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895" windowWidth="20115" windowHeight="5175" activeTab="3"/>
  </bookViews>
  <sheets>
    <sheet name="31JUL2015" sheetId="4" r:id="rId1"/>
    <sheet name="INCLUSION" sheetId="1" r:id="rId2"/>
    <sheet name="inclusion octubre" sheetId="2" r:id="rId3"/>
    <sheet name="DESARROLLO SOCIAL" sheetId="3" r:id="rId4"/>
  </sheets>
  <calcPr calcId="145621" concurrentCalc="0"/>
</workbook>
</file>

<file path=xl/calcChain.xml><?xml version="1.0" encoding="utf-8"?>
<calcChain xmlns="http://schemas.openxmlformats.org/spreadsheetml/2006/main">
  <c r="H5" i="2" l="1"/>
  <c r="I91" i="3"/>
  <c r="I80" i="3"/>
  <c r="I39" i="3"/>
  <c r="I38" i="3"/>
  <c r="I37" i="3"/>
  <c r="I36" i="3"/>
  <c r="H34" i="3"/>
  <c r="I33" i="3"/>
  <c r="H33" i="3"/>
  <c r="I32" i="3"/>
  <c r="H32" i="3"/>
  <c r="I31" i="3"/>
  <c r="H31" i="3"/>
  <c r="I29" i="3"/>
  <c r="H29" i="3"/>
  <c r="I27" i="3"/>
  <c r="H27" i="3"/>
  <c r="I26" i="3"/>
  <c r="H26" i="3"/>
  <c r="I25" i="3"/>
  <c r="H25" i="3"/>
  <c r="H24" i="3"/>
  <c r="I22" i="3"/>
  <c r="H22" i="3"/>
  <c r="H21" i="3"/>
  <c r="I20" i="3"/>
  <c r="H20" i="3"/>
  <c r="I19" i="3"/>
  <c r="H19" i="3"/>
  <c r="I17" i="3"/>
  <c r="H17" i="3"/>
  <c r="H116" i="3"/>
  <c r="I116" i="3"/>
  <c r="I51" i="4"/>
  <c r="H968" i="4"/>
  <c r="G122" i="1"/>
  <c r="H566" i="4"/>
  <c r="H196" i="1"/>
  <c r="I1881" i="4"/>
  <c r="H1881" i="4"/>
  <c r="I1824" i="4"/>
  <c r="I1806" i="4"/>
  <c r="I1805" i="4"/>
  <c r="I1721" i="4"/>
  <c r="H1721" i="4"/>
  <c r="H1858" i="4"/>
  <c r="H1684" i="4"/>
  <c r="I1618" i="4"/>
  <c r="I1684" i="4"/>
  <c r="H1530" i="4"/>
  <c r="I1528" i="4"/>
  <c r="I1527" i="4"/>
  <c r="I1526" i="4"/>
  <c r="I1523" i="4"/>
  <c r="H1517" i="4"/>
  <c r="I1517" i="4"/>
  <c r="H1516" i="4"/>
  <c r="I1516" i="4"/>
  <c r="H1515" i="4"/>
  <c r="I1515" i="4"/>
  <c r="I1503" i="4"/>
  <c r="I1492" i="4"/>
  <c r="I1491" i="4"/>
  <c r="H1478" i="4"/>
  <c r="H1477" i="4"/>
  <c r="I1355" i="4"/>
  <c r="H1354" i="4"/>
  <c r="I1354" i="4"/>
  <c r="I1353" i="4"/>
  <c r="H1352" i="4"/>
  <c r="I1352" i="4"/>
  <c r="I1351" i="4"/>
  <c r="I1350" i="4"/>
  <c r="I1349" i="4"/>
  <c r="I1348" i="4"/>
  <c r="I1347" i="4"/>
  <c r="I1346" i="4"/>
  <c r="I1345" i="4"/>
  <c r="I1344" i="4"/>
  <c r="I1343" i="4"/>
  <c r="I1342" i="4"/>
  <c r="I1341" i="4"/>
  <c r="I1340" i="4"/>
  <c r="I1339" i="4"/>
  <c r="I1338" i="4"/>
  <c r="I1337" i="4"/>
  <c r="I1336" i="4"/>
  <c r="I1335" i="4"/>
  <c r="I1334" i="4"/>
  <c r="I1333" i="4"/>
  <c r="I1332" i="4"/>
  <c r="I1331" i="4"/>
  <c r="I1330" i="4"/>
  <c r="I1329" i="4"/>
  <c r="I1328" i="4"/>
  <c r="I1327" i="4"/>
  <c r="H1326" i="4"/>
  <c r="I1326" i="4"/>
  <c r="H1325" i="4"/>
  <c r="I1325" i="4"/>
  <c r="H1324" i="4"/>
  <c r="I1324" i="4"/>
  <c r="I1271" i="4"/>
  <c r="H1271" i="4"/>
  <c r="I1225" i="4"/>
  <c r="I1224" i="4"/>
  <c r="I1221" i="4"/>
  <c r="I1220" i="4"/>
  <c r="I1219" i="4"/>
  <c r="I1218" i="4"/>
  <c r="I1217" i="4"/>
  <c r="I1216" i="4"/>
  <c r="I1215" i="4"/>
  <c r="I1214" i="4"/>
  <c r="I1213" i="4"/>
  <c r="I1212" i="4"/>
  <c r="I1211" i="4"/>
  <c r="I1210" i="4"/>
  <c r="I1209" i="4"/>
  <c r="I1208" i="4"/>
  <c r="I1207" i="4"/>
  <c r="I1206" i="4"/>
  <c r="I1204" i="4"/>
  <c r="I1203" i="4"/>
  <c r="I1202" i="4"/>
  <c r="I1201" i="4"/>
  <c r="I1200" i="4"/>
  <c r="I1199" i="4"/>
  <c r="I1198" i="4"/>
  <c r="I1197" i="4"/>
  <c r="I1164" i="4"/>
  <c r="H1163" i="4"/>
  <c r="I1163" i="4"/>
  <c r="H1162" i="4"/>
  <c r="I1162" i="4"/>
  <c r="H1161" i="4"/>
  <c r="I1161" i="4"/>
  <c r="H1160" i="4"/>
  <c r="I1160" i="4"/>
  <c r="H1159" i="4"/>
  <c r="I1159" i="4"/>
  <c r="H1158" i="4"/>
  <c r="I1158" i="4"/>
  <c r="I1141" i="4"/>
  <c r="I1140" i="4"/>
  <c r="I1139" i="4"/>
  <c r="I1138" i="4"/>
  <c r="I1137" i="4"/>
  <c r="I1136" i="4"/>
  <c r="I1135" i="4"/>
  <c r="I1134" i="4"/>
  <c r="H1133" i="4"/>
  <c r="I1133" i="4"/>
  <c r="H1132" i="4"/>
  <c r="I1132" i="4"/>
  <c r="H1131" i="4"/>
  <c r="I1131" i="4"/>
  <c r="H1130" i="4"/>
  <c r="I1130" i="4"/>
  <c r="H1129" i="4"/>
  <c r="I1129" i="4"/>
  <c r="I1128" i="4"/>
  <c r="I1126" i="4"/>
  <c r="I1125" i="4"/>
  <c r="I1124" i="4"/>
  <c r="I1123" i="4"/>
  <c r="I1122" i="4"/>
  <c r="I1121" i="4"/>
  <c r="H1113" i="4"/>
  <c r="I1113" i="4"/>
  <c r="H1112" i="4"/>
  <c r="H1111" i="4"/>
  <c r="I1111" i="4"/>
  <c r="H1110" i="4"/>
  <c r="I1109" i="4"/>
  <c r="I1108" i="4"/>
  <c r="H1108" i="4"/>
  <c r="I1107" i="4"/>
  <c r="H1107" i="4"/>
  <c r="I1105" i="4"/>
  <c r="I1104" i="4"/>
  <c r="I1103" i="4"/>
  <c r="I1102" i="4"/>
  <c r="H1101" i="4"/>
  <c r="I1101" i="4"/>
  <c r="I1100" i="4"/>
  <c r="H1099" i="4"/>
  <c r="I1099" i="4"/>
  <c r="I1098" i="4"/>
  <c r="H1097" i="4"/>
  <c r="I1097" i="4"/>
  <c r="H1096" i="4"/>
  <c r="I1096" i="4"/>
  <c r="H1095" i="4"/>
  <c r="I1095" i="4"/>
  <c r="I1094" i="4"/>
  <c r="H1093" i="4"/>
  <c r="I1093" i="4"/>
  <c r="H1092" i="4"/>
  <c r="I1092" i="4"/>
  <c r="H1091" i="4"/>
  <c r="I1091" i="4"/>
  <c r="H1090" i="4"/>
  <c r="I1090" i="4"/>
  <c r="H1089" i="4"/>
  <c r="I1089" i="4"/>
  <c r="H1088" i="4"/>
  <c r="I1088" i="4"/>
  <c r="H1087" i="4"/>
  <c r="I1087" i="4"/>
  <c r="H1086" i="4"/>
  <c r="I1086" i="4"/>
  <c r="I1085" i="4"/>
  <c r="H1083" i="4"/>
  <c r="I1083" i="4"/>
  <c r="H1082" i="4"/>
  <c r="I1082" i="4"/>
  <c r="H1081" i="4"/>
  <c r="I1077" i="4"/>
  <c r="H1077" i="4"/>
  <c r="I974" i="4"/>
  <c r="I975" i="4"/>
  <c r="H974" i="4"/>
  <c r="H975" i="4"/>
  <c r="I902" i="4"/>
  <c r="I901" i="4"/>
  <c r="I900" i="4"/>
  <c r="I899" i="4"/>
  <c r="I898" i="4"/>
  <c r="I897" i="4"/>
  <c r="I896" i="4"/>
  <c r="I895" i="4"/>
  <c r="I885" i="4"/>
  <c r="I884" i="4"/>
  <c r="I883" i="4"/>
  <c r="I882" i="4"/>
  <c r="I881" i="4"/>
  <c r="I880" i="4"/>
  <c r="I879" i="4"/>
  <c r="I878" i="4"/>
  <c r="I877" i="4"/>
  <c r="I876" i="4"/>
  <c r="I875" i="4"/>
  <c r="I874" i="4"/>
  <c r="I873" i="4"/>
  <c r="I872" i="4"/>
  <c r="I871" i="4"/>
  <c r="I870" i="4"/>
  <c r="I869" i="4"/>
  <c r="I868" i="4"/>
  <c r="I867" i="4"/>
  <c r="I866" i="4"/>
  <c r="I865" i="4"/>
  <c r="I864" i="4"/>
  <c r="I863" i="4"/>
  <c r="I862" i="4"/>
  <c r="I861" i="4"/>
  <c r="I860" i="4"/>
  <c r="I859" i="4"/>
  <c r="I858" i="4"/>
  <c r="I846" i="4"/>
  <c r="I797" i="4"/>
  <c r="I796" i="4"/>
  <c r="I795" i="4"/>
  <c r="I794" i="4"/>
  <c r="H747" i="4"/>
  <c r="I747" i="4"/>
  <c r="H746" i="4"/>
  <c r="I746" i="4"/>
  <c r="H745" i="4"/>
  <c r="I745" i="4"/>
  <c r="H744" i="4"/>
  <c r="I744" i="4"/>
  <c r="H743" i="4"/>
  <c r="I743" i="4"/>
  <c r="H742" i="4"/>
  <c r="I742" i="4"/>
  <c r="H741" i="4"/>
  <c r="I741" i="4"/>
  <c r="H740" i="4"/>
  <c r="I740" i="4"/>
  <c r="H739" i="4"/>
  <c r="I739" i="4"/>
  <c r="H738" i="4"/>
  <c r="I738" i="4"/>
  <c r="H737" i="4"/>
  <c r="I737" i="4"/>
  <c r="I712" i="4"/>
  <c r="I705" i="4"/>
  <c r="H705" i="4"/>
  <c r="I704" i="4"/>
  <c r="H704" i="4"/>
  <c r="I700" i="4"/>
  <c r="H700" i="4"/>
  <c r="F696" i="4"/>
  <c r="F683" i="4"/>
  <c r="F687" i="4"/>
  <c r="E683" i="4"/>
  <c r="F681" i="4"/>
  <c r="I670" i="4"/>
  <c r="H670" i="4"/>
  <c r="I669" i="4"/>
  <c r="H669" i="4"/>
  <c r="I668" i="4"/>
  <c r="H668" i="4"/>
  <c r="I666" i="4"/>
  <c r="H666" i="4"/>
  <c r="I665" i="4"/>
  <c r="H665" i="4"/>
  <c r="I664" i="4"/>
  <c r="H664" i="4"/>
  <c r="I663" i="4"/>
  <c r="H663" i="4"/>
  <c r="I662" i="4"/>
  <c r="H662" i="4"/>
  <c r="I661" i="4"/>
  <c r="H661" i="4"/>
  <c r="I660" i="4"/>
  <c r="H660" i="4"/>
  <c r="I659" i="4"/>
  <c r="H659" i="4"/>
  <c r="I658" i="4"/>
  <c r="H658" i="4"/>
  <c r="I657" i="4"/>
  <c r="H657" i="4"/>
  <c r="I656" i="4"/>
  <c r="H656" i="4"/>
  <c r="I655" i="4"/>
  <c r="H655" i="4"/>
  <c r="I654" i="4"/>
  <c r="H654" i="4"/>
  <c r="I652" i="4"/>
  <c r="H652" i="4"/>
  <c r="I651" i="4"/>
  <c r="H651" i="4"/>
  <c r="I650" i="4"/>
  <c r="H650" i="4"/>
  <c r="I649" i="4"/>
  <c r="H649" i="4"/>
  <c r="I648" i="4"/>
  <c r="H648" i="4"/>
  <c r="I647" i="4"/>
  <c r="H647" i="4"/>
  <c r="I646" i="4"/>
  <c r="H646" i="4"/>
  <c r="I644" i="4"/>
  <c r="H644" i="4"/>
  <c r="I642" i="4"/>
  <c r="H642" i="4"/>
  <c r="I641" i="4"/>
  <c r="H641" i="4"/>
  <c r="I640" i="4"/>
  <c r="H640" i="4"/>
  <c r="I639" i="4"/>
  <c r="H639" i="4"/>
  <c r="I638" i="4"/>
  <c r="H638" i="4"/>
  <c r="I636" i="4"/>
  <c r="H636" i="4"/>
  <c r="I634" i="4"/>
  <c r="H634" i="4"/>
  <c r="I633" i="4"/>
  <c r="H633" i="4"/>
  <c r="I631" i="4"/>
  <c r="H631" i="4"/>
  <c r="I630" i="4"/>
  <c r="H630" i="4"/>
  <c r="I629" i="4"/>
  <c r="H629" i="4"/>
  <c r="I628" i="4"/>
  <c r="H628" i="4"/>
  <c r="I627" i="4"/>
  <c r="H627" i="4"/>
  <c r="F621" i="4"/>
  <c r="F625" i="4"/>
  <c r="E621" i="4"/>
  <c r="F619" i="4"/>
  <c r="I501" i="4"/>
  <c r="I500" i="4"/>
  <c r="I491" i="4"/>
  <c r="I490" i="4"/>
  <c r="I489" i="4"/>
  <c r="I488" i="4"/>
  <c r="I486" i="4"/>
  <c r="I485" i="4"/>
  <c r="I484" i="4"/>
  <c r="I483" i="4"/>
  <c r="I482" i="4"/>
  <c r="I481" i="4"/>
  <c r="I480" i="4"/>
  <c r="I479" i="4"/>
  <c r="I478" i="4"/>
  <c r="I477" i="4"/>
  <c r="I476" i="4"/>
  <c r="I475" i="4"/>
  <c r="I474" i="4"/>
  <c r="I473" i="4"/>
  <c r="I457" i="4"/>
  <c r="I456" i="4"/>
  <c r="I455" i="4"/>
  <c r="I454" i="4"/>
  <c r="I453" i="4"/>
  <c r="I452" i="4"/>
  <c r="I451" i="4"/>
  <c r="I450" i="4"/>
  <c r="I449" i="4"/>
  <c r="I448" i="4"/>
  <c r="I447" i="4"/>
  <c r="I446" i="4"/>
  <c r="I445" i="4"/>
  <c r="I444" i="4"/>
  <c r="I443" i="4"/>
  <c r="I442" i="4"/>
  <c r="I441" i="4"/>
  <c r="H440" i="4"/>
  <c r="I440" i="4"/>
  <c r="H439" i="4"/>
  <c r="I439" i="4"/>
  <c r="H438" i="4"/>
  <c r="I437" i="4"/>
  <c r="H436" i="4"/>
  <c r="I436" i="4"/>
  <c r="H435" i="4"/>
  <c r="I435" i="4"/>
  <c r="H434" i="4"/>
  <c r="I434" i="4"/>
  <c r="H433" i="4"/>
  <c r="I433" i="4"/>
  <c r="H432" i="4"/>
  <c r="I432" i="4"/>
  <c r="H431" i="4"/>
  <c r="I431" i="4"/>
  <c r="H430" i="4"/>
  <c r="I430" i="4"/>
  <c r="I429" i="4"/>
  <c r="I428" i="4"/>
  <c r="H427" i="4"/>
  <c r="I427" i="4"/>
  <c r="H426" i="4"/>
  <c r="I425" i="4"/>
  <c r="I424" i="4"/>
  <c r="I423" i="4"/>
  <c r="I422" i="4"/>
  <c r="I421" i="4"/>
  <c r="I420" i="4"/>
  <c r="I419" i="4"/>
  <c r="I418" i="4"/>
  <c r="I417" i="4"/>
  <c r="I416" i="4"/>
  <c r="I415" i="4"/>
  <c r="I414" i="4"/>
  <c r="I413" i="4"/>
  <c r="I308" i="4"/>
  <c r="I307" i="4"/>
  <c r="I306" i="4"/>
  <c r="I305" i="4"/>
  <c r="I304" i="4"/>
  <c r="I272" i="4"/>
  <c r="B272" i="4"/>
  <c r="I271" i="4"/>
  <c r="H243" i="4"/>
  <c r="I243" i="4"/>
  <c r="H241" i="4"/>
  <c r="I241" i="4"/>
  <c r="H240" i="4"/>
  <c r="I240" i="4"/>
  <c r="I237" i="4"/>
  <c r="I236" i="4"/>
  <c r="I235" i="4"/>
  <c r="I231" i="4"/>
  <c r="H231" i="4"/>
  <c r="I230" i="4"/>
  <c r="H230" i="4"/>
  <c r="I229" i="4"/>
  <c r="H229" i="4"/>
  <c r="I228" i="4"/>
  <c r="H228" i="4"/>
  <c r="I227" i="4"/>
  <c r="H227" i="4"/>
  <c r="I226" i="4"/>
  <c r="H226" i="4"/>
  <c r="I225" i="4"/>
  <c r="H225" i="4"/>
  <c r="I223" i="4"/>
  <c r="H223" i="4"/>
  <c r="H222" i="4"/>
  <c r="I222" i="4"/>
  <c r="I221" i="4"/>
  <c r="I219" i="4"/>
  <c r="H216" i="4"/>
  <c r="I216" i="4"/>
  <c r="H215" i="4"/>
  <c r="I215" i="4"/>
  <c r="H214" i="4"/>
  <c r="I214" i="4"/>
  <c r="I213" i="4"/>
  <c r="H212" i="4"/>
  <c r="I212" i="4"/>
  <c r="H211" i="4"/>
  <c r="I211" i="4"/>
  <c r="H210" i="4"/>
  <c r="I210" i="4"/>
  <c r="H209" i="4"/>
  <c r="I209" i="4"/>
  <c r="H208" i="4"/>
  <c r="I208" i="4"/>
  <c r="H207" i="4"/>
  <c r="I207" i="4"/>
  <c r="H206" i="4"/>
  <c r="I206" i="4"/>
  <c r="I205" i="4"/>
  <c r="H204" i="4"/>
  <c r="I204" i="4"/>
  <c r="H203" i="4"/>
  <c r="I203" i="4"/>
  <c r="H202" i="4"/>
  <c r="I202" i="4"/>
  <c r="H201" i="4"/>
  <c r="I201" i="4"/>
  <c r="H200" i="4"/>
  <c r="I200" i="4"/>
  <c r="H199" i="4"/>
  <c r="I199" i="4"/>
  <c r="H198" i="4"/>
  <c r="I198" i="4"/>
  <c r="H197" i="4"/>
  <c r="I197" i="4"/>
  <c r="H196" i="4"/>
  <c r="I196" i="4"/>
  <c r="H195" i="4"/>
  <c r="I195" i="4"/>
  <c r="H194" i="4"/>
  <c r="I194" i="4"/>
  <c r="I193" i="4"/>
  <c r="H193" i="4"/>
  <c r="I192" i="4"/>
  <c r="H192" i="4"/>
  <c r="I190" i="4"/>
  <c r="H190" i="4"/>
  <c r="I189" i="4"/>
  <c r="H189" i="4"/>
  <c r="I187" i="4"/>
  <c r="H187" i="4"/>
  <c r="I186" i="4"/>
  <c r="H186" i="4"/>
  <c r="I185" i="4"/>
  <c r="H185" i="4"/>
  <c r="I184" i="4"/>
  <c r="H184" i="4"/>
  <c r="I183" i="4"/>
  <c r="H183" i="4"/>
  <c r="I182" i="4"/>
  <c r="H182" i="4"/>
  <c r="I152" i="4"/>
  <c r="I141" i="4"/>
  <c r="I97" i="4"/>
  <c r="I96" i="4"/>
  <c r="I95" i="4"/>
  <c r="I94" i="4"/>
  <c r="H92" i="4"/>
  <c r="I91" i="4"/>
  <c r="H91" i="4"/>
  <c r="I90" i="4"/>
  <c r="H90" i="4"/>
  <c r="I89" i="4"/>
  <c r="H89" i="4"/>
  <c r="I87" i="4"/>
  <c r="H87" i="4"/>
  <c r="I85" i="4"/>
  <c r="H85" i="4"/>
  <c r="I84" i="4"/>
  <c r="H84" i="4"/>
  <c r="I83" i="4"/>
  <c r="H83" i="4"/>
  <c r="H82" i="4"/>
  <c r="I80" i="4"/>
  <c r="H80" i="4"/>
  <c r="H79" i="4"/>
  <c r="I78" i="4"/>
  <c r="H78" i="4"/>
  <c r="I77" i="4"/>
  <c r="H77" i="4"/>
  <c r="I75" i="4"/>
  <c r="H75" i="4"/>
  <c r="H71" i="4"/>
  <c r="I66" i="4"/>
  <c r="I64" i="4"/>
  <c r="I42" i="4"/>
  <c r="I39" i="4"/>
  <c r="I35" i="4"/>
  <c r="I34" i="4"/>
  <c r="I33" i="4"/>
  <c r="I30" i="4"/>
  <c r="I29" i="4"/>
  <c r="I28" i="4"/>
  <c r="I27" i="4"/>
  <c r="I26" i="4"/>
  <c r="I25" i="4"/>
  <c r="I24" i="4"/>
  <c r="I23" i="4"/>
  <c r="I22" i="4"/>
  <c r="I21" i="4"/>
  <c r="I20" i="4"/>
  <c r="C14" i="4"/>
  <c r="I968" i="4"/>
  <c r="H568" i="4"/>
  <c r="H1566" i="4"/>
  <c r="H178" i="4"/>
  <c r="I409" i="4"/>
  <c r="H752" i="4"/>
  <c r="I71" i="4"/>
  <c r="I178" i="4"/>
  <c r="I752" i="4"/>
  <c r="H409" i="4"/>
  <c r="I1858" i="4"/>
  <c r="I1081" i="4"/>
  <c r="I1566" i="4"/>
  <c r="I426" i="4"/>
  <c r="I568" i="4"/>
  <c r="C12" i="4"/>
</calcChain>
</file>

<file path=xl/comments1.xml><?xml version="1.0" encoding="utf-8"?>
<comments xmlns="http://schemas.openxmlformats.org/spreadsheetml/2006/main">
  <authors>
    <author>Findy Yovana Mora</author>
  </authors>
  <commentList>
    <comment ref="C248" authorId="0">
      <text>
        <r>
          <rPr>
            <b/>
            <sz val="9"/>
            <color indexed="81"/>
            <rFont val="Tahoma"/>
            <family val="2"/>
          </rPr>
          <t>Findy Yovana Mora:</t>
        </r>
        <r>
          <rPr>
            <sz val="9"/>
            <color indexed="81"/>
            <rFont val="Tahoma"/>
            <family val="2"/>
          </rPr>
          <t xml:space="preserve">
nuevo
</t>
        </r>
      </text>
    </comment>
    <comment ref="C709" authorId="0">
      <text>
        <r>
          <rPr>
            <b/>
            <sz val="9"/>
            <color indexed="81"/>
            <rFont val="Tahoma"/>
            <family val="2"/>
          </rPr>
          <t>Findy Yovana Mora:</t>
        </r>
        <r>
          <rPr>
            <sz val="9"/>
            <color indexed="81"/>
            <rFont val="Tahoma"/>
            <family val="2"/>
          </rPr>
          <t xml:space="preserve">
nuevo
</t>
        </r>
      </text>
    </comment>
    <comment ref="D749"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C1006" authorId="0">
      <text>
        <r>
          <rPr>
            <b/>
            <sz val="9"/>
            <color indexed="81"/>
            <rFont val="Tahoma"/>
            <family val="2"/>
          </rPr>
          <t>Findy Yovana Mora:</t>
        </r>
        <r>
          <rPr>
            <sz val="9"/>
            <color indexed="81"/>
            <rFont val="Tahoma"/>
            <family val="2"/>
          </rPr>
          <t xml:space="preserve">
nuevo
</t>
        </r>
      </text>
    </comment>
    <comment ref="C1328" authorId="0">
      <text>
        <r>
          <rPr>
            <b/>
            <sz val="9"/>
            <color indexed="81"/>
            <rFont val="Tahoma"/>
            <family val="2"/>
          </rPr>
          <t>Findy Yovana Mora:</t>
        </r>
        <r>
          <rPr>
            <sz val="9"/>
            <color indexed="81"/>
            <rFont val="Tahoma"/>
            <family val="2"/>
          </rPr>
          <t xml:space="preserve">
INGRID FERNANDA CAICEDO</t>
        </r>
      </text>
    </comment>
    <comment ref="C1329" authorId="0">
      <text>
        <r>
          <rPr>
            <b/>
            <sz val="9"/>
            <color indexed="81"/>
            <rFont val="Tahoma"/>
            <family val="2"/>
          </rPr>
          <t>Findy Yovana Mora:</t>
        </r>
        <r>
          <rPr>
            <sz val="9"/>
            <color indexed="81"/>
            <rFont val="Tahoma"/>
            <family val="2"/>
          </rPr>
          <t xml:space="preserve">
INGRID FERNANDA CAICEDO</t>
        </r>
      </text>
    </comment>
    <comment ref="C1330" authorId="0">
      <text>
        <r>
          <rPr>
            <b/>
            <sz val="9"/>
            <color indexed="81"/>
            <rFont val="Tahoma"/>
            <family val="2"/>
          </rPr>
          <t>Findy Yovana Mora:</t>
        </r>
        <r>
          <rPr>
            <sz val="9"/>
            <color indexed="81"/>
            <rFont val="Tahoma"/>
            <family val="2"/>
          </rPr>
          <t xml:space="preserve">
INGRID FERNANDA CAICEDO</t>
        </r>
      </text>
    </comment>
    <comment ref="C1331" authorId="0">
      <text>
        <r>
          <rPr>
            <b/>
            <sz val="9"/>
            <color indexed="81"/>
            <rFont val="Tahoma"/>
            <family val="2"/>
          </rPr>
          <t>Findy Yovana Mora:</t>
        </r>
        <r>
          <rPr>
            <sz val="9"/>
            <color indexed="81"/>
            <rFont val="Tahoma"/>
            <family val="2"/>
          </rPr>
          <t xml:space="preserve">
INGRID FERNANDA CAICEDO</t>
        </r>
      </text>
    </comment>
    <comment ref="C1332" authorId="0">
      <text>
        <r>
          <rPr>
            <b/>
            <sz val="9"/>
            <color indexed="81"/>
            <rFont val="Tahoma"/>
            <family val="2"/>
          </rPr>
          <t>Findy Yovana Mora:</t>
        </r>
        <r>
          <rPr>
            <sz val="9"/>
            <color indexed="81"/>
            <rFont val="Tahoma"/>
            <family val="2"/>
          </rPr>
          <t xml:space="preserve">
INGRID FERNANDA CAICEDO</t>
        </r>
      </text>
    </comment>
    <comment ref="C1333" authorId="0">
      <text>
        <r>
          <rPr>
            <b/>
            <sz val="9"/>
            <color indexed="81"/>
            <rFont val="Tahoma"/>
            <family val="2"/>
          </rPr>
          <t>Findy Yovana Mora:</t>
        </r>
        <r>
          <rPr>
            <sz val="9"/>
            <color indexed="81"/>
            <rFont val="Tahoma"/>
            <family val="2"/>
          </rPr>
          <t xml:space="preserve">
INGRID FERNANDA CAICEDO</t>
        </r>
      </text>
    </comment>
    <comment ref="C1334" authorId="0">
      <text>
        <r>
          <rPr>
            <b/>
            <sz val="9"/>
            <color indexed="81"/>
            <rFont val="Tahoma"/>
            <family val="2"/>
          </rPr>
          <t>Findy Yovana Mora:</t>
        </r>
        <r>
          <rPr>
            <sz val="9"/>
            <color indexed="81"/>
            <rFont val="Tahoma"/>
            <family val="2"/>
          </rPr>
          <t xml:space="preserve">
INGRID FERNANDA CAICEDO</t>
        </r>
      </text>
    </comment>
    <comment ref="C1335" authorId="0">
      <text>
        <r>
          <rPr>
            <b/>
            <sz val="9"/>
            <color indexed="81"/>
            <rFont val="Tahoma"/>
            <family val="2"/>
          </rPr>
          <t>Findy Yovana Mora:</t>
        </r>
        <r>
          <rPr>
            <sz val="9"/>
            <color indexed="81"/>
            <rFont val="Tahoma"/>
            <family val="2"/>
          </rPr>
          <t xml:space="preserve">
INGRID FERNANDA CAICEDO</t>
        </r>
      </text>
    </comment>
    <comment ref="C1336" authorId="0">
      <text>
        <r>
          <rPr>
            <b/>
            <sz val="9"/>
            <color indexed="81"/>
            <rFont val="Tahoma"/>
            <family val="2"/>
          </rPr>
          <t>Findy Yovana Mora:</t>
        </r>
        <r>
          <rPr>
            <sz val="9"/>
            <color indexed="81"/>
            <rFont val="Tahoma"/>
            <family val="2"/>
          </rPr>
          <t xml:space="preserve">
INGRID FERNANDA CAICEDO</t>
        </r>
      </text>
    </comment>
    <comment ref="C1337" authorId="0">
      <text>
        <r>
          <rPr>
            <b/>
            <sz val="9"/>
            <color indexed="81"/>
            <rFont val="Tahoma"/>
            <family val="2"/>
          </rPr>
          <t>Findy Yovana Mora:</t>
        </r>
        <r>
          <rPr>
            <sz val="9"/>
            <color indexed="81"/>
            <rFont val="Tahoma"/>
            <family val="2"/>
          </rPr>
          <t xml:space="preserve">
INGRID FERNANDA CAICEDO</t>
        </r>
      </text>
    </comment>
    <comment ref="C1338" authorId="0">
      <text>
        <r>
          <rPr>
            <b/>
            <sz val="9"/>
            <color indexed="81"/>
            <rFont val="Tahoma"/>
            <family val="2"/>
          </rPr>
          <t>Findy Yovana Mora:</t>
        </r>
        <r>
          <rPr>
            <sz val="9"/>
            <color indexed="81"/>
            <rFont val="Tahoma"/>
            <family val="2"/>
          </rPr>
          <t xml:space="preserve">
INGRID FERNANDA CAICEDO</t>
        </r>
      </text>
    </comment>
    <comment ref="C1339" authorId="0">
      <text>
        <r>
          <rPr>
            <b/>
            <sz val="9"/>
            <color indexed="81"/>
            <rFont val="Tahoma"/>
            <family val="2"/>
          </rPr>
          <t>Findy Yovana Mora:</t>
        </r>
        <r>
          <rPr>
            <sz val="9"/>
            <color indexed="81"/>
            <rFont val="Tahoma"/>
            <family val="2"/>
          </rPr>
          <t xml:space="preserve">
INGRID FERNANDA CAICEDO</t>
        </r>
      </text>
    </comment>
    <comment ref="C1340" authorId="0">
      <text>
        <r>
          <rPr>
            <b/>
            <sz val="9"/>
            <color indexed="81"/>
            <rFont val="Tahoma"/>
            <family val="2"/>
          </rPr>
          <t>Findy Yovana Mora:</t>
        </r>
        <r>
          <rPr>
            <sz val="9"/>
            <color indexed="81"/>
            <rFont val="Tahoma"/>
            <family val="2"/>
          </rPr>
          <t xml:space="preserve">
INGRID FERNANDA CAICEDO</t>
        </r>
      </text>
    </comment>
    <comment ref="C1341" authorId="0">
      <text>
        <r>
          <rPr>
            <b/>
            <sz val="9"/>
            <color indexed="81"/>
            <rFont val="Tahoma"/>
            <family val="2"/>
          </rPr>
          <t>Findy Yovana Mora:</t>
        </r>
        <r>
          <rPr>
            <sz val="9"/>
            <color indexed="81"/>
            <rFont val="Tahoma"/>
            <family val="2"/>
          </rPr>
          <t xml:space="preserve">
INGRID FERNANDA CAICEDO</t>
        </r>
      </text>
    </comment>
    <comment ref="C1342" authorId="0">
      <text>
        <r>
          <rPr>
            <b/>
            <sz val="9"/>
            <color indexed="81"/>
            <rFont val="Tahoma"/>
            <family val="2"/>
          </rPr>
          <t>Findy Yovana Mora:</t>
        </r>
        <r>
          <rPr>
            <sz val="9"/>
            <color indexed="81"/>
            <rFont val="Tahoma"/>
            <family val="2"/>
          </rPr>
          <t xml:space="preserve">
INGRID FERNANDA CAICEDO</t>
        </r>
      </text>
    </comment>
    <comment ref="C1343" authorId="0">
      <text>
        <r>
          <rPr>
            <b/>
            <sz val="9"/>
            <color indexed="81"/>
            <rFont val="Tahoma"/>
            <family val="2"/>
          </rPr>
          <t>Findy Yovana Mora:</t>
        </r>
        <r>
          <rPr>
            <sz val="9"/>
            <color indexed="81"/>
            <rFont val="Tahoma"/>
            <family val="2"/>
          </rPr>
          <t xml:space="preserve">
INGRID FERNANDA CAICEDO</t>
        </r>
      </text>
    </comment>
    <comment ref="C1344" authorId="0">
      <text>
        <r>
          <rPr>
            <b/>
            <sz val="9"/>
            <color indexed="81"/>
            <rFont val="Tahoma"/>
            <family val="2"/>
          </rPr>
          <t>Findy Yovana Mora:</t>
        </r>
        <r>
          <rPr>
            <sz val="9"/>
            <color indexed="81"/>
            <rFont val="Tahoma"/>
            <family val="2"/>
          </rPr>
          <t xml:space="preserve">
INGRID FERNANDA CAICEDO</t>
        </r>
      </text>
    </comment>
    <comment ref="C1345" authorId="0">
      <text>
        <r>
          <rPr>
            <b/>
            <sz val="9"/>
            <color indexed="81"/>
            <rFont val="Tahoma"/>
            <family val="2"/>
          </rPr>
          <t>Findy Yovana Mora:</t>
        </r>
        <r>
          <rPr>
            <sz val="9"/>
            <color indexed="81"/>
            <rFont val="Tahoma"/>
            <family val="2"/>
          </rPr>
          <t xml:space="preserve">
INGRID FERNANDA CAICEDO</t>
        </r>
      </text>
    </comment>
    <comment ref="C1502" authorId="0">
      <text>
        <r>
          <rPr>
            <b/>
            <sz val="9"/>
            <color indexed="81"/>
            <rFont val="Tahoma"/>
            <family val="2"/>
          </rPr>
          <t>Findy Yovana Mora:</t>
        </r>
        <r>
          <rPr>
            <sz val="9"/>
            <color indexed="81"/>
            <rFont val="Tahoma"/>
            <family val="2"/>
          </rPr>
          <t xml:space="preserve">
INGRID FERNANDA CAICEDO</t>
        </r>
      </text>
    </comment>
    <comment ref="C1503" authorId="0">
      <text>
        <r>
          <rPr>
            <b/>
            <sz val="9"/>
            <color indexed="81"/>
            <rFont val="Tahoma"/>
            <family val="2"/>
          </rPr>
          <t>Findy Yovana Mora:</t>
        </r>
        <r>
          <rPr>
            <sz val="9"/>
            <color indexed="81"/>
            <rFont val="Tahoma"/>
            <family val="2"/>
          </rPr>
          <t xml:space="preserve">
INGRID FERNANDA CAICEDO</t>
        </r>
      </text>
    </comment>
    <comment ref="C1694" authorId="0">
      <text>
        <r>
          <rPr>
            <b/>
            <sz val="9"/>
            <color indexed="81"/>
            <rFont val="Tahoma"/>
            <family val="2"/>
          </rPr>
          <t>Findy Yovana Mora:</t>
        </r>
        <r>
          <rPr>
            <sz val="9"/>
            <color indexed="81"/>
            <rFont val="Tahoma"/>
            <family val="2"/>
          </rPr>
          <t xml:space="preserve">
KIKE ANACONA</t>
        </r>
      </text>
    </comment>
    <comment ref="C1813" authorId="0">
      <text>
        <r>
          <rPr>
            <b/>
            <sz val="9"/>
            <color indexed="81"/>
            <rFont val="Tahoma"/>
            <family val="2"/>
          </rPr>
          <t>Findy Yovana Mora:</t>
        </r>
        <r>
          <rPr>
            <sz val="9"/>
            <color indexed="81"/>
            <rFont val="Tahoma"/>
            <family val="2"/>
          </rPr>
          <t xml:space="preserve">
nuevo
</t>
        </r>
      </text>
    </comment>
    <comment ref="D1845"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D1846"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D1847"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D1848"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D1849"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List>
</comments>
</file>

<file path=xl/comments2.xml><?xml version="1.0" encoding="utf-8"?>
<comments xmlns="http://schemas.openxmlformats.org/spreadsheetml/2006/main">
  <authors>
    <author>Findy Yovana Mora</author>
  </authors>
  <commentList>
    <comment ref="C138"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C139"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C140"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C141"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C147"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C202"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List>
</comments>
</file>

<file path=xl/sharedStrings.xml><?xml version="1.0" encoding="utf-8"?>
<sst xmlns="http://schemas.openxmlformats.org/spreadsheetml/2006/main" count="15522" uniqueCount="2529">
  <si>
    <t>Descripción</t>
  </si>
  <si>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</si>
  <si>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</si>
  <si>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</si>
  <si>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</si>
  <si>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</si>
  <si>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</si>
  <si>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</si>
  <si>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</si>
  <si>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</si>
  <si>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FORTALECIMIENTO AL SISTEMA DE INFORMACION TERRITORIAL SOBRE EL ESTADO NUTRICIONAL DE LA POBLACION  DEL DEPARTAMENTO DEL PUTUMAYO</t>
  </si>
  <si>
    <t>AGOSTO 30 DE 2015</t>
  </si>
  <si>
    <t>5 MESES</t>
  </si>
  <si>
    <t>LICITACION PUBLICA</t>
  </si>
  <si>
    <t>REGALIAS</t>
  </si>
  <si>
    <t>NO</t>
  </si>
  <si>
    <t>RONALD HERNANDO LATORRE OTAYA</t>
  </si>
  <si>
    <t>SEPTIEMBRE 30 DE 2015</t>
  </si>
  <si>
    <t>6 meses</t>
  </si>
  <si>
    <t>SUBASTA INVERSA</t>
  </si>
  <si>
    <t>CONCURSO DE MERITOS</t>
  </si>
  <si>
    <t>$    39.478.042.00</t>
  </si>
  <si>
    <t>codigo UPS</t>
  </si>
  <si>
    <t>CONSTRUCCIÓN RED DE DISTRIBUCIÓN ACUEDUCTO DE LA URBANIZACIÓN COLINAS DEL NORTE, MUNICIPIO DE MOCOA, DEPARTAMENTO DEL PUTUMAYO. (OBRA)</t>
  </si>
  <si>
    <t>2 meses</t>
  </si>
  <si>
    <t>Menor Cuantia</t>
  </si>
  <si>
    <t>REGALÍAS PETROLERAS</t>
  </si>
  <si>
    <t xml:space="preserve"> NO </t>
  </si>
  <si>
    <t xml:space="preserve"> NA </t>
  </si>
  <si>
    <t>2 meses y medio</t>
  </si>
  <si>
    <t xml:space="preserve">Minima cuantia </t>
  </si>
  <si>
    <t>CONSTRUCCIÓN RED DE DISTRIBUCIÓN ACUEDUCTO DE LA URBANIZACIÓN COLINAS DEL NORTE, MUNICIPIO DE MOCOA, DEPARTAMENTO DEL PUTUMAYO. (Interventoría)</t>
  </si>
  <si>
    <t>CONSTRUCCION POLIDEPORTIVO EN LA COMUNIDAD INDIGENA INGA DEL CABILDO OSOCOCHA, RESGUARDO YUNGUILLO DEL MUNICIPIO DE MOCOA, DEPARTAMENTO DEL PUTUMAYO.</t>
  </si>
  <si>
    <t>SEPTIEMBRE</t>
  </si>
  <si>
    <t>SELECCIÓN ABREVIADA DE MENOR CUANTIA</t>
  </si>
  <si>
    <t xml:space="preserve">REGALIAS LEY 756/2000 </t>
  </si>
  <si>
    <t>CONSTRUCCION POLIDEPORTIVO EN LA COMUNIDAD INDIGENA INGA DEL CABILDO OSOCOCHA, RESGUARDO YUNGUILLO DEL MUNICIPIO DE MOCOA, DEPARTAMENTO DEL PUTUMAYO. (INTERVENTORIA)</t>
  </si>
  <si>
    <t>MINIMA CUANTIA</t>
  </si>
  <si>
    <t>NA</t>
  </si>
  <si>
    <t>DOTACIÓN DE MATERIAL DIDACTICO Y PEDAGOGICO A AULAS DE PREESCOLAR, GRADO DE TRANSICIÓN DE ESTABLECIMIENTOS EDUCATIVOS DE TODO EL  DEPARTAMENTO DEL PUTUMAYO.</t>
  </si>
  <si>
    <t>AGOSTO</t>
  </si>
  <si>
    <t>SUBASTA</t>
  </si>
  <si>
    <t xml:space="preserve">REGALIAS </t>
  </si>
  <si>
    <t>“ANÁLISIS Y EVALUACIÓN DE LA EJECUCIÓN PROGRAMÁTICA Y FINANCIERA, CONSIGNADA EN LOS PLANES DE DESARROLLO DE LOS MUNICIPIOS DE PUERTO ASÍS, MOCOA, SIBUNDOY Y GOBERNACIÓN DEL PUTUMAYO, VIGENCIA 2012 2014.  (PRIMERA FASE, GOBERNACIÓN DEL PUTUMAYO)”</t>
  </si>
  <si>
    <t>10 DE AGOSTO DE 2015</t>
  </si>
  <si>
    <t>2 MESES</t>
  </si>
  <si>
    <t>CONTRATACION DIRECTA</t>
  </si>
  <si>
    <t>I.C.L.D.</t>
  </si>
  <si>
    <t>Mantenimiento de vía terciaria brisas del San Vicente - Villagarzón mediante la construcción de alcantarilla doble de 36" en el caño Bambayaco, Municipio de Villagarzon, departamento del Putumayo.( OBRA)</t>
  </si>
  <si>
    <t>SEGUNDO SEMESTRE</t>
  </si>
  <si>
    <t>1 MES</t>
  </si>
  <si>
    <t>MINIMA CUANTÍA</t>
  </si>
  <si>
    <t>ACPM</t>
  </si>
  <si>
    <t>ING. JHONY FABIAN PEREZ</t>
  </si>
  <si>
    <t>Mantenimiento de vía terciaria brisas del San Vicente - Villagarzón mediante la construcción de alcantarilla doble de 36" en el caño Bambayaco, Municipio de Villagarzon, departamento del Putumayo. (INTERVENTORIA)</t>
  </si>
  <si>
    <t>PRESTACION DE SERVICIOS PROFESIONALES DE CAPACITACION PARA  REALIZAR UN SEMINARIO TALLER SOBRE PROGRAMACION NEOROLINGUISTICA  “ ACTIVE EL CEREBRO” PARA LOS FUNCIONARIOS DE LA GOBERNACION DEL PUTUMAYO.</t>
  </si>
  <si>
    <t>01 MES</t>
  </si>
  <si>
    <t>PROPIOS</t>
  </si>
  <si>
    <t>PILAR ANDREA MARIN ARTEAGA, SECRETARIA DE SERVICIOS ADMINISTRATIVOS</t>
  </si>
  <si>
    <t>CONTRATAR EL SERVICIOS A TODO COSTO PARA REALIZAR UN VIAJE DE INTEGRACION FUERA DEL DEPARTAMENTO DEL PUTUMAYO PARA LOS EMPLEADOS PUBLICOS DE LA GOBERNACION DEL PUTUMAYO DE ACUERDO AL PLAN DE BIENESTAR SOCIAL E INCENTIVOS 2015</t>
  </si>
  <si>
    <t>01 mes</t>
  </si>
  <si>
    <t>APOYO  LOGISTICO PARA EL DESARROLLO DE ACTIVIDADES DE BIENESTAR SOCIAL PARA LOS FUNCIONARIOS DE LA GOBERNACION DEL PUTUMAYO VIGENCIA 2015</t>
  </si>
  <si>
    <t>03 meses</t>
  </si>
  <si>
    <t>“CONTRATO DE PRESTACIÓN DE SERVICIOS PARA PUBLICACIÓN POR UNA SOLA VEZ DE LA PARTE RESOLUTIVA DE LOS ACTOS ADMINISTRATIVOS POR MEDIO DE LA CUAL SE CASTIGAN CONTABLEMENTE UNAS ACREENCIAS DEL ACUERDO DE RESSTRUCTURACIÓN DE PASIVOS EN UN DIARIO DE AMPLIA CIRCULACIÓN NACIONAL Y REGIONAL, EN CUMPLIMIENTO DEL ARTÍCULO CUARTO DE CADA UNA DE LAS RESOLUCIONES.</t>
  </si>
  <si>
    <t>contratacion directa</t>
  </si>
  <si>
    <t>propios</t>
  </si>
  <si>
    <t>N.A</t>
  </si>
  <si>
    <t>PILAR ANDREA MARIN ARTEAGA Secretaria de Servicios Adminsitrativos.    Cra. 8 No. 7 - 40                            Tel. 4295494  - ext 105          servicioaadministrativos@putumayo.gov.co</t>
  </si>
  <si>
    <t>0303-3-331148</t>
  </si>
  <si>
    <t>CONSTRUCION PARCIAL DEL CERRAMIENTO PERIMETRAL DE LA INSTITUCION EDUCATIVA FRAY PLACIDO SEDE ESCUELA URBANA MIXTA LOS SAUCES UBICADA EN EL BARRIO LOS SAUCES MUNICIPIO DE MOCOA DEPARTAMENTO.</t>
  </si>
  <si>
    <t xml:space="preserve">SEPTIEMBRE </t>
  </si>
  <si>
    <t>3 MESES</t>
  </si>
  <si>
    <t xml:space="preserve">LEY 550 </t>
  </si>
  <si>
    <t>N/A</t>
  </si>
  <si>
    <t xml:space="preserve">NELSON MOSQUERA AGREDA, SECRETARIO DE EDUCACION DEPARTAMENTAL </t>
  </si>
  <si>
    <t>0303-3-331149</t>
  </si>
  <si>
    <t>CONSTRUCION PARCIAL DEL CERRAMIENTO PERIMETRAL DE LA INSTITUCION EDUCATIVA FRAY PLACIDO SEDE ESCUELA URBANA MIXTA LOS SAUCES UBICADA EN EL BARRIO LOS SAUCES MUNICIPIO DE MOCOA DEPARTAMENTO. (INTERVENTORIA).</t>
  </si>
  <si>
    <t>0303-3-3311410</t>
  </si>
  <si>
    <t>FORTALECIMIENTO AL MEJORAMIENTO DE LA INFRAESTRUCTURA EDUCATIVA DE LA  INSTITUCION EDUCATIVA FRAY PLACIDO SEDE ESCUELA URBANA MIXTA JOSE HOMERO MUNICIPIO DE MOCOA DEPARTAMENTO DEL PUTUMAYO.</t>
  </si>
  <si>
    <t xml:space="preserve">45 DIAS CALENDARIO </t>
  </si>
  <si>
    <t>LEY 550</t>
  </si>
  <si>
    <t>0303-3-3311411</t>
  </si>
  <si>
    <t xml:space="preserve">FORTALECIMIENTO AL MEJORAMIENTO DE LA INFRAESTRUCTURA EDUCATIVA DE LA  INSTITUCION EDUCATIVA FRAY PLACIDO SEDE ESCUELA URBANA MIXTA JOSE HOMERO MUNICIPIO DE MOCOA DEPARTAMENTO DEL PUTUMAYO. (INTERVENTORIA) </t>
  </si>
  <si>
    <t>0303-3-3311412</t>
  </si>
  <si>
    <t xml:space="preserve">MEJORAMIENTO DE INFRAESTRUCTURA EN LA INSTITUCION EDUCATIVA FIDEL DE MONTCLAR, MUNICIPIO DE MOCOA, DEPARTAMENTO DEL PUTUMAYO.  </t>
  </si>
  <si>
    <t>0303-3-3311413</t>
  </si>
  <si>
    <t xml:space="preserve">   MEJORAMIENTO DE INFRAESTRUCTURA EN LA INSTITUCION EDUCATIVA FIDEL DE MONTCLAR, MUNICIPIO DE MOCOA, DEPARTAMENTO DEL PUTUMAYO.  (INTERVENTORIA)</t>
  </si>
  <si>
    <t>0303-3-3311416</t>
  </si>
  <si>
    <t xml:space="preserve">MEJORAMIENTO DE INFRAESTRUCTURA FISICA EN LA INSTITUCION EDUCATIVA RURAL EL YARUMO SEDE PRINCIPAL, MUNICIPIO DE ORITO, DEPARTAMENTO DEL PUTUMAYO. </t>
  </si>
  <si>
    <t xml:space="preserve">UN MES Y MEDIO </t>
  </si>
  <si>
    <t>0303-3-3311417</t>
  </si>
  <si>
    <t>MEJORAMIENTO DE INFRAESTRUCTURA FISICA EN LA INSTITUCION EDUCATIVA RURAL EL YARUMO SEDE PRINCIPAL, MUNICIPIO DE ORITO, DEPARTAMENTO DEL PUTUMAYO. (INTERVENTORIA)</t>
  </si>
  <si>
    <t>Contrato de prestación de prestación de servicios a todo costo   para el abordaje educativo en salud sexual y reproductiva con énfasis en prevención de VIH e ITS para comunidades indígenas del municipio de Mocoa</t>
  </si>
  <si>
    <t>CINCO MESES</t>
  </si>
  <si>
    <t>MENOR CUANTIA</t>
  </si>
  <si>
    <t>ICLD SALUD</t>
  </si>
  <si>
    <t>70.000.000</t>
  </si>
  <si>
    <t xml:space="preserve">KAROL SUAREZ BUCHELI, P. E SALUD PUBLICA </t>
  </si>
  <si>
    <t>RENDIMIENTO COMERCIAL SALUD</t>
  </si>
  <si>
    <t>22.475.000</t>
  </si>
  <si>
    <t>KAROL SUAREZ BUCHELI, P. E SALUD PUBLICA</t>
  </si>
  <si>
    <t>25,5 % LICORES NACIONALES SALUD - INVERSION</t>
  </si>
  <si>
    <t>77.525.000</t>
  </si>
  <si>
    <t>KAROL SUAREZ BUCHELI, P. E  SALUD PUBLICA</t>
  </si>
  <si>
    <t>Contrato de prestación de prestación de servicios a todo costo  para la implementación de la estrategia pregoneros de la salud en tuberculosis y lepra en los municipios de Mocoa y Puerto Asís.</t>
  </si>
  <si>
    <t>150.000.000</t>
  </si>
  <si>
    <t>CAROLINA VILLOTA BENAVIDES, P.U SALUD PUBLICA</t>
  </si>
  <si>
    <t>"CONTRATO PRESTACION DE SERVICIOS DE UN JUDICANTE PARA APOYAR A LA OFICINA JURIDICA DEPARTAMENTAL DEL PUTUMAYO CON LAS ACTUACIONES ADMINISTRATIVAS DE INDOLE JURIDICO QUE POR COMPETENCIA DEBAN SER EFECTUADOS O DESPLEGADOS POR ESTA DEPENDENCIA"</t>
  </si>
  <si>
    <t>01/09/205</t>
  </si>
  <si>
    <t>04 MESES</t>
  </si>
  <si>
    <t>6,800,000,00</t>
  </si>
  <si>
    <t>CONTRATO DE PRESTACION DE SERVICIOS PROFESIONALES  DE UN INGENIERO AMBIENTAL, PARA LA ELABORACION DE MAPAS DE RIESGO DE LOS SISTEMAS  DE ACUEDUCTO RURALES DE LOS MUNICIPIOS DE MOCOA, VILLAGARZON Y EL ACUEDUCTO URBANO DE PUERTO CAICEDO.</t>
  </si>
  <si>
    <t>prestación de servicios</t>
  </si>
  <si>
    <t>REC BAL SALUD</t>
  </si>
  <si>
    <t>ADQUISICION DE INSUMOS TECNOLOGICOS PARA EL FORTALECIMIENTO  DE LAS ACCIONES DE PRIORIDADES  EN SALUD PUBLICA DEL PLAN DE SALUD PUBLICA DEL DEPARTAMENTO DEL PUTUMAYO, VIGENCIA 2015</t>
  </si>
  <si>
    <t>12,941,221.8</t>
  </si>
  <si>
    <t>12,941,221.9</t>
  </si>
  <si>
    <t>CONTRATO DE PRESTACION DE SERVICIOS  DE APOYO PARA LA ELABORACION  DEL CENSO SANITARIO DE EXPLOTACIONES PECUARIAS EN ZONA URBANA, EN EL MUNCIPIO DE MOCOA Y VILLAGARZON, DEPARTAMENTO DEL PUTUMAYO</t>
  </si>
  <si>
    <t>4 MESES</t>
  </si>
  <si>
    <t>REC BAL</t>
  </si>
  <si>
    <t>NANCY JAZMIN PAZ CABRERA SECRETARIA SALUD DEPARTAMENTAL</t>
  </si>
  <si>
    <t>Reposición colector principal del alcantarillado sanitario del barrio el cedro, municipio de Sibundoy, Departamento del Putumayo</t>
  </si>
  <si>
    <t>septiembre</t>
  </si>
  <si>
    <t>SGP</t>
  </si>
  <si>
    <t>Reposición colector principal del alcantarillado sanitario del barrio el cedro, municipio de Sibundoy, Departamento del Putumayo. Interventoria</t>
  </si>
  <si>
    <t>minima cuantia</t>
  </si>
  <si>
    <t>Construcción alcantarillado en núcleos de población rural vereda Cocaya del municipio de Puerto Asís.</t>
  </si>
  <si>
    <t>Construcción alcantarillado en núcleos de población rural vereda Cocaya del municipio de Puerto Asís. Interventoria</t>
  </si>
  <si>
    <t>Implementación de sistemas de desinfección para acueductos rurales para el alto putumayo, municipios de Santiago, Colon y San Francisco</t>
  </si>
  <si>
    <t>Implementación de sistemas de desinfección para acueductos rurales para el alto putumayo, municipios de Santiago, Colon y San Francisco. INTERVENTORIA</t>
  </si>
  <si>
    <t>Construcción sistema de alcantarillado pluvial calle 13 entre carreras 19 y carrera 16 hasta la quebrada lava pies municipio de Sibundoy, Departamento del Putumayo.</t>
  </si>
  <si>
    <t>Construcción sistema de alcantarillado pluvial calle 13 entre carreras 19 y carrera 16 hasta la quebrada lava pies municipio de Sibundoy, Departamento del Putumayo.INTERVENTORIA</t>
  </si>
  <si>
    <t>Mejoramiento del acueducto rural de la vereda villa flor del municipio de Sibundoy, departamento del putumayo</t>
  </si>
  <si>
    <t>Mejoramiento del acueducto rural de la vereda villa flor del municipio de Sibundoy, departamento del putumayo. INTERVENTORIA</t>
  </si>
  <si>
    <t>CONTRATO DE PRESTACION DE SERVICIOS DE APOYO A LA GESTION PARA APOYAR EN LA ORGANIZACIÓN DEL ARACHIVO DE GESTION DE LA SECRETARIA DE SALUD DEPARTAMENTAL</t>
  </si>
  <si>
    <t>DIRECTA</t>
  </si>
  <si>
    <t>CONTRATO DE PRESTACION DE SERVICIOS DE APOYO A LA GESTION DE UN TECNICO PARA APOYO AL ARCHIVO ENTREGADO POR SELVASALUD EN LIQUIDACION A LA GOBERNACION DEL DEPARTAMENTO DEL PUTUMAYO</t>
  </si>
  <si>
    <t>CONTRATO DE PRESTACION DE SERVICIOS PROFESIONALES PARA APOYO EN LA ACTUALIZACION Y DEPURACION DEL INVENTARIO DE LA SECRETARIA DE SALUD Y ENTREGADO POR SERVASALUD EN LIQUIDACION A LA Gobernación DEL DEPARTAMENTO DEL PUTUMAYO</t>
  </si>
  <si>
    <t>SUMINISTRO E INSTALACION DE MOBILIARIO Y EQUIPO PARA DOTAR Y DAR SEGURIDAD A LAS OFICINAS DEL RUNT EN EL MUNICIPIO DE VILLAGARZON, DEPARTAMENTO DEL PUTUMAYO</t>
  </si>
  <si>
    <t>44120000 47130000</t>
  </si>
  <si>
    <t>COMPRAVENTA DE CARPETAS CUATRO ALAS Y CHAPETAS PARA EL ARCHIVO CENTRAL DEPARTAMENTAL</t>
  </si>
  <si>
    <t>FORTALECIMIENTO AL SISTEMA DE INFORMACION TERRITORIAL SOBRE EL ESTADO NUTRICIONAL DE LA POBLACION  DEL DEPARTAMENTO DEL PUTUMAYO (INTERVENTORIA)</t>
  </si>
  <si>
    <t>ADQUISICIÓN DE AMBULANCIAS BÁSICAS, MEDICALIZADAS, FLUVIAL Y UNIDAD DE PROMOCIÓN Y PREVENCIÓN PARA EL FORTALECIMIENTO INSTITUCIONAL DE LOS HOSPITALES DEL DEPARTAMENTO DEL PUTUMAYO BPIN 2013000060068</t>
  </si>
  <si>
    <r>
      <t xml:space="preserve">ADQUISICIÓN DE AMBULANCIAS BÁSICAS, MEDICALIZADAS, FLUVIAL Y UNIDAD DE PROMOCIÓN Y PREVENCIÓN PARA EL FORTALECIMIENTO INSTITUCIONAL DE LOS HOSPITALES DEL DEPARTAMENTO DEL PUTUMAYO </t>
    </r>
    <r>
      <rPr>
        <sz val="11"/>
        <color rgb="FFFF0000"/>
        <rFont val="Calibri"/>
        <family val="2"/>
        <scheme val="minor"/>
      </rPr>
      <t xml:space="preserve">INTERVENTORIA                                </t>
    </r>
    <r>
      <rPr>
        <sz val="11"/>
        <rFont val="Calibri"/>
        <family val="2"/>
        <scheme val="minor"/>
      </rPr>
      <t>BPIN 2013000060068</t>
    </r>
  </si>
  <si>
    <t>PLAN ANUAL DE ADQUISICIONES</t>
  </si>
  <si>
    <t>A. INFORMACIÓN GENERAL DE LA ENTIDAD</t>
  </si>
  <si>
    <t>Nombre</t>
  </si>
  <si>
    <t>GOBERNACION DEL PUTUMAYO</t>
  </si>
  <si>
    <t>Dirección</t>
  </si>
  <si>
    <t>PALACIO DEPARTAMENTAL - CALLE 8 No. 7 - 40</t>
  </si>
  <si>
    <t>Teléfono</t>
  </si>
  <si>
    <t>(098) 4206600</t>
  </si>
  <si>
    <t>Página web</t>
  </si>
  <si>
    <t>WWW.PUTUMAYO.GOV.CO</t>
  </si>
  <si>
    <t>Misión</t>
  </si>
  <si>
    <t>La Gobernacion del Putumayo es la entidad promotora del desarrollo integral y sostenible de su territorio, a traves del cumplimiento del Plan de desarrollo, con telento humano comprometido y competente, de conformidad con la constitucion y el ordenamiento juridico colombiano.</t>
  </si>
  <si>
    <t>Vision</t>
  </si>
  <si>
    <t>Para el año 2020, la Gobernacion del Putumayo sera entidad modelo de gerencia y gestion publica, actuando sobre la base de la legalidad, transperencia, equidad, dignidad humana, eficiencia y eficacia, participacion comunitaria y del cuidado de los bienes publicos.</t>
  </si>
  <si>
    <t>Perspectiva estratégica</t>
  </si>
  <si>
    <t xml:space="preserve">El propósito estratégico es definir desde un enfoque subregional y poblacional con criterios, políticas y acciones que dinamicen la coyuntura de todos los sectores, en los diferentes niveles del estado, con el fin de avanzar un buen trecho en el proceso de construcción colectiva del Departamento </t>
  </si>
  <si>
    <t>Información de contacto</t>
  </si>
  <si>
    <t>FINDY YOVANA MORA ROJAS; Alamacenista Departamental; almacen@putumayo.gov.co; tel # 098-4206600 ext 122</t>
  </si>
  <si>
    <t>Valor total del PAA</t>
  </si>
  <si>
    <t>Límite de contratación menor cuantía</t>
  </si>
  <si>
    <t>Límite de contratación mínima cuantía</t>
  </si>
  <si>
    <t>Fecha de última actualización del PAA</t>
  </si>
  <si>
    <t>8 DE JULIO DE 2015</t>
  </si>
  <si>
    <t>B. ADQUISICIONES PLANEADAS</t>
  </si>
  <si>
    <t>SECRETARIA DE PRODUCTIVIDAD Y COMPETITIVIDAD DEPARTAMENTAL</t>
  </si>
  <si>
    <t>Códigos UNSPSC</t>
  </si>
  <si>
    <t>Descripción y  Especificaciones adicionales de desempeño.</t>
  </si>
  <si>
    <t>contrato de prestación de servicios como ingeniero de sistemas especialista en el sector fronteras, apoyo a la secretaria de productividad y competitividad en el departamento del putumayo</t>
  </si>
  <si>
    <t>11 meses</t>
  </si>
  <si>
    <t>propios i.c.l.d</t>
  </si>
  <si>
    <t>Carlos Andres Obando Rojas - Secretario de Productividad - 3173718477 carlos.obando@putumayo.gov.co</t>
  </si>
  <si>
    <t>CONTRATO DE PRESTACION DE SERVICIOS PROFESIONALES DE UN ABOGADO CON ESPECIALIZACION EN AREAS DEL DERECHO PARA BRINDAR APOYO JURIDICO EN LA SECRETARIA DE PRODUCTIVIDAD Y COMPETITIVIDAD DE LA GOBERNACION DEL DEPARTAMENTO DEL PUTUMAYO.</t>
  </si>
  <si>
    <t>contrato de prestación de servicios profesionales de un economista, de apoyo en la formulación, evaluación técnica y de liquidación de los proyectos que se establezcan en la secretaria de productividad y competitividad de la gobernación del departamento del putumayo</t>
  </si>
  <si>
    <t>contrato de prestación de servicios de un profesional en ingeniería ambiental para el apoyo a los programas y subprogramas del sector agrícola, pecuario y agroindustrial de la secretaria de productividad y competitividad de la gobernación de putumayo</t>
  </si>
  <si>
    <t>contrato de prestación de servicios de un profesional en ingeniería agroindustrial  para el apoyo al sector productivo y competitivo de la  secretaria de la productividad y competitividad de la gobernación de putumayo</t>
  </si>
  <si>
    <t>proyecto de formacion de organizaciones de los sectores de turismo, mineria y empresarial para la generacion de capacidad productiva y formacion de empresas en el departaemnto del putumayo</t>
  </si>
  <si>
    <t>10/04/20015</t>
  </si>
  <si>
    <t>5 meses</t>
  </si>
  <si>
    <t xml:space="preserve">contrato de prestación de servicios de apoyo a la gestión para fortalecer el sector turismo, agroindustria en el desarrollo de estudios, actividades, observaciones, análisis de documentos, investigación que permitan estructuras proyectos de la secretaria de productividad y competitividad </t>
  </si>
  <si>
    <t xml:space="preserve">contrato de prestación de servicios de apoyo a la gestión para fortalecer el sector empresarial, fronteras en el desarrollo de estudios, actividades, observaciones, análisis de documentos, investigación que permitan estructuras proyectos de la secretaria de productividad y competitividad </t>
  </si>
  <si>
    <t xml:space="preserve">contrato de prestación de servicios en calidad de judicante en los procesos  de la secretaria de productividad y competitividad  </t>
  </si>
  <si>
    <t xml:space="preserve">contrato de prestación de servicios de apoyo a la gestión para cumplir actividades de mensajería y gestión documental de la secretaria de productividad y competitividad </t>
  </si>
  <si>
    <t xml:space="preserve">Contrato de prestación de servicios de un profesional para apoyo a la formulación, gestión y ejecución de proyectos de infraestructura productiva y competitiva que se desarrolle en la secretaria de productividad y competitividad. </t>
  </si>
  <si>
    <t>9 meses</t>
  </si>
  <si>
    <t>proyecto en el fortalecimiento de incrustaciones de piedras preciosas y semillas nativas en joyas</t>
  </si>
  <si>
    <t>licitacion</t>
  </si>
  <si>
    <t>rendimientos  financieros  de  regalias. (ley 756/02)</t>
  </si>
  <si>
    <t>no</t>
  </si>
  <si>
    <t>proyecto para mitigar el uso del mercurio en las zonas de pto asís ( pto Ospina) pto leguizamo y pto Guzmán</t>
  </si>
  <si>
    <t>convenio</t>
  </si>
  <si>
    <t>regalias</t>
  </si>
  <si>
    <t xml:space="preserve">construcción y mejoramiento red de senderos ecoturísticos entre villagarzón y Mocoa, putumayo, Amazonía </t>
  </si>
  <si>
    <t>12 Meses</t>
  </si>
  <si>
    <t xml:space="preserve">licitacion </t>
  </si>
  <si>
    <t xml:space="preserve">apoyo en elementos necesarios para el funcionamiento del centro tambawasi como sitio etno turístico del municipio de Santiago, putumayo </t>
  </si>
  <si>
    <t xml:space="preserve">4 MESES </t>
  </si>
  <si>
    <t>licitacion publica</t>
  </si>
  <si>
    <t>adecuación y construcción de escenarios apropiados para el fomento y promoción de actividad turística en la laguna de indipayacu  municipio de Santiago putumayo, cabildo indígena inga de san Andres putumayo</t>
  </si>
  <si>
    <t>apoyo a la implementación de un clúster turístico en el departamento del putumayo</t>
  </si>
  <si>
    <t>desarrollo de oportunidades de ingreso y empleo a través del emprendimiento y empresarismo  formando e impulsando a los jóvenes del putumayo</t>
  </si>
  <si>
    <t>12 meses</t>
  </si>
  <si>
    <t>Fortalecimiento de la actividad artesanal en todo el departamento, putumayo, Amazonía.</t>
  </si>
  <si>
    <t>fortalecimiento a los expendedores  de piña perolera,  en el municipio de villagarzón, departamento del putumayo</t>
  </si>
  <si>
    <t>Tres meses</t>
  </si>
  <si>
    <t>asignaciones directas</t>
  </si>
  <si>
    <t>diagnóstico de las cadenas productivas de las comunidades afros a través de la identificación e investigación, municipio de puerto asís, departamento del putumayo</t>
  </si>
  <si>
    <t>recursos propios</t>
  </si>
  <si>
    <t>apoyo a la infraestructura para la comercialización de los productos y servicios del sector agropecuario para mejorar la competitividad en el municipio de puerto asís departamento del putumayo</t>
  </si>
  <si>
    <t>Diez meses</t>
  </si>
  <si>
    <t>Adecuación y remodelación planta procesadora de la industria panelera y sus derivados de la comunidad indígena los pastos oro verde vereda el yarumo, municipio de orito, departamento del putumayo.</t>
  </si>
  <si>
    <t>Seis meses</t>
  </si>
  <si>
    <t xml:space="preserve">70121703
</t>
  </si>
  <si>
    <t>fortalecimiento empresarial  a los productores de mora municipio de Santiago, departamento del putumayo</t>
  </si>
  <si>
    <t>Doce Meses</t>
  </si>
  <si>
    <t xml:space="preserve">construcción de planta de sacrificio de bovinos y porcinos puerto leguizamo, departamento del putumayo </t>
  </si>
  <si>
    <t>fortalecimiento empresarial a los expendedores de carne en buenas prácticas de manufactura en el municipio de Santiago, departamento del putumayo</t>
  </si>
  <si>
    <t>doce meses</t>
  </si>
  <si>
    <t>APOYO A INICIATIVAS DE FORMACIÓN Y FORMALIZACIÓN A ORGANIZACIÓN DE DISCAPACITADOS DEL DEPARTAMENTO DEL PUTUMAYO</t>
  </si>
  <si>
    <t>3 meses</t>
  </si>
  <si>
    <t>i.c.l.d.</t>
  </si>
  <si>
    <t>Apoyo para fortalecer el turismo mediante material y servicios de promocion del departamento del Putumayo</t>
  </si>
  <si>
    <t>Licitacion Publica</t>
  </si>
  <si>
    <t xml:space="preserve">fortalecimiento socioempresarial, dotación y capacitación para el cultivo de fresa en el valle de sibundoy </t>
  </si>
  <si>
    <t>10 meses</t>
  </si>
  <si>
    <t>estampilla fronteriza</t>
  </si>
  <si>
    <t>Apoyo a la formulación e implementación de planes de cooperación en los municipios de frontera, a través de la socialización con agentes de cooperación en el departamento del putumayo.</t>
  </si>
  <si>
    <t>Apoyo a las Organizaciones Fronterizas a través de mesas de trabajo que permitan mejorar la Productividad y
Competitividad en el departamento del Putumayo</t>
  </si>
  <si>
    <t>09 meses</t>
  </si>
  <si>
    <t>06 meses</t>
  </si>
  <si>
    <t xml:space="preserve">FORTALECIMIENTO PARA LA GENERACIÓN DE VALOR AGREGADO EN LA PRODUCCIÓN DE PANELA CON LA ASOCIACIÓN DE  PRODUCTORES AGRILDS  EN EL MUNICIPIO DEL VALLE DEL GUAMUÉZ EN ZONA DE FRONTERA DEL PUTUMAYO. </t>
  </si>
  <si>
    <t>Apoyo al fortalecimiento de la cooperación y la dinamización fronteriza a través de los acuerdos firmados con la mancomunidad del norte del ecuador entre putumayo y sucumbíos.</t>
  </si>
  <si>
    <t>Fortalecimiento productivo y Competitivo fronterizo a treves de la promocion divulgacion y desarrollo de la muestra ganadera, expoguamuez 2015.</t>
  </si>
  <si>
    <t>ESTAMPILLA FRONTERIZA</t>
  </si>
  <si>
    <t xml:space="preserve">Apoyo al encuentro internacional de Danza y Regata en el marco del octavo festival cultural de la frontera, en el municipio de san miguel putumayo </t>
  </si>
  <si>
    <t>DOS MESES</t>
  </si>
  <si>
    <t>Contrato de prestación de servicios profesionales de un abogado para brindar apoyo jurídico en la secretaria de productividad y competitividad de la gobernación del departamento del putumayo.</t>
  </si>
  <si>
    <t>SIETE MESES</t>
  </si>
  <si>
    <t>PRESTACION DE SERVICIOS PROFESIONALES</t>
  </si>
  <si>
    <t>Apoyo a fortalecimiento del turismo mediante su promocion en el departamento de Putumayo</t>
  </si>
  <si>
    <t>TRES MESES</t>
  </si>
  <si>
    <t>Apoyo a la consolidacion de una red turistica  para el departamento de Putumayo</t>
  </si>
  <si>
    <t>CUATRO MESES</t>
  </si>
  <si>
    <t xml:space="preserve">Apoyo para desarrollo de iniciativas de emprendimiento de organizaciones de discapacidad
</t>
  </si>
  <si>
    <t>Apoyo al encuentro artistico y cultural de los municipios de fronteras en el departamento del putumayo.</t>
  </si>
  <si>
    <t xml:space="preserve">Apoyo a la realización de la feria agropecuaria y agroindustrial expoasis 2015. </t>
  </si>
  <si>
    <t>Apoyo a los procesos de cooperación internacional en los municipios de fronteras del deparatamento del Putumayo</t>
  </si>
  <si>
    <t>Apoyo a la Infraestructura para la Comercializacion de Productos Agropecuarios Puerto Asís, Putumayo, Amazonía</t>
  </si>
  <si>
    <t>Contrato de prestación de servicios de un economista especialista en la gerencia de proyectos, como  apoyo a la secretaria de productividad y competitividad en el departamento del Putumayo.</t>
  </si>
  <si>
    <t>PROPIOS I.C.L.D</t>
  </si>
  <si>
    <t>PRESTACION DE SERVICIOS DE UN PROFESIONAL EN ADMINISTRACIÓN DE EMPRESAS PARA COOPERACIÓN INTERNACIONAL, PRODUCTIVIDAD Y COMPETITIVIDAD EN LA SECRETARIA DE PRODUCTIVIDAD Y COMPETITIVIDAD</t>
  </si>
  <si>
    <t>CARLOS ANDRES OBANDO ROJAS, SECRETARIO DE PRODUCTIVIDAD Y COMPETITIVIDAD</t>
  </si>
  <si>
    <t>APOYO A LA GESTIÓN A LA SECRETARIA DE PRODUCTIVIDAD Y COMPETITIVIDAD EN EL SEGUIMIENTO A COMPROMISOS Y METAS DE LAS ÁREAS DE TURISMO CON EL FIN DE FORTALECER LA CAPACIDAD ADMINISTRATIVA Y EL DESEMPEÑO INSTITUCIONAL DE LA ENTIDAD</t>
  </si>
  <si>
    <t>15 junio de 2015</t>
  </si>
  <si>
    <t>SEIS MESES</t>
  </si>
  <si>
    <t xml:space="preserve">
CARLOS ANDRES OBANDO ROJAS 
Secretaria de Productividad y Competitividad  Departamental.
</t>
  </si>
  <si>
    <t>SUBTOTAL SECRETARIA DE PRODUCTIVIDAD Y COMPETITIVIDAD</t>
  </si>
  <si>
    <t>SECRETARIA DE DESARROLLO SOCIAL DEPARTAMENTAL</t>
  </si>
  <si>
    <t>PRESTACION DE SERVICIOS PROFESIONALES DE UN ADMINISTRADOR A FIN DE BRINDAR APOYO PARA LA EJECUCION DE LAS DIFERENTES ACTIVIDADES Y PLANES DE PROGRAMA DE EQUIDAD Y GÉNERO DE LA SECRETARIA DE DESARROLLO SOCIAL DEPARTAMENTAL.</t>
  </si>
  <si>
    <t xml:space="preserve">11 MESES </t>
  </si>
  <si>
    <t xml:space="preserve">CONTRATACION DIRECTA </t>
  </si>
  <si>
    <t xml:space="preserve">SECRETARIA DE DESARROLLO SOCIAL DEPARTAMENTAL </t>
  </si>
  <si>
    <t>“CONTRATO DE PRESTACION DE SERVICIOS PROFESIONALES PARA UN PSICOLOGO CON POSGRADO EN PEDAGOGOGIA PARA EL DESARROLLO DEL APRENDIZAJE AUTONOMO PARA EL APOYO Y COORDINACION DE PLANES Y ACTIVIDADES DEL PROGRAMA DE LA POBLACION EN SITUACIÓN DE DISCAPACIDAD DE LA SECRETARIA DE DESARROLLO SOCIAL DEPARTAMENTAL"</t>
  </si>
  <si>
    <t>CONTRATO DE PRESTACION DE SERVICIOS PROFESIONALES DE UN(A) TERAPEUTA OCUPACIONAL PARA APOYO A LA EJECUCION DE LAS DIFERENTES ACTIVIDADES Y PLANES DEL PROGRAMA DE LA POBLACION EN SITUACION DE  DISCAPACIDAD DE LA SECRETARIA DE DESARROLLO SOCIAL DE LA GOBERNACION DEL PUTUMAYO.</t>
  </si>
  <si>
    <t>PRESTACION DE SERVICIOS PROFESINALES  DE UN PSICOLOGO (A) PARA EL APOYO EN LA ARTICULACION DEL  SISTEMA NACIONAL DE BIENESTAR FAMILIAR (RENDICION PUBLICA DE CUENTAS, CONSEJO DEPARTAMENTAL, POLITICA SOCIAL) EN LA EJECUCION DE LAS DIFERENTES ACTIVIDADES Y PLANES DE LA SECRETARIA DE DESARROLLO SOCIAL DEPARTAMENTAL.</t>
  </si>
  <si>
    <t xml:space="preserve">CONTRATACION DE CONSULTORIA PARA ADELANTAR PROCESOS DE ARTICULACION Y SEGUIMIENTO SOBRE LOS CONVENIOS Y CONTRATOS CELEBRADOS ENTRE LA GOBERNACION DEL PUTUMAYO Y LAS ONG QUE HACEN PRESENCIA EN EL DEPARTAMENTO Y FORMULACION DE PROTOCOLO DE GESTION DE RELACIONES QUE SE PRESENTAN ENTRE ENTRE LA GOBERNACION  Y LAS DIFERENTES ONG QUE DESARROLLAN SUS ACTIVIDADES EN LA REGION </t>
  </si>
  <si>
    <t>“CONTRATO DE PRESTACION DE SERVICIOS PROFESIONALES DE UN CONTADOR PUBLICO ESPECIALISTA  PARA EL APOYO DE LA EJECUCION DE LAS DIFERENTES ACTVIDADES Y PLANES DEL PROGRAMA DE ADULTO MAYOR Y APOYO EN LA IMPLEMENTACION DE SISTEMA INTEGRADO DE GESTION (SIC) DE LA SECRETARIA DE DESARROLLO SOCIAL DEPARTAMENTAL”</t>
  </si>
  <si>
    <t>PRESTACIÓN DE SERVICIOS DE APOYO A LA GESTION DE UN TECNOLOGO PARA EL APOYO DE LA EJECUCION DE LAS DIFRENTES ACTIVIDADES Y PLANES DEL PROGRAMA DE JUVENTUD QUE MANEJA LA SECRETARIA DE DESARROLLO SOCIAL DEPARTAMENTAL EN LOS MUNICIPIOS DE SAN MIGUEL, PUERTO ASIS, PUERTO GUZMAN, PUERTO CAICEDO, SANTIAGO Y SIBUNDOY.</t>
  </si>
  <si>
    <t xml:space="preserve">11 meses 9 dias </t>
  </si>
  <si>
    <t>CONTRATO DE PRESTACION DE SERVICIOS DE APOYO A LA GESTION Y ORGANIZACIÓN DE ARCHIVO DE LOS DIFERENTES PLANES Y PROGRAMAS QUE MANEJA LA SECRETARIA DE DESARROLLO SOCIAL DEPARTAMENTAL</t>
  </si>
  <si>
    <t xml:space="preserve"> CONTRATO DE PRESTACION DE SERVICIOS DE APOYO DE UN TECNICO PARA LA DIGITALIZACION, PROYECCION Y ARCHIVO DE LOS DOCUMENTOS DE LA SECRETARIA DE DESARROLLO SOCIAL DE LA GOBERNACION DELPUTUMAYO.</t>
  </si>
  <si>
    <t xml:space="preserve">PRESTACION DE SERVICIOS PROFESIONAL DE UN ADMINISTRADOR (A) ESPECIALISTA PARA EL APOYO EN EJECUCIÓN DE LAS DIFERENTES ACTIVIDADES Y PLANES DEL PROGRAMA DE INFANCIA ADOLESCENCIA Y JUVENTUD DE LA SECRETARIA DE DESARROLLO SOCIAL DEPARTAMENTAL  </t>
  </si>
  <si>
    <t>11  MESES</t>
  </si>
  <si>
    <t xml:space="preserve"> 
85121608</t>
  </si>
  <si>
    <t xml:space="preserve">PRESTACIO DE SERVICIOS PROFESIONALES DE UN PSICOLOGO (A) ESPECIALISTA PARA EL APOYO EN LA  EJECUCIÓN DE LAS DIFERENTES ACTIVIDADES Y PLANES DEL PROGRAMA DE INFANCIA ADOLESCENCIA Y JUVENTUD DE LA SECRETARIA DE DESARROLLO SOCIAL DEPARTAMENTAL </t>
  </si>
  <si>
    <t xml:space="preserve">PRESTACION DE SERVICIOS PROFESIONALES DE UN TRABAJADOR SOCIAL PARA EL APOYO A LA  EJECUCIÓN DE LAS DIFERENTES ACTIVIDADES DEL PROGRAMA DE EQUIDAD DE GENERO DE LA SECRETARIA DE DESARROLLO SOCIAL DEPARTAMENTAL. </t>
  </si>
  <si>
    <t xml:space="preserve">CONTRATO DE PRESTACION DE SERVICIOS DE UN ABOGADO  (A) ESPECIALIZAO PARA APOYO Y ASESORIA EN LA SECRETARIA DE DESARROLLO SOCIAL DEL DEPARTAMENTO DEL PUTUMAYO </t>
  </si>
  <si>
    <t>CONTRATO DE PRESTACION DE SERVICIOS  DE UN TECNICO PARA EL APOYO  AL PROGRAMA DE INFANCIA , ADOLESCENCIA Y JUVENTUD DE  LA SERETARIA DE DESARROLLO SOCIAL</t>
  </si>
  <si>
    <t>PRESTACION DE SERVICIOS  DE UN PROFESIONAL CON ESPECIALIACION  PARA APOYO A LA GESTION DE POYECTOS DE LA SECRETARIA DE DESARROLLO SOCIAL. (ESPECIALISTA</t>
  </si>
  <si>
    <t>PRESTACION DE SERVICIOS DE UN BACHILLER  PARA  APOYO LOGISTICO  EN LOS DIFERENTES PROGRAMAS DE LA SECRETARIA DE DESARROLLO  SOCIAL DEPARTAMENTAL</t>
  </si>
  <si>
    <t xml:space="preserve">PRESTACION DE SERVICIOS DE UN TECNOLOGO DE APOYO A LA COORDINACION Y SEGUIMIENTO DE LOS CONSEJOS DEPARTAMENTALES DE POLITICA SOCIAL  </t>
  </si>
  <si>
    <t>CONTRATO DE PRESTACION DE SERVICIOS DE UN PSICOLOGO (A) DE APOYO A LA GESTION PARA LA EJECUCION DE LAS DIFERENTES ACTIVIDADES, PLANES Y PROYECTOS DE LA POBLACION CARCELARIA DE LA SECRETARIA DE DESARROLLO SOCIAL DE LA GOBERNACION DEL PUTUMAYO.</t>
  </si>
  <si>
    <t>CONTRATO DE PRESTACION DE SERVICIOS DE APOYO A LA GESTION DE UN BACHILLER COMO APOYO A POLITICAS PUBLICAS EN LA SECRETARIA DE DESARROLLO SOCIAL DE LA GOBERNACION DEL DEPARTAMENTO DEL PUTUMAYO</t>
  </si>
  <si>
    <t>FEBRERO</t>
  </si>
  <si>
    <t>11 MESES</t>
  </si>
  <si>
    <t xml:space="preserve">NO </t>
  </si>
  <si>
    <t>ESTHER PARRA, SECRETARIA DE DESARROLLO SOCIAL</t>
  </si>
  <si>
    <t>CONTRATO DE PRESTACION DE SERVICIOS DE UN TECNICO EN ATENCION A LA PRIMERA INFANCIA PARA APOYO AL PROGRAMA DE INFANCIA, ADOLESCENCIA Y JUVENTUD DE LA SECRETARIA DE DESARROLLO SOCIAL DEPARTAMENTAL</t>
  </si>
  <si>
    <t>MARISOL FAJARDO BRAVO, SECRETARIA DE DESARROLLO DEPARTAMENTAL</t>
  </si>
  <si>
    <t>CONTRATO DE PRESTACION DE SERVICIOS DE UN TERAPEUTA OCUPACIONAL ESPECIALIZADO PARA EL APOYO A LOS PROGRAMAS A PROYECTOS DE LA SECRATIA DE DESARROLLO SOCIAL DEPARTAMENTAL</t>
  </si>
  <si>
    <t>CONTRATO DE PRESTACION DE SERVICIOS DE APOYO A LA GESTION DE UN TECNICO PARA EL PROGRAMA DE ADULTO MAYOR DE LA SECRETARIA DE DESARROLLO SOCIAL DE LA GOBERNACION DEL PUTUMAYO</t>
  </si>
  <si>
    <t>CONTRATO DE PRESTACION DE SERVICIOS DE UN PROFESIONAL PARA EL APOYO EN LA FORMULACION Y GESTION DE PROYECTOS DE LA SECRETARIA DE DESARROLLO SOCIAL DEL DEPARTAMENTO DEL PUTUMAYO</t>
  </si>
  <si>
    <t>CONSTRUCCION CENTRO DIA DEL  ADULTO MAYOR DEL MUNICIPIO DE PUERTO LEGUIZAMO DEPARTAMENTO DEL PUTUMAYO</t>
  </si>
  <si>
    <t xml:space="preserve">6 MESES </t>
  </si>
  <si>
    <t>COVENIO INTERADMINISTRATIVO</t>
  </si>
  <si>
    <t>RECURSOS  PROPIOS  ESTAMPILLA ADULTO MAYOR</t>
  </si>
  <si>
    <t xml:space="preserve">SECRETARIA DE DESARROLLO SOCIAL E INFRAESRUCTURA DEPARTAMENTAL </t>
  </si>
  <si>
    <t xml:space="preserve">5 MESES </t>
  </si>
  <si>
    <t>ADICION</t>
  </si>
  <si>
    <t>APOYO A LA INFRAESTRUCTURA  DESTINADA A LA ATENCION DEL ADULTO MAYOR EN EL MUNICIPIO DE SAN MIGUEL DEPARTAMENTO DEL PUTUMAYO.</t>
  </si>
  <si>
    <t>CONVENIO IINTERADMINISTRATIVO</t>
  </si>
  <si>
    <t>APOYO A LA INFRAESTRUCTURA DEL CENTRO DIA DE PUERTO LIMON DE LA INSPECCION DE PUERTO LIMON</t>
  </si>
  <si>
    <t>LICITACION</t>
  </si>
  <si>
    <t>APOYO AL MEJORAMIENTO Y ADECUACION DE LAS INSTALACIONES DEL ANCIANATO DEL MUNICIPIO DE SANTIAGO</t>
  </si>
  <si>
    <t>MINIMIA CUANTIA</t>
  </si>
  <si>
    <t>ADECUACION Y MEJORAMIENTO DEL CENTRO INGREGRAL DEL MUNICIPIO VALLE DEL GUAMUEZ</t>
  </si>
  <si>
    <t>SELECCIÓN ABREVIADA</t>
  </si>
  <si>
    <t>ADECUACION Y MEJORAMIENTO DEL CENTRO INGREGRAL DEL MUNICIPIO ORITO</t>
  </si>
  <si>
    <t>ADECUACION Y MEJORAMIENTO DEL CENTRO INGREGRAL DEL MUNICIPIO SAN MIGUEL LA DORADA</t>
  </si>
  <si>
    <t>42191611 -42000000-42172017-49201600 -42191800-56121200-56101500-52140000- 52150000-52152000-56000000- 49000000-48101800</t>
  </si>
  <si>
    <t xml:space="preserve">APOYO A LA  DOTACION DE EQUIPOS Y MUEBLES DE ENFERMERIA Y GIMNACIOS BIOSALUDABLES  PARA LOS  11 CENTROS DÍA Y 4 CENTROS INTEGRALES PUBLICOS  EN EL DEPARTAMENTO DEL PUTUMAYO”..  </t>
  </si>
  <si>
    <t>SECRETARIA DE DESARROLLO SOCIAL</t>
  </si>
  <si>
    <t>50130000-  50150000- 50161500 - 50170000 -50181900 -50111500-50220000 -50220000 -50300000-50400000-50120000</t>
  </si>
  <si>
    <t xml:space="preserve">APOYO A LA DOTACION  ALIMENTARIA DE LOS CENTROS DÍA DE LOS MUNICIPIOS DE SANTIAGO, COLON, SIBUNDOY, SAN FRANCISCO, VILLAGARZON, PUERTO CAICEDO, PUERTO ASIS,  VALLE DEL GUAMUEZ , PUERTO LEGUIZAMO , SAN MIGUEL Y  CORREGIMIENTO DE SAN ANDRES PARA EL ADULTO MAYOR EN EL DEPARTAMENTO DEL PUTUMAYO”..  </t>
  </si>
  <si>
    <t>56000000-60000000-47000000-48101800</t>
  </si>
  <si>
    <t>APOYO PARA EL SUMINISTRO DE ALIMENTOS DE LOS CENTROS DE ATENCION INTEGRAL  DE LOS MUNICIPIOS DE SANTIAGO SIBUNDOY SAN FRANCISCO MOCOA PUERTO ASIS ORITO VALLE DEL GUAMUEZ Y SAN MIGUEL PARA EL ADULTO MAYOR EN EL DEPARTAMENTO DEL PUTUMAYO.</t>
  </si>
  <si>
    <t xml:space="preserve">53000000-60000000-48000000 </t>
  </si>
  <si>
    <t>90000000-60000000 -42000000-86000000-83000000</t>
  </si>
  <si>
    <t xml:space="preserve">90000000-60000000 </t>
  </si>
  <si>
    <t xml:space="preserve">PROYECTO PARA EL APOYO  DE ACTIVIDADES LUDICAS Y DE ESPARCIMIENTO, CUIDADO PERSONAL  Y TERAPIAS HOLISTICAS A FAVOR DEL ADULTO MAYOR DEL CENTRO DIA  URBANO DEL MUNICIPIO DE PUERTO ASIS </t>
  </si>
  <si>
    <t>CONVENIO COOPERACION</t>
  </si>
  <si>
    <t>PROYECTO PARA EL APOYO  DE ACTIVIDADES LUDICAS, DE ESPACIMIENTO Y ARTESANALES  A FAVOR DEL ADULTO MAYOR DE LOS CENTROS DIAS  DE LOS   MUNICIPIOS DE SAN FRANCISCO, SIBUNDOY, COLON, SANTIAGO Y CORREGIMIENTO DE SAN ANDRES    DEPARTAMENTO DEL PUTUMAYO</t>
  </si>
  <si>
    <t>PROYECTO PARA EL FORTALECIMEINTO DE HABITOS Y CONSTUMBRES DE LOS ADULTOS MAYORES INDIGENAS DE LOS CENTROS DE ATENCION   EN MOCOA, SIBUNDOY, VILLAGARZON , VALLE GUAMUEZ  DEPARTAMENTO DEL PUTUMAYO.</t>
  </si>
  <si>
    <t>82000000-94000000-86000000</t>
  </si>
  <si>
    <t>93000000-60103606-60000000</t>
  </si>
  <si>
    <t>CONVENIO DE COOPERACION</t>
  </si>
  <si>
    <t xml:space="preserve">PROYECTO PARA LA FORMULACION DE LA POLITICA PUBLICA DEL ENVEJECIMIENTO HUMANO Y VEJEZ . </t>
  </si>
  <si>
    <t>CONVENIO</t>
  </si>
  <si>
    <t xml:space="preserve">ICLD </t>
  </si>
  <si>
    <t>ICLD</t>
  </si>
  <si>
    <t xml:space="preserve">1 MES </t>
  </si>
  <si>
    <t>FORTALECIMIENTO PSICOSOCIAL PARA LA PREVENCIÓN DE EMBARAZO EN ADOLESCENTES Y VIOLENCIA SEXUAL  EN LOS MUNICIPIOS DE SIBUNDOY, MOCOA, VILLAGARZON, PUERTO ASIS, ORITO Y SAN MIGUEL</t>
  </si>
  <si>
    <t>FORMULACIÓN DE LA POLÍTICA PÚBLICA Y PLAN ESTRATEGICO DE POBLACION EN SITUACION DE DISCAPACIDAD Y EQUIDAD DE LA MUJER DEL DEPARTAMENTO DEL PUTUMAYO</t>
  </si>
  <si>
    <t>93141701 - 86101810</t>
  </si>
  <si>
    <t>PROYECTO PARA LA REALIZACIÓN DEL ENCUENTRO JUVENIL EN EL DEPARTAMENTO DEL PUTUMAYO.</t>
  </si>
  <si>
    <t>IMPLEMENTACION DE LA METODOLOGIA DE RENDICION PUBLICA DE CUENTAS DE INFANCIA, ADOLESCENCIA Y JUVENTUD EN EL DEPARTAMENTO DEL PUTUMAYO</t>
  </si>
  <si>
    <t>Minima Cuantia</t>
  </si>
  <si>
    <t>FOTALECIMIENTO AL PLAN DEL PROYECTO DE VIDA DE LOS NIÑOS, NIÑAS Y ADOLESCENTES A TRAVES DE UNIDADES INTEGRALES DE ATENCION PSICOSOCIAL PARA EVITAR EL CONFLICTO EN 9 MUNICIPIOS DEL DEPARTAMENTO DEL PUTUMAYO</t>
  </si>
  <si>
    <t>FORTALECIMIENTO A LA CAPACIDAD OPERATIVA DE LAS REGISTRADURIAS MUNICIPALES CON ÉNFASIS EN PRIMERA INFANCIA EN EL DEPARTAMENTO DEL PUTUMAYO</t>
  </si>
  <si>
    <t>CONTARTO DE PRESTACION DE SERVICIOS DE APOYO A LA GESTION DE UN JUDICANTE PARA APOYAR A LA SECRETARIA DE DESARROLLO SOCIAL DEPARTAMENTAL DE LA GOBERNACION DEL PUTUMAYO</t>
  </si>
  <si>
    <t>6 MESES Y 15 DIAS</t>
  </si>
  <si>
    <t>“CONTRATO DE PRESTACIÓN DE SERVICIOS PROFESIONALES DE UN LICENCIADO EN ETNOEDUCACIÓN CON ESPECIALIZACIÓN EN GERENCIA, PARA REALIZAR EL APOYO AL PROGRAMA DE POBLACIÓN CARCELARIA QUE DESARROLLA LA SECRETARIA DE DESARROLLO SOCIAL DEPARTAMENTAL.</t>
  </si>
  <si>
    <t xml:space="preserve">prestacion de servicios profesionales </t>
  </si>
  <si>
    <t xml:space="preserve">honorarios </t>
  </si>
  <si>
    <t>SECRETARIA DE DESARROLLO SOCIAL DEPARTAMENTAL.</t>
  </si>
  <si>
    <t>CONSTRUCCION SEGUNDA ETAPA CENTRO HOGAR Y PROTECCION DEL ADULTO MAYOR  SAN JOSE MUNICIPIO DE PUERTO GUZMAN DEPARTAMENTO DEL PUTUMAYO</t>
  </si>
  <si>
    <t xml:space="preserve">APOYO PARA DOTACION DE EQUIPOS Y MENAJE DOMÉSTICO DE  4 CENTROS INTEGRALES y 11 CENTROS DÍA  EN FUNCIONAMIENTO  EN EL  DEPARTAMENTO DEL PUTUMAYO   </t>
  </si>
  <si>
    <r>
      <t xml:space="preserve">APOYO PARA EL SUMINISTRO DE ALIMENTOS DE LOS CENTROS DE ATENCION INTEGRAL  DE LOS MUNICIPIOS DE SANTIAGO SIBUNDOY SAN FRANCISCO MOCOA PUERTO ASIS ORITO VALLE DEL GUAMUEZ, </t>
    </r>
    <r>
      <rPr>
        <sz val="10"/>
        <color indexed="10"/>
        <rFont val="Arial"/>
        <family val="2"/>
      </rPr>
      <t xml:space="preserve">CAICEDO, VILLAGARZÓN </t>
    </r>
    <r>
      <rPr>
        <sz val="10"/>
        <rFont val="Arial"/>
        <family val="2"/>
      </rPr>
      <t>Y SAN MIGUEL PARA EL ADULTO MAYOR EN EL DEPARTAMENTO DEL PUTUMAYO.</t>
    </r>
  </si>
  <si>
    <t xml:space="preserve">ADICIÓN </t>
  </si>
  <si>
    <t>ESTAMPILLA ADULTO MAYOR</t>
  </si>
  <si>
    <t>PROYECTO PARA EL SUMINISTRO DE IMPLEMENTOS DE ASEO, DIDÁCTICOS Y DEPORTIVOS    PARA LOS ADULTOS MAYORES VINCULADOS A CENTROS DE ATENCION  DEL ADULTO MAYOR DEPARTAMENTO DEL PUTUMAYO</t>
  </si>
  <si>
    <t xml:space="preserve">   MEJORAMIENTO EN LA ADMINISTRACION DE  LOS CENTROS DE ATENCION AL ADULTO MAYOR EXISTENTES EN LOS 13 MUNICIPIOS DEL DEPARTAMENTO  A TRAVES DE LA DOTACION DE EQUIPOS DE COMPUTO Y SOFTWARE DE INFORMACIÓN.  </t>
  </si>
  <si>
    <t xml:space="preserve">PROYECTO PARA EL APOYO  DE ACTIVIDADES LUDICAS Y DE ESPARCIMIENTO  DEL ADULTO MAYOR  EN SITUACION DE    DISCAPACIDAD EN 11 CENTROS DE ATENCION DEL  ADULTO MAYOR DEPARTAMENTO DEL PUTUMAYO. </t>
  </si>
  <si>
    <t>APOYO DE ACTIVIDADES DE ESPARCIMIENTO Y CULTURALES PARA BENEFICIO DE LOS ADULTOS MAYORES VULNERABLES VINCULADOS A CENTROS INTEGRALES EN EL DEPARTAMENTO DEL PUTUMAYO</t>
  </si>
  <si>
    <t xml:space="preserve">PROYECTO PARA LA CONSTITUCION DE REDES DE APOYO PARA LOS ADULTOS MAYORES A TRAVÉS DE ACTIVIDADES LÚDICAS. </t>
  </si>
  <si>
    <t>APOYO A LA GENERACION DE AMBIENTES DE RECREACION, CULTURALES, LUDICOS Y DE ESPARCIMIENTO PARA LOS ADULTOS MAYORES DEL DEPARTAMENTO DEL PUTUMAYO</t>
  </si>
  <si>
    <t xml:space="preserve">2 MESES </t>
  </si>
  <si>
    <t xml:space="preserve">PROYECTO PARA EL APOYO  A LA PARTICIPACION DE ADULTOS MAYORES VULNERABLES EN AMBIENTES NACIONALES DE RECREACIÓN   EN EL MARCO  DEL PROGRAMA NUEVO COMIENZO. </t>
  </si>
  <si>
    <t>PROYECTO DE APOYO PARA EL FORTALECIMIENTO PSICOSOCIAL Y TERAPEUTICO  EN LOS 11 CENTROS DÍAS  Y CENTROS INTEGRALES DEL DEPARTAMENTO DEL PUTUMAYO</t>
  </si>
  <si>
    <t xml:space="preserve">3 MESES </t>
  </si>
  <si>
    <t xml:space="preserve"> PROYECTO PARA LA REALIZACION DE ENCUENTRO DEPARTAMENTAL EN BENEFICIO DE LA POBLACION EN SITUACION DE DISCAPACIDAD  </t>
  </si>
  <si>
    <t>FORMULACIÓN DE LA POLÍTICA PÚBLICA DE LA POBLACION EN SITUACION DE DISCAPACIDAD Y EQUIDAD DE LA MUJER DEL DEPARTAMENTO DEL PUTUMAYO</t>
  </si>
  <si>
    <t>APOYO PARA CONFORMAR PLATAFORMAS JUVENILES EN EL MARCO DE LA LEY ESTATUTARIA 1622 DEL 2013 EN EL DEPARTAMENTO DEL PUTUMAYO</t>
  </si>
  <si>
    <t xml:space="preserve">PROYECTO PARA LA FORMACION Y EMPRENDIMIENTO DE LAS CAPACIDADES PRODUCTIVAS DE LOS INTERNOS E INTERNAS DE LA CARCEL DE PUERTO ASIS </t>
  </si>
  <si>
    <t xml:space="preserve">IMPLEMENTACIÓN DE LA METODOLOGÍA DE RENDICIÓN PUBLICA DE CUENTAS DE INFANCIA, ADOLESCENCIA Y JUVENTUD. </t>
  </si>
  <si>
    <t xml:space="preserve">5 meses </t>
  </si>
  <si>
    <t>CONTRATACIÓN DIRECTA CON PERSONA JURÍDICA</t>
  </si>
  <si>
    <t>PROYECTO PARA LA CREACIÓN Y FORTALECIMIENTO DE REDES DE APOYO FAMILIAR Y LOCAL PARA LA AMPLIACIÓN DEL PROGRAMA GENERACIONES CON BIENESTAR PARA PROTECCIÓN Y PROMOCIÓN  DE DERECHOS DE NIÑOS, NIÑAS Y ADOLESCENTES</t>
  </si>
  <si>
    <t>COVENIO DE ADHESIÓN CON ICBF</t>
  </si>
  <si>
    <t>PROYECTO DE EJECUCIÓN DE CAMPAÑAS PUBLICITARIAS SOBRE PREVENCION DEL TRABAJO INFANTIL.</t>
  </si>
  <si>
    <t>FOTALECIMIENTO DEL PROYECTO DE VIDA DE LOS NIÑOS, NIÑAS, ADOLESCENTES Y JOVENES PARA  EVITAR EL RECLUTAMIENTO FORZADO EN 5 MUNICIPIOS DEL DEPARTAMENTO DEL PUTUMAYO</t>
  </si>
  <si>
    <t>CONTRATO DE PRESTACION DE SERVICIOS PROFESIONALES DE UN FONOAUDIOLOGO PARA APOYO AL PROGRAMA DE ADULTO MAYOR</t>
  </si>
  <si>
    <t xml:space="preserve">PRESTACIÓN DE SERVICIOS PROFESIONALES DE UN PSICÓLOGO PARA APOYO EN LA SECRETARIA DE DESARROLLO SOCIAL DEPARTAMENTAL </t>
  </si>
  <si>
    <t xml:space="preserve">CINCO MESES </t>
  </si>
  <si>
    <t xml:space="preserve">Dra .MARISOL FAJARDO BRAVO </t>
  </si>
  <si>
    <t>SUBTOTAL SECRETARIA DE DESARROLLO SOCIAL</t>
  </si>
  <si>
    <t>SECRETARIA DE PLANEACION DEPARTAMENTAL</t>
  </si>
  <si>
    <t>CONTRATO DE PRESTACION DE SERVICIOS PROFESIONALES DE UN ECONOMISTA PARA APOYAR AL GESTOR DEL PLAN DEPARTAMENTAL DE AGUA Y SANEAMIENTO- PDA</t>
  </si>
  <si>
    <t>ENERO 19 DE 2015</t>
  </si>
  <si>
    <t>11 MESES, 15 DIAS</t>
  </si>
  <si>
    <t>SGP- APSD</t>
  </si>
  <si>
    <t>CONTRATO DE PRESTACION DE SERVICIOS PROFESIONALES DE UN INGENIERO CIVIL PARA APOYAR AL GESTOR DEL PLAN DEPARTAMENTAL DE AGUA Y SANEAMIENTO- PDA</t>
  </si>
  <si>
    <t>CONTRATO DE PRESTACION DE SERVICIOS PROFESIONALES DE UN INGENIERO CIVIL  PARA APOYAR AL GESTOR DEL PLAN DEPARTAMENTAL DE AGUA Y SANEAMIENTO- PDA</t>
  </si>
  <si>
    <t>CONTRATO DE PRESTACION DE SERVICIOS PROFESIONALES DE UN INGENIERO CIVIL O AMBIENTAL  PARA APOYAR AL GESTOR DEL PLAN DEPARTAMENTAL DE AGUA Y SANEAMIENTO- PDA</t>
  </si>
  <si>
    <t>CONTRATO DE PRESTACION DE SERVICIOS PROFESIONALES DE UN ABOGADO CON POSTGRADO  PARA APOYAR AL GESTOR DEL PLAN DEPARTAMENTAL DE AGUAS Y SANEAMIENTO- PDA</t>
  </si>
  <si>
    <t>CONTRATO DE PRESTACION DE SERVICIOS PROFESIONALES DE UN ABOGADO  PARA APOYAR AL GESTOR DEL PLAN DEPARTAMENTAL DE AGUA Y SANEAMIENTO- PDA</t>
  </si>
  <si>
    <t>CONTRATO DE PRESTACION DE SERVICIOS PROFESIONALES DE UN CONTADOR  PARA APOYAR AL GESTOR DEL PLAN DEPARTAMENTAL DE AGUA Y SANEAMIENTO- PDA</t>
  </si>
  <si>
    <t>CONTRATO DE PRESTACION DE SERVICIOS PROFESIONALES DE UN ARQUITECTO PARA APOYAR EN ACTIVIDADES DE COORDINCION AL GESTOR DEL PLAN DEPARTAMENTAL DE AGUA Y SANEAMIENTO -PDA</t>
  </si>
  <si>
    <t xml:space="preserve">PRESTACION DE SERVICIOS </t>
  </si>
  <si>
    <t>CONTRATO DE PRESTACION DE SERVICIOS PROFESIONALES DE UN TRABAJADOR SOCIAL O PROFESIONAL EN CIENCIAS SOCIALES  PARA APOYAR AL GESTOR DEL PLAN DEPARTAMENTAL DE AGUA Y SANEAMIENTO- PDA</t>
  </si>
  <si>
    <t>CONTRATO DE PRESTACION DE SERVICIOS DE UN TECNICO CON EL FIN DE  APOYAR AL GESTOR DEL PLAN DEPARTAMENTAL DE AGUA Y SANEAMIENTO- PDA</t>
  </si>
  <si>
    <t>CONTRATO DE PRESTACION DE SERVICIOS DE APOYO UN TECNOLOGO EN CONSTRUCCION PARA EL APOYO A LA GESTION DE LA SECRATRIA DE PLANEACION DEPARTAMENTAL Y SECRETARIA TECNICA DEL OCAD</t>
  </si>
  <si>
    <t>SGR</t>
  </si>
  <si>
    <t>CONTRATO DE PRESTACION DE SERVICIOS PROFESIONALES DE UN ABOGADO CON POSTGRADO  PARA APOYO JURIDICO EN LA EJECUCION DE LOS RECURSOS DEL SGR DEL DEPARTAMENTO DEL PUTUMAYO.</t>
  </si>
  <si>
    <t>CONTRATO DE PRESTACIÓN DE SERVICIOS PROFESIONALES DE UN ARQUITECTO  PARA APOYAR A LA SECRETARIA DE PLANEACION DEPARTAMENTAL Y A LA SECRETARIA TECNICA DEL OCAD EN LA REVISION, SEGUIMIENTO Y SUPERVISION DE PROYECTOS DE INVERSION DEL DEPARTAMENTO DEL PUTUMAYO</t>
  </si>
  <si>
    <t>CONTRATO DE PRESTACIÓN DE SERVICIOS PROFESIONALES DE UN INGENIERO CIVIL  PARA APOYAR A LA SECRETARIA DE PLANEACION DEPARTAMENTAL Y A LA SECRETARIA TECNICA DEL OCAD EN LA REVISION, SEGUIMIENTO Y SUPERVISION DE PROYECTOS DE INVERSION DEL DEPARTAMENTO DEL PUTUMAYO</t>
  </si>
  <si>
    <t>CONTRATO DE PRESTACION DE SERVICIOS  DE UN PROFESIONAL DEL SECTOR AGROPECUARIO  PARA APOYO  TECNICO A LA SECRETARIA TECNICA DEL OCAD EN LA FORMULACION, ESTRUCTURACION, REVISION, VERIFICACION Y SUPERVISION DE PROYECTO DE INVERSION DEL DEPARTAMENTO DEL PUTUMAYO</t>
  </si>
  <si>
    <t>CONTRATO DE PRESTACIÓN DE SERVICIOS PROFESIONALES PARA CUMPLIR ACTIVIDADES DE APOYO A LA SECRETARIA TECNICA DEL OCAD DEPARTAMENTAL EN EL CARGUE DE INFORMACION AL SUIFP Y PREPARACION DE LOGISTICA DE SESIONES  OCAD DEL DEPARTAMENTO DEL PUTUMAYO</t>
  </si>
  <si>
    <t>CONTRATO DE PRESTACION DE SERVICIOS DE UN INGENIERO AMBIENTAL Y SANITARIO PARA APOYAR A LA SECRETARIA TECNICA DEL OCAD  EN LA FORMULACION, ESTRUCTURACION Y SUPERVISION DE PROYECTOS A FINANCIARSE CON RECURSOS DEL SGR</t>
  </si>
  <si>
    <t>CONTRATO DE PRESTACION DE SERVICIOS PROFESIONALES DE UN INGENIERO CIVIL PARA EL FORTALECIMIENTO Y ACOMPAÑAMIENTO DE LA SECRETARIA TECNICA DEL OCAD EN LA VERIFICACION, ESTRUCTURACION, SEGUIMIENTO  Y SUPERVISION DE  PROYECTOS  DE INFRAESTRUCTURA A FINANCIARSE CON RECURSOS DEL SGR.</t>
  </si>
  <si>
    <t>CONTRATO DE PRESTACIÓN DE SERVICIOS PROFESIONALES DE UN ARQUITECTO PARA EL FORTALECIMIENTO DE LA SECRETARIA  TÉCNICA DEL OCAD  EN LA FORMULACION, ESTRUCTURACION, SEGUIMIENTO Y SUPERVISION DE PROYECTOS DE INFRAESTRUCTURA A FINANCIARSE CON RECURSOS DEL   SGR.</t>
  </si>
  <si>
    <t>CONTRATO DE PRESTACIÓN DE SERVICIOS PROFESIONALES DE UN PROFESIONAL ESPECIALIZADO EN GERENCIA DE PROYECTOS PARA EL APOYO A LA SECRETARIA DE PLANEACIÓN DEPARTAMENTAL EN LA REVISIÓN, VERIFICACION, ESTRUCTURACIÓN Y SUPERVISION DE PROYECTOS DE INVERSIÓN A FINANCIARSE CON RECURSOS DE SGR</t>
  </si>
  <si>
    <t>CONTRATO DE PRESTACION DE SERVICIOS PROFESIONALES ESPECIALIZADOS DE UN ECONOMISTA PARA REALIZAR ACTIVIDADES DE APOYO EN FORMULACION, ELABORACION, REVISIÓN, VERIFICACION  Y SUPERVISION DE PROYECTOS DE INVERSION A FINANCIARSE CON RECURSOS DEL SGR DEL DEPARTAMENTO DEL PUTUMAYO</t>
  </si>
  <si>
    <t>CONTRATO DE PRESTACION DE SERVICIOS PROFESIONALES DE UN ADMINISTRADOR INFORMATICO PARA EL APOYO A LA SECRETARIA DE PLANEACION DEPARTAMENTAL EN LA COORDINACION DE ACTIVIDADES DE LA SECRETARIA TECNICA DEL OCAD DEPARTAMENTAL, OCAD REGIONAL CENTRO SUR AMAZONIA Y SMSCE DEL DEPARTAMENTO DEL PUTUMAYO</t>
  </si>
  <si>
    <t>CONTRATO DE PRESTACION DE SERVICIOS DE UN TECNOLOGO PARA EL APOYO A  LA  SECRETARIA TECNICA DEL OCAD EN REVISION, VERIFICACION Y DIGITACION DE INFORMACION A APLICATIVOS DEL SGR DEL DEPARTAMENTO DEL PUTUMAYO</t>
  </si>
  <si>
    <t xml:space="preserve">CONTRATO DE PRESTACIÓN DE  SERVICIOS DE APOYO A LA GESTIÓN DE LA SECRETARIA TECNICA DEL OCAD  EN LA PREPARACION Y ARCHIVO DE DOCUMENTACION  DE PROYECTOS A SER FINANCIADOS CON RECURSOS DEL SGR Y DE INFORMACION RESULTANTE DE LA SESIONES DEL OCAD. </t>
  </si>
  <si>
    <t>CONTRATO DE PRESTACIÓN DE SERVICIOS DE UN TECNÓLOGO EN SISTEMAS, PARA REALIZAR ACTIVIDADES DE APOYO A LA SECRETARIA TECNICA DEL OCAD REGIONAL EN EL CARGUE DE INFORMACION AL SUIFP Y PREPARACION DE LOGISTICA DE SESIONES  OCAD DEL DEPARTAMENTO DEL PUTUMAYO</t>
  </si>
  <si>
    <t>CONTRATO DE PRESTACION DE SERVICIOS DE UN TECNOLOGO PARA EL APOYO A  LA  SECRETARIA TECNICA DEL OCAD EN LA REVISION, VERIFICACION Y DIGITACION DE INFORMACION A APLICATIVOS DEL SGR DEL DEPARTAMENTO DEL PUTUMAYO</t>
  </si>
  <si>
    <t>CONTRATO DE PRESTACION DE SERVICIOS PROFESIONALES ESPECIALIZADOS EN PROYECTOS PARA REALIZAR ACTIVIDADES DE APOYO EN LA COORDINACION DEL SISTEMA DE MONIOTOREO SEGUIMIENTO CONTROL Y EVALUACION DE LOS PROYECTOS EJECUTADOS CON RECURSOSOS DEL SGR-SMSCE.</t>
  </si>
  <si>
    <t>CONTRATO DE PRESTACION DE SERVICIOS PROFESIONALES DE UN ADMINISTRADOR DE EMPRESAS PARA APOYAR LA SECRETARIA TECNICA DEL OCAD, EN LOS PROCESOS DE REVISION Y VERIFICACION DE PRPYECTOS SUSCEPTIBLES DE SER FINANCIADOS CON RECURSOS DEL SGR.</t>
  </si>
  <si>
    <t>CONTRATO DE PRESTACIÓN DE  SERVICIOS DE UN TECNOLOGO PARA EL APOYO EN LA PREPARCION DE DATOS DE SEGUIMIENTO PARA SER CARGADOS EN EL APLICATIVO GESPROY DEL  SMSCE  DE LA GOBERNACION DEL DEPARTAMENTO DEL PUTUMAYO.</t>
  </si>
  <si>
    <t>CONTRATO DE PRESTACION DE SERVICIOS DE APÓYO A LA GESTION DE UN AUXILIAR ADMINISTRATIVO PARA APOYAR LABORES DE DIGITACIÓN EN EL GESPROY DEL SMSCE DEL SGR.</t>
  </si>
  <si>
    <t>CONTRATO DE PRESTACION DE SERVICIOS DE UN INGENIERO DE SISTEMAS PARA EL APOYO A LA SECRETARIA DE PLANEACION DEPARTAMENTAL EN LA GENERACION DE ESTADISTICAS SOCIOECONOMICAS CON BASE EN EL SISBEN PARA LA FORMULACION Y SEGUIMIENTO DE PROYECTOS FINANCIADOS CON RECURSOS DE LA GOBERNACION DEL PUTUMAYO</t>
  </si>
  <si>
    <t>CONTRATO DE PRESTACIÓN DE SERVICIOS PROFESIONALES DE UN INGENIERO EN SISTEMAS PARA  APOYAR A  LA SECRETARIA TECNICA DEL OCAD EN EL DESARROLLO DE SOFTWARE, GESTION DE BASES DE DATOS Y SOLUCIONES INFORMATICAS</t>
  </si>
  <si>
    <t>CONTRATO DE PRESTACION DE SERVICIOS DE APOYO A LA GESTION EN ACTIVIDADES DEL BANCO DE PROYECTOS RELACIONADAS CON PROYECTOS SUCEPTIBLES A SER FINANCIADOS POR EL SGR</t>
  </si>
  <si>
    <t>CONTRATO DE PRESTACION DE SERVICIOS PROFESIONALES DE UN ECONOMISTA PARA REALIZAR ACTIVIDADES DE APOYO A LA SECRETARIA DE PLANEACION DEPARTAMENTAL EN LA VERIFICACION, SEGUIMIENTO Y CUMPLIMIENTO DEL PLAN DE DESARROLLO.</t>
  </si>
  <si>
    <t>CONTRATO DE PRESTACION DE SERVICIOS DE APOYO A LA GESTION DE UN TECNÓLOGO PARA QUE DESARROLLE  ACTIVIDADES RELACIONADAS CON LA EJECUCIÓN DE LOS PROCESOS, PROCEDIMIENTOS DEL SECTOR EDUCATIVO QUE SE ENCUENTRAN A CARGO DE LA SECRETARIA DE PLANEACION DEPARTAMENTAL DE LA GOBERNACION DEL PUTUMAYO</t>
  </si>
  <si>
    <t>CONTRATO DE PRESTACIÓN DE SERVICIOS DE UN PROFESIONAL EN AGROFORESTAL CON ESPECIALIZACIÓN EN UN ÁREA AMBIENTAL, PARA APOYAR A LA SECRETARÍA DE PLANEACIÓN DEPARTAMENTAL  EN LA FORMULACION, ESTRUCTURACION, REVISION, VERIFICACION Y SUPERVISION DE PROYECTO DE INVERSION DEL DEPARTAMENTO DEL PUTUMAYO</t>
  </si>
  <si>
    <t>CONTRATO DE PRESTACIÓN DE SERVICIOS PROFESIONALES ESPECIALIZADOS COMO INGENIERO DE SISTEMAS, ESPECIALISTA EN REDES DE ALTA VELOCIDAD Y DISTRIBUIDAS PARA APOYAR A LA SECRETARIA DE PLANEACION DEPARTAMENTAL</t>
  </si>
  <si>
    <t>CONTRATO DE PRESTACION DE SERVICIOS DE APOYO  DE UN  PRACTICANTE DE ARQUITECTURA PARA DESARROLLAR ACTIVIDADES DE REVISION YSEGUIMIENTO DE PROYECTOS DE INVERSION A CARGO DE LA SECRETARIA DE PLANEACION DEPARTAMENTAL</t>
  </si>
  <si>
    <t>6 MESES</t>
  </si>
  <si>
    <t>CONTRATO DE PRESTACION DE SERVICIOS PROFESIONALES DE UN ADMINISTRADOR PUBLICO ESPECIALIZADO PARA APOYO TECNICO A LA SECRETARIA DE PLANEACION DEL DEPARTAMENTO DEL PUTUMAYO</t>
  </si>
  <si>
    <t>CONTRATO DE PRESTACION DE SERVICIOS PROFESIONALES PARA CUMPLIR ACTIVIDADES DE APOYO A LA SECRETARIA DE PLANEACION EN EL SEGUIMIENTO Y LA EVALUACION DEL PLAN DE DESARROLLO DEPARTAMENTAL.</t>
  </si>
  <si>
    <t>CONTRATO DE PRESTACION DE SERVICIOS PROFESIONALES ESPECIALIZADOS EN LA EJECUCION DEL PROYECTO DENOMINADO"APOYO AL FORTALECIMIENTO DE LA EDUCACION SUPERIOR EN EL DEPARTAMENTO DEL PUTUMAYO"</t>
  </si>
  <si>
    <t>CONTRATO DE PRESTACION DE SERVICIOS DE APOYO A LA GESTION DE ACTIVIDADES DE LA SECRETARIA DE PLANEACION DEPARTAMENTAL COMO AUXILIAR DE OFICINA</t>
  </si>
  <si>
    <t>CONTRATO DE PRESTACION DE SERVICIOS DE UN BACHILLER PARA EL APOYO DE LA SECRETAR DE PLANEACION DEPARTAMENTAL EN LA REVISION Y VERIFICACION DE PROYECTOS A RADICARSE EN EL BANCO DE PROYECTOS A RADICARSE EN EL BACO DE PROYECTOS DE LA Gobernación DEL PUTUMAYO</t>
  </si>
  <si>
    <t>CONTRATO DE PRESTACION DE SERVICIOS DE UN TECNOLOGO PARA EL APOYO A LA GESTION E IMPLEMENTACION DEL SISTEMA INTEGRADO DE GESTION EN LA GOBERNACION DEL PUTUMAYO.</t>
  </si>
  <si>
    <t>CONTRATO DE PRESTACION DE SERVICIOS PROFESIONALES DE UN INGENIERO AMBIENTAL PARA EL APOYO A LA OFICINA DEL SISTEMA DE INFORMACION GEOGRAFICA-SIG EN LA SECRETARIA DE PLANEACION DEPARTAENTAL DE LA GOBERNACION DEL PUTUMAYO</t>
  </si>
  <si>
    <t xml:space="preserve">CONTRATO DE PRESTACION DE SERVICIOS PROFESIONALES DE UN ADMINISTRADOR PUBLICO PARA APOYAR LA GESTION DE LA SECRETARIA DE PLANEACION DEPARTAMENTAL DEL PUTUMAYO </t>
  </si>
  <si>
    <t>CONTRATO DE PRESTACION DE SERVICIOS PROFESIONALES CON PERSONA JURIDICA PARA APOYAR AL GESTOR DEL PLAN AGUAS Y SANEAMIENTO BASICO PDA, EN LA SUPERVISION DE PROYECTOS RELACIONADOS CON EL SANEAMIENTO BASICO Y AMBIENTAL.</t>
  </si>
  <si>
    <t>CONTRATO DE PRESTACION DE SERVICIOS DE UN TECNICO PARA EL APOYO DE  LA  SECRETARIA TECNICA DEL OCAD EN LA ASISTENCIA CON EL ARCHIVO DEL SGR DEL DEPARTAMENTO DEL PUTUMAYO.</t>
  </si>
  <si>
    <t xml:space="preserve">CONTRATO DE APOYO A LA GESTION COMO BACHILLER EN TODO LO REALACIONADO A MENSAJERIA INTERNA Y EXTERNA COMO APOYO A LA SECRETARIA DE PLANEACION DEPARTAMENTAL </t>
  </si>
  <si>
    <t>RONALD HERNANDO LATORRE - SECRETARIO DE PLANEACION DEPARTAMENTAL</t>
  </si>
  <si>
    <t xml:space="preserve">CONTRATO DE APOYO A LA GESTION COMO BACHILLER EN TODO LO REALACIONADO A MENSAJERIA INTERNA Y EXTERNA COMO APOYO A LA OFICINA DE CONTROL INTERNO DE GESTION DE PLANEACION DEPARTAMENTAL </t>
  </si>
  <si>
    <t>CONTRATO DE PRESTACION DE SERVICIOS DE UN BACHILLER PARA EL APOYO DE LA SECRETARIA DE PLANEACION DEPARTAMENTAL EN LA REVISION Y VERIFICACION DE PROYECTOS A RADICARSE EN EL BANCO DE PROYECTOS DE L AGOBERNACION DEL PUTUMAYO</t>
  </si>
  <si>
    <t>contrato de Interventoría para la ejecución del subproyecto denominado "Fortalecimiento empresarial y desarrollo del potencial productivo de las víctimas del conflicto armado y el desplazamiento forzado en el Departamento del Putumayo"</t>
  </si>
  <si>
    <t>Febrero 16 de 2015</t>
  </si>
  <si>
    <t>Concurso de méritos</t>
  </si>
  <si>
    <t xml:space="preserve">Sistema General de Regalías </t>
  </si>
  <si>
    <t>contrato de Interventoría para la ejecución del subproyecto denominado "Apoyo para la implementación de modelo escuela nueva en los establecimientos rurales multígrado de nivel primaria en el departamento del Putumayo"</t>
  </si>
  <si>
    <t>Marzo 01 de 2015</t>
  </si>
  <si>
    <t>Ejecución del subproyecto denominado dotación de mobiliario escolar a los Establecimientos Educativos del Departamento del Putumayo (interventoría)</t>
  </si>
  <si>
    <t>marzo</t>
  </si>
  <si>
    <t>concurso de meritos</t>
  </si>
  <si>
    <t>Regalias</t>
  </si>
  <si>
    <t>TERMINACION CENTRO DE SALUD BARRIOS SUROCCIDENTALES DEL MUNICIPIO DE MOCOA DEPARTAMENTO DEL PUTUMAYO (INTERVENTORIA)</t>
  </si>
  <si>
    <t>Regalias LEY 756</t>
  </si>
  <si>
    <t>CONTRATO DE PRESTACION DE SERVICIOS PROFESIONALES DE UN INGENIERO  AMBIENTAL  PARA APOYAR AL GESTOR DEL PLAN DEPARTAMENTAL DE AGUA Y SANEAMIENTO BASICO - PDA</t>
  </si>
  <si>
    <t>Marzo 02 de 2015</t>
  </si>
  <si>
    <t>10 MESES</t>
  </si>
  <si>
    <t xml:space="preserve">CONTRATO DE PRESTACION DE SERVICIOS DE UN TECNOLOGO EN MANEJO Y CONSERVACION DE SUELOS Y AGUAS  PARA  APOYAR AL GESTOR DEL PLAN DEPARTAMENTAL DE AGUA Y SANEAMIENTO BASICO -PDA </t>
  </si>
  <si>
    <t>APOYO PARA LA PROMOCION DE MANIFESTACIONES RELIGIOSAS Y CULTURALES EN EL MARCO DE LA SEMANA MAYOR A REALIZARSE EN EL MUNICIPIO DE MOCOA DEPARTAMENTO DEL PUTUMAYO</t>
  </si>
  <si>
    <t>5 DIAS HABILES</t>
  </si>
  <si>
    <t>INVERSION - OTROS RECURSOS</t>
  </si>
  <si>
    <t>"contrato de prestación de servicios profesionales de un ingeniero civil para el fortalecimiento y acompañamiento de la secretaria técnica del OCAD en la verificación, estructuración, seguimiento y supervisión de proyectos de infraestructura a financiarse con recursos del SGR"</t>
  </si>
  <si>
    <t>1 DE ABRIL DE 2015</t>
  </si>
  <si>
    <t>CONSTRUCCIÓN DE MURO DE CERRAMIENTO DE LA NSTITUCIÓN EDUCATIVA RURAL EL TIGRE, SEDE SECUNDARIA, MUNICIPIO VALLE DEL GUAMUEZ, DEPARTAMENTO DEL PUTUMAYO.</t>
  </si>
  <si>
    <t>SGR-Asignaciones Directas</t>
  </si>
  <si>
    <t>CONSTRUCCIÓN CUBIERTA DE POLIDEPORTIVO EN LA INSTITUCIÓN EDUCATIVA JOSE ASUNCIÓN SILVA, MUNICIPIO VALLE DEL GUAMUEZ</t>
  </si>
  <si>
    <t>80111600</t>
  </si>
  <si>
    <t>Contrato de prestacion de servicios de apoyo a la gestion de un ingeniero ambiental para apoyo al OCAD de la Secretaria de Planeación del Departamento del Putumayo</t>
  </si>
  <si>
    <t>8 meses</t>
  </si>
  <si>
    <t>RONALD HERNANDO LATORRE OTAYA Secretario de Planeación Departamental</t>
  </si>
  <si>
    <t>CONTRATO DE PRESTACION DE SERVICIOS PROFESIONALES PARA APOYAR LA IMPLEMENTACION Y MANTENIMIENTO DEL SISTEMA DE GESTION EN LA GOBERNACION DEL PUTUMAYO</t>
  </si>
  <si>
    <t>CONTRATO DE PRESTACION DE SERVICIOS PROFESIONALES DE UNA COMUNICADORA SOCIAL Y PERIODISTA PARA EL FORTALECIMIENTO DE LA ESTRATEGIA DE INFORMACION Y COMUNICACIÓN DEL PROGRAMA AGUA PARA LA PROSPERIDAD PAP-PDA DE LA SECRETARIA DE PLANEACION DEPARTAMENTAL</t>
  </si>
  <si>
    <t>7 MESES Y 27 DIAS</t>
  </si>
  <si>
    <t>“REPOSICIÓN ALCANTARILLADO SANITARIO SECTOR BARRIO PANORÁMICO, LA PARKER Y VÍA AL CAIRO ENTRE CARRERA 6 Y PTAR, CABECERA MUNICIPAL LA HORMIGA, MUNICIPIO VALLE DEL GUAMUEZ DEPARTAMENTO DEL PUTUMAYO”</t>
  </si>
  <si>
    <t>JUNIO 1 DE 2015</t>
  </si>
  <si>
    <t>13 MESES</t>
  </si>
  <si>
    <t xml:space="preserve">MEJORAMIENTO COLECTOR ALCANTARILLADO PLUVIAL BARRIO PORVENIR Y MONTCLAR, MUNICIPIO DE COLON, DEPARTAMENTO DEL PUTUMAYO
</t>
  </si>
  <si>
    <t>JUNIO 8 DE 2015</t>
  </si>
  <si>
    <r>
      <t>MEJORAMIENTO COLECTOR ALCANTARILLADO PLUVIAL BARRIO PORVENIR Y MONTCLAR, MUNICIPIO DE COLON, DEPARTAMENTO DEL PUTUMAYO-</t>
    </r>
    <r>
      <rPr>
        <sz val="12"/>
        <color indexed="10"/>
        <rFont val="Garamond"/>
        <family val="1"/>
      </rPr>
      <t>INTERVENTORIA</t>
    </r>
  </si>
  <si>
    <t>CONSTRUCCION MURO DE CERRAMIENTO PARA LA I.E. LUIS CARLOS GALAN, SEDE CRISTO REY DE VILLAGARZON, PUTUMAYO, AMAZONIA</t>
  </si>
  <si>
    <r>
      <t>CONSTRUCCION MURO DE CERRAMIENTO PARA LA I.E. LUIS CARLOS GALAN, SEDE CRISTO REY DE VILLAGARZON, PUTUMAYO, AMAZONIA-</t>
    </r>
    <r>
      <rPr>
        <sz val="12"/>
        <color indexed="10"/>
        <rFont val="Garamond"/>
        <family val="1"/>
      </rPr>
      <t>INTERVENTORIA</t>
    </r>
  </si>
  <si>
    <t>CONTRATO DE PRESTACIÓN DE SERVICIOS DE APOYO A LA GESTIÓN DE UN TECNÓLOGO PARA QUE DESARROLLE ACTIVIDADES RELACIONADAS CON LA EJECUCIÓN DE LOS PROCESOS, PROCEDIMIENTOS DEL SECTOR EDUCATIVO QUE SE ENCUENTRAN A CARGO DE LA SECRETARIA DE PLANEACIÓN DEPARTAMENTAL DE LA GOBERNACIÓN DEL PUTUMAYO</t>
  </si>
  <si>
    <t xml:space="preserve">7 MESES </t>
  </si>
  <si>
    <t>PRESTACIÓN DE SERVICIOS PROFESIONALES DE UN ECONOMISTA ESPECIALIZADO PARA REALIZAR ACTIVIDADES DE APOYO A LA SECRETARIA DE PLANEACIÓN DEPARTAMENTAL EN LA VERIFICACIÓN, SEGUIMIENTO Y CUMPLIMIENTO DEL PLAN DE DESARROLLO DEPARTAMENTAL</t>
  </si>
  <si>
    <t xml:space="preserve">7 MESES  </t>
  </si>
  <si>
    <t>“CONTRATO DE PRESTACIÓN DE SERVICIOS DE UN PROFESIONAL EN AGROFORESTAL CON ESPECIALIZACIÓN EN UN ÁREA AMBIENTAL, PARA APOYAR A LA SECRETARIA DE PLANEACIÓN DEPARTAMENTAL EN LA FORMULACIÓN, ESTRUCTURACIÓN, VERIFICACIÓN Y SUPERVISIÓN DE PROYECTOS DE INVERSIÓN DEL DEPARTAMENTAL DEL PUTUMAYO”</t>
  </si>
  <si>
    <t>“CONTRATO DE PRESTACIÓN DE SERVICIOS PROFESIONALES ESPECIALIZADOS COMO INGENIERO DE SISTEMAS, ESPECIALISTA EN REDES DE ALTA VELOCIDAD Y DISTRIBUIDAS PARA APOYAR A LA SECRETARIA DE PLANEACIÓN DEPARTAMENTAL”</t>
  </si>
  <si>
    <t xml:space="preserve">CONTRATO DE PRESTACIÓN DE SERVICIOS DE APOYO DE UN PRACTICANTE DE ARQUITECTURA PARA DESARROLLAR ACTIVIDADES DE REVISIÓN Y SEGUIMIENTO DE PROYECTOS DE INVERSIÓN A CARGO DE LA SECRETARIA DE PLANEACIÓN DEPARTAMENTAL”
</t>
  </si>
  <si>
    <t>“CONTRATO DE PRESTACIÓN DE SERVICIOS PROFESIONALES DE UN ADMINISTRADOR PÚBLICO ESPECIALIZADO PARA APOYO TÉCNICO A LA SECRETARIA DE PLANEACIÓN DEL DEPARTAMENTO DEL PUTUMAYO”</t>
  </si>
  <si>
    <t>“CONTRATO DE PRESTACIÓN DE SERVICIOS PROFESIONALES PARA CUMPLIR ACTIVIDADES DE APOYO A LA SECRETARIA DE PLANEACIÓN EN EL SEGUIMIENTO Y LA EVALUACIÓN DEL PLAN DE DESARROLLO DEPARTAMENTAL”</t>
  </si>
  <si>
    <t>“CONTRATO DE PRESTACIÓN DE SERVICIOS PROFESIONALES ESPECIALIZADOS EN LA EJECUCIÓN DEL PROYECTOS DENOMINADO APOYO AL FORTALECIMIENTO DE LA EDUCACIÓN SUPERIOR EN EL DEPARTAMENTO DEL PUTUMAYO”</t>
  </si>
  <si>
    <t xml:space="preserve">“CONTRATO DE PRESTACIÓN DE SERVICIOS DE APOYO A LA GESTIÓN DE ACTIVIDADES DE LA SECRETARIA DE PLANEACIÓN DEPARTAMENTAL COMO AUXILIAR DE OFICINA”
</t>
  </si>
  <si>
    <t>“CONTRATO DE PRESTACIÓN DE SERVICIOS DE UN BACHILLER PARA EL APOYO DE LA SECRETARIA DE PLANEACIÓN DEPARTAMENTAL EN LA REVISIÓN Y VERIFICACIÓN DE PROYECTOS A RADICARSE EN EL BANCO DE PROYECTOS DE LA GOBERNACIÓN DEL PUTUMAYO”</t>
  </si>
  <si>
    <t>“CONTRATO DE PRESTACIÓN DE SERVICIOS DE UN TECNÓLOGO PARA EL APOYO A LA GESTIÓN E IMPLEMENTACIÓN DEL SISTEMA INTEGRADO DE GESTIÓN EN LA GOBERNACIÓN DEL PUTUMAYO”</t>
  </si>
  <si>
    <t>“CONTRATO DE PRESTACIÓN DE SERVICIOS PROFESIONALES DE UN INGENIERO AMBIENTAL PARA EL APOYO A LA OFICINA DEL SISTEMA DE INFORMACIÓN GEOGRÁFICA- SIG EN LA SECRETARIA DE PLANEACIÓN DEPARTAMENTAL DE LA GOBERNACIÓN DEL PUTUMAYO”</t>
  </si>
  <si>
    <t>“CONTRATO DE PRESTACIÓN DE SERVICIOS PROFESIONALES DE UN ADMINISTRADOR PÚBLICO PARA APOYAR A LA GESTIÓN DE LA SECRETARIA DE PLANEACIÓN DEPARTAMENTAL DEL PUTUMAYO”</t>
  </si>
  <si>
    <t xml:space="preserve">“CONTRATO DE PRESTACIÓN DE SERVICIOS PROFESIONALES CON PERSONA JURÍDICA PARA APOYAR AL GESTOR DEL PLAN DE AGUAS Y SANEAMIENTO BÁSICO PDA, EN LA SUPERVISIÓN DE PROYECTOS RELACIONADOS CON EL SANEAMIENTO BÁSICO Y AMBIENTAL” 
</t>
  </si>
  <si>
    <t xml:space="preserve">“CONTRATO DE PRESTACIÓN DE SERVICIOS PROFESIONALES DE UN INGENIERO CIVIL PARA EL FORTALECIMIENTO Y ACOMPAÑAMIENTO DE LA SECRETARIA TÉCNICA DEL OCAD EN LA VERIFICACIÓN, ESTRUCTURACIÓN, SEGUIMIENTO Y SUPERVISIÓN DE PROYECTOS DE INFRAESTRUCTURA A FINANCIARSE CON RECURSOS DEL SGR” </t>
  </si>
  <si>
    <t>TERMINACION CENTRO DE SALUD DE LOS BARRIOS SUROCCIDENTALES DEL MUNICIPIO DE MOCOA,  DEPARTAMENTO DEL PUTUMAYO (Interventoría)</t>
  </si>
  <si>
    <t>junio</t>
  </si>
  <si>
    <t>ESTUDIOS Y DISEÑOS COMPLEMENTARIOS PARA LA TERMINACIÓN DE LA FASE II DEL ACUEDUCTO REGIONAL DEL VALLE DEL GUAMUEZ.</t>
  </si>
  <si>
    <t>SGP-APSB PDA</t>
  </si>
  <si>
    <t>ESTUDIOS Y DISEÑOS COMPLEMENTARIOS PARA LA TERMINACIÓN DE LA FASE II DEL ACUEDUCTO REGIONAL DEL VALLE DEL GUAMUEZ. INTERVENTORÍA</t>
  </si>
  <si>
    <t>"CONSTRUCCIÓN ALCANTARILLADO SANITARIO EN LA URBANIZACIÓN EL LAGO MUNICIPIO DE SIBUNDOY DEPARTAMENTO DEL PUTUMAYO (INTERVENTORÍA)"</t>
  </si>
  <si>
    <t>9 DE JUNIO</t>
  </si>
  <si>
    <t xml:space="preserve">MINIMA CUANTIA </t>
  </si>
  <si>
    <t>CONSTRUCCIÓN ALCANTARILLADO SANITARIO Y RED DE ACUEDUCTO SECTOR URBANIZACIÓN OASIS CALLE 16 VÍA PRINCIPAL ZONA NORTE DEL MUNICIPIO DE SIBUNDOY DEPARTAMENTO DEL PUTUMAYO</t>
  </si>
  <si>
    <t>JUNIO</t>
  </si>
  <si>
    <t>“CONTRATO DE PRESTACIÓN DE SERVICIOS PROFESIONALES DE UN ADMINISTRADOR DE EMPRESAS PARA APOYAR A LA SECRETARIA TÉCNICA DEL OCAD”</t>
  </si>
  <si>
    <t xml:space="preserve">10 DE JUNIO </t>
  </si>
  <si>
    <t xml:space="preserve">6 MESES Y 20 DIAS </t>
  </si>
  <si>
    <t>“CONTRATO DE PRESTACIÓN DE SERVICIOS PROFESIONALES DE UN ADMINISTRADOR FINANCIERO PARA APOYAR A LA SECRETARIA TÉCNICA DEL OCAD”</t>
  </si>
  <si>
    <t>CONTRATO PARA LA GEOREFENREACIACION DE COMUNIDADES AFRO-DESCENDIENTES EN EL DEPARTAMENTO DEL PUTUMAYO PARA LA APLICACIÓN DEL ENFOQUE DIFERENCIAL Y EL ACCESO A LA CONSULTA PREVIA DE LAS COMUNIDADES</t>
  </si>
  <si>
    <t>CONSTRUCCION DE 3 KIOSKOS EN LA SEDE DEL COLEGIO JOSE ANTONIO GALAN DEL MUNICIPIO DE PUERTO CAICEDO, DEPARTAMENTO DEL PUTUMAYO</t>
  </si>
  <si>
    <r>
      <t xml:space="preserve">CONSTRUCCION DE 3 KIOSKOS EN LA SEDE DEL COLEGIO JOSE ANTONIO GALAN DEL MUNICIPIO DE PUERTO CAICEDO, DEPARTAMENTO DEL PUTUMAYO - </t>
    </r>
    <r>
      <rPr>
        <sz val="12"/>
        <color indexed="10"/>
        <rFont val="Garamond"/>
        <family val="1"/>
      </rPr>
      <t>INTERVENTORIA</t>
    </r>
  </si>
  <si>
    <t>CONSTRUCCION PLANTA DE TRATAMIENTO DE AGUAS RESIDUALES "PTAR" PARA LA VEREDA ARIZONA, MUNICIPIO DE PUERTO CAICEDO.</t>
  </si>
  <si>
    <r>
      <t>CONVENIO INTERADMINISTRATIVO GOBERNACION PUTUMAYO Y MUNICIPIO DE PUERTO CAICEDO-</t>
    </r>
    <r>
      <rPr>
        <sz val="12"/>
        <color indexed="10"/>
        <rFont val="Garamond"/>
        <family val="1"/>
      </rPr>
      <t>CONTRATACION DIRECTA</t>
    </r>
  </si>
  <si>
    <t>REGALIAS LEY 756 RB</t>
  </si>
  <si>
    <t>CONSTRUCCION DE SEIS AULAS, SEGUNDO NIVEL, DE LA I.E.R. DE LA INSPECCION DE ARIZONA, MUNICIPIO DE PUERTO CAICEDO, PUTUMAYO, AMAZONIA.</t>
  </si>
  <si>
    <t>9 MESES</t>
  </si>
  <si>
    <t>CONSTRUCCION ALCANTARILLADO SANITARIO Y RED DE ACUEDUCTO SECTOR URBANIZACION OASIS CALLE 16 VIA PRINCIPAL ZONA NORTE DEL MUNICIPIO DE SIBUNDOY DEPARTAMENTO DEL PUTUMAYO, (INTERVENTORIA)</t>
  </si>
  <si>
    <t>JULIO</t>
  </si>
  <si>
    <t>REGALIAS LEY 756/02</t>
  </si>
  <si>
    <t xml:space="preserve">CONSTRUCCION DE UN CERRAMIENTO PERIMETRAL EN EL CENTRO EDUCATIVO RURAL CALIYACO, SEDE VILLANUEVA, MUNICIPIO DE MOCOA DEPARTAMENTO DEL PUTUMAYO </t>
  </si>
  <si>
    <t>CONSTRUCCION DE UN CERRAMIENTO PERIMETRAL EN EL CENTRO EDUCATIVO RURAL CALIYACO, SEDE VILLANUEVA, MUNICIPIO DE MOCOA DEPARTAMENTO DEL PUTUMAYO (INTERVENTORIA)</t>
  </si>
  <si>
    <t>ADECUACION CANCHA DE FUTBOL ANTONIO NARIÑO EN EL MUNICIPIO DE SANTIAGO DEPARTAMENTO DE PUTUMAYO</t>
  </si>
  <si>
    <t>ADECUACION CANCHA DE FUTBOL ANTONIO NARIÑO EN EL MUNICIPIO DE SANTIAGO DEPARTAMENTO DE PUTUMAYO (INTERVENTORIA)</t>
  </si>
  <si>
    <t>Optimización sistema de acueducto mediante la construcción del sistema de captación, aducción, succión y conducción de una fuente alterna para el corregimiento de puerto colon municipio de san miguel departamento del putumayo. INTERVENTORIA.</t>
  </si>
  <si>
    <t>julio</t>
  </si>
  <si>
    <t>SGP. APSB - San Miguel. Vig. 2015</t>
  </si>
  <si>
    <t xml:space="preserve">Optimización sistema de acueducto mediante la construcción del sistema de captación, aducción, succión y conducción de una fuente alterna para el corregimiento de puerto colon municipio de san miguel departamento del putumayo. </t>
  </si>
  <si>
    <t>Licitacion publica</t>
  </si>
  <si>
    <t>SGP. APSB - San Miguel. Vig. 2016</t>
  </si>
  <si>
    <t>Construcción alcantarillado sanitario en la vereda la guisita municipio de San Miguel Departamento del Putumayo</t>
  </si>
  <si>
    <t>SGP. APSB - San Miguel. Vig. 2017</t>
  </si>
  <si>
    <t>Construcción alcantarillado sanitario en la vereda la guisita municipio de San Miguel Departamento del Putumayo. INTERVENTORIA</t>
  </si>
  <si>
    <t>Minima cuantia</t>
  </si>
  <si>
    <t>SGP. APSB - San Miguel. Vig. 2018</t>
  </si>
  <si>
    <t xml:space="preserve">Construcción alcantarillado pluvial en la cabecera municipal y sectores varios del municipio de san francisco departamento del putumayo. </t>
  </si>
  <si>
    <t>Agosto</t>
  </si>
  <si>
    <t>SGp· APSB· RB San Francisco</t>
  </si>
  <si>
    <t>Construcción alcantarillado pluvial en la cabecera municipal y sectores varios del municipio de san francisco departamento del putumayo. INTERVENTORIA</t>
  </si>
  <si>
    <t>CONSTRUCCION CIERRE PERIMETRAL DE LA SEDE EDUCATIVA ESFOBIN SANTA ROSA, DEL CENTRO EDUCATIVO PROPIA BILINGÜE E INTERCULTURAL NASA-CEPBIN KWE SX IPX KWETH DXI J, CABILDO AGUADITA, MUNICIPIO DE PUERTO GUZMÁN, DEPARTAMENTO DEL PUTUMAYO</t>
  </si>
  <si>
    <t>CONSTRUCCION CIERRE PERIMETRAL DE LA SEDE EDUCATIVA ESFOBIN SANTA ROSA, DEL CENTRO EDUCATIVO PROPIA BILINGÜE E INTERCULTURAL NASA-CEPBIN KWE SX IPX KWETH DXI J, CABILDO AGUADITA, MUNICIPIO DE PUERTO GUZMÁN, DEPARTAMENTO DEL PUTUMAYO (INTERVENTORIA)</t>
  </si>
  <si>
    <t>FORTALECIMIENTO DEL MANEJO INTEGRAL DE RESIDUOS SOLIDOS RECICLABLES EN EL CASCO URBANO DEL MUNICIPIO DE SAN MIGUEL - PUTUMAYO</t>
  </si>
  <si>
    <t>art. 355 del dto 777/92</t>
  </si>
  <si>
    <t>JAIRO FAVIAN ROSERO VALLEJO, Secretario de Planeación ( e )</t>
  </si>
  <si>
    <t>“CONSTRUCCIÓN PRIMERA ETAPA CERRAMIENTO COLEGIO FRANCISCO JOSE DE CALDAS INSPECCIÓN DE SIBERIA MUNICIPIO DE ORITO PUTUMAYO AMAZONIA( OBRA) ”</t>
  </si>
  <si>
    <t>18 DE JUNIO DE 2015</t>
  </si>
  <si>
    <t>ASIGNACIONES DIRECTAS DEL DEPARTAMENTO</t>
  </si>
  <si>
    <t>“CONSTRUCCIÓN PRIMERA ETAPA CERRAMIENTO COLEGIO FRANCISCO JOSE DE CALDAS INSPECCIÓN DE SIBERIA MUNICIPIO DE ORITO PUTUMAYO AMAZONIA  (INTERVENTORIA)”</t>
  </si>
  <si>
    <t>“CONSTRUCCIÓN – TERMINACIÓN BLOQUES AULAS SEGUNDO NIVEL Y ZONA ADMINISTRATIVA CER ARIZONA SEDE ARIZONA, MUNICIPIO DE PUERTO CAICEDO, DEPARTAMENTO DEL PUTUMAYO (OBRA) ”</t>
  </si>
  <si>
    <t xml:space="preserve">9 MESES </t>
  </si>
  <si>
    <t>“CONSTRUCCIÓN – TERMINACIÓN BLOQUES AULAS SEGUNDO NIVEL Y ZONA ADMINISTRATIVA CER ARIZONA SEDE ARIZONA, MUNICIPIO DE PUERTO CAICEDO, DEPARTAMENTO DEL PUTUMAYO ( INTERVENTORIA)”</t>
  </si>
  <si>
    <t>REPOSICIÓN DE LACANTARILLADO SANITARIO EN LOS TRAMOS 104-97, 97-98, 97-96,96-95 DEL PLAN MAESTRO DE ALCANTARILLADO UBICADOS EN EL BARRIO VILLA NATALIA DEL MUNICIPIO DE MOCOA, DEPARTAMENTO DEL PUTUMAYO.</t>
  </si>
  <si>
    <t xml:space="preserve">Selección abreviada de minima cuantia </t>
  </si>
  <si>
    <t>0301-5-311411-1327-Recursos Propios</t>
  </si>
  <si>
    <t>REPOSICIÓN DE LACANTARILLADO SANITARIO EN LOS TRAMOS 104-97, 97-98, 97-96,96-95 DEL PLAN MAESTRO DE ALCANTARILLADO UBICADOS EN EL BARRIO VILLA NATALIA DEL MUNICIPIO DE MOCOA, DEPARTAMENTO DEL PUTUMAYO. (INTERVENTORÍA)</t>
  </si>
  <si>
    <t>"CONTRATO DE PRESTACIÓN DE SERVICIOS DE UN TECNÓLOGO PARA EL APOYO A LA GESTIÓN DE LA SECRETARIA TÉCNICA DEL OCAD"</t>
  </si>
  <si>
    <t>9 DE JUNIO DE 2015</t>
  </si>
  <si>
    <t xml:space="preserve">PRESTACION DE SERVICIOS PROFESIONALES </t>
  </si>
  <si>
    <t xml:space="preserve">
 “CONTRATO DE PRESTACIÓN DE SERVICIOS PROFESIONALES PARA APOYAR LA IMPLEMENTACIÓN Y MANTENIMIENTO DEL SISTEMA DE GESTIÓN, EN LA GOBERNACIÓN DEL PUTUMAYO” 
</t>
  </si>
  <si>
    <t>19 DE JUNIO DE 2015</t>
  </si>
  <si>
    <t xml:space="preserve">6 MESES Y 10 DIAS </t>
  </si>
  <si>
    <t xml:space="preserve"> “CONTRATO DE PRESTACIÓN DE SERVICIOS  PROFESIONALES DE UN INGENIERO INDUSTRIAL PARA APOYAR A LA SECRETARIA TECNICA DEL OCAD EN LOS PROCESOS DE SEGUIMIENTO Y CUMPLIMIENTO A LOS PLANES DE MEJORAMIENTO EMITIDIOS POR EL DNP” </t>
  </si>
  <si>
    <t xml:space="preserve"> “CONTRATO DE PRESTACIÓN DE SERVICIOS DE UN TECNÓLOGO EN GESTIÓN EMPRESARIAL  PARA EL APOYO A LA GESTIÓN DE LA SECRETARIA TÉCNICA DEL OCAD”</t>
  </si>
  <si>
    <t xml:space="preserve">“CONTRATO DE PRESTACIÓN DE SERVICIOS PROFESIONALES DE UN INGENIERO CIVIL PARA APOYAR A LA SECRETARIA  PLANEACIÓN DEPARTAMENTAL Y A LA SECRETARIA TÉCNICA DEL OCAD EN LA REVISIÓN, SEGUIMIENTO Y SUPERVISIÓN DE PROYECTOS DE INVERSIÓN DEL DEPARTAMENTO DEL PUTUMAYO” </t>
  </si>
  <si>
    <t>FORTALECIMIENTO AL SECTOR EDUCATIVO MEDIANTE EL MEJORAMIENTO DE LA INFRAESTRUCTURA EXISTENTE DE LA INSTITUCIÓN EDUCATIVA PIO XII, SEDE PRIMARIA DEL MUNICIPIO DE MOCOA DEPARTAMENTO DEL PUTUMAYO.</t>
  </si>
  <si>
    <t>Estampilla Departamental RB</t>
  </si>
  <si>
    <t>MEJORAMIENTO DE AULAS DE CLASE EN LA INSTITUCIÓN EDUCATIVA AMAZONICA BLOQUE SECUNDARIA MUNICIPIO DE PUERTO GUZMAN DEPARTAMENTO DEL PUTUMAYO</t>
  </si>
  <si>
    <t>Margen de Comercialización</t>
  </si>
  <si>
    <t>MEJORAMIENTO DE  LA INSTITUCIÓN EDUCATIVA ESCUELA MIXTA BASICA PRIMARIA DEL CABILDO DE YUNGUILLO MUNICIPIO DE MOCOA DEPARTAMENTO DEL PUTUMAYO</t>
  </si>
  <si>
    <t>FORMULACION DE LOS PLANES BASICOS DE ORDENAMIENTO TERRITORIAL DE LOS MUNICIPIOS DE MOCOA, PUERTO ASIS, VALLE DEL GUAMUEZ, LEGUIZAMO, ORITO Y LOS ESQUEMAS DE ORDENAMIENTO TERRITORIAL DE PUERTO GUZMAN Y PUERTO CAICEDO EN EL DEPARTAMENTO DEL PUTUMAYO./ REGALIAS LEY 756/2000 - CANC PASIVOS-FORTAL.INSTIT. / DECRETO No. 0198 DEL 19/6/15.</t>
  </si>
  <si>
    <t>FORMULACION DE LOS PLANES BASICOS DE ORDENAMIENTO TERRITORIAL DE LOS MUNICIPIOS DE MOCOA, PUERTO ASIS, VALLE DEL GUAMUEZ, LEGUIZAMO, ORITO Y LOS ESQUEMAS DE ORDENAMIENTO TERRITORIAL DE PUERTO GUZMAN Y PUERTO CAICEDO EN EL DEPARTAMENTO DEL PUTUMAYO (INTERVENTORIA)./ REGALIAS LEY 756/2000 - CANC PASIVOS-FORTAL.INSTIT. / DECRETO No. 0198 DEL 19/6/15.</t>
  </si>
  <si>
    <t>PREVENCIÓN DE DESASTRES MEDIANTE LA CONSTRUCCIÓN DE MURO DE CONTENCIÓN EN GAVIÓN SOBRE LA QUEBRADA SIGUINCHICA LADO IZQUIERDO SECTOR CARRERA 8 ENTRE CALLE 4 Y 5 DEL MUNICIPIO DE COLON, DEPARTAMENTO DEL PUTUMAYO.(OBRA)</t>
  </si>
  <si>
    <t xml:space="preserve">Selecicon abreviada de menor cuantia </t>
  </si>
  <si>
    <t>Regalías Ley 756</t>
  </si>
  <si>
    <t>PREVENCIÓN DE DESASTRES MEDIANTE LA CONSTRUCCIÓN DE MURO DE CONTENCIÓN EN GAVIÓN SOBRE LA QUEBRADA SIGUINCHICA LADO IZQUIERDO SECTOR CARRERA 8 ENTRE CALLE 4 Y 5 DEL MUNICIPIO DE COLON, DEPARTAMENTO DEL PUTUMAYO.(INTERVENTORÍA)</t>
  </si>
  <si>
    <t>3 meses y medio</t>
  </si>
  <si>
    <t>FORTALECIMIENTO AL SECTOR EDUCATIVO MEDIANTE EL MEJORAMIENTO DE LA INFRAESTRUCTURA EXISTENTE DE LA INSTITUCIÓN EDUCATIVA CIUDAD MOCOA, SEDE PRINCIPAL DEL MUNICIPIO DE MOCOA, DEPARTAMENTO DEL PUTUMAYO. (OBRA)</t>
  </si>
  <si>
    <t>FORTALECIMIENTO AL SECTOR EDUCATIVO MEDIANTE EL MEJORAMIENTO DE LA INFRAESTRUCTURA EXISTENTE DE LA INSTITUCIÓN EDUCATIVA CIUDAD MOCOA, SEDE PRINCIPAL DEL MUNICIPIO DE MOCOA, DEPARTAMENTO DEL PUTUMAYO. (INTERVENTORÍA)</t>
  </si>
  <si>
    <t xml:space="preserve">MEJORAMIENTO DE LA RED VIAL URBANA MEDIANTE LA PAVIMENTACIÓN EN CONCRETO HIDRÁULICO EN LOS MUNICIPIOS DE MOCOA Y SANTIAGO, DEPARTAMENTO DEL PUTUMAYO   </t>
  </si>
  <si>
    <t>JUlIO 30 DE 2015</t>
  </si>
  <si>
    <r>
      <t xml:space="preserve">MEJORAMIENTO DE LA RED VIAL URBANA MEDIANTE LA PAVIMENTACIÓN EN CONCRETO HIDRÁULICO EN LOS MUNICIPIOS DE MOCOA Y SANTIAGO, DEPARTAMENTO DEL PUTUMAYO   </t>
    </r>
    <r>
      <rPr>
        <sz val="9"/>
        <color indexed="10"/>
        <rFont val="Calibri"/>
        <family val="2"/>
      </rPr>
      <t>INTERVENTORIA</t>
    </r>
  </si>
  <si>
    <t>ADQUISICIÓN DE EQUIPOS BIÓMEDICOS DE LOS HOSPITALES PÚBLICOS DE LOS MUNICIPIOS DE MOCOA, PUERTO LEGUIZAMO Y VALLE DEL GUAMUEZ DEL DEPARTAMENTO DEL PUTUMAYO</t>
  </si>
  <si>
    <t>SUMINISTRO</t>
  </si>
  <si>
    <r>
      <t>ADQUISICIÓN DE EQUIPOS BIÓMEDICOS DE LOS HOSPITALES PÚBLICOS DE LOS MUNICIPIOS DE MOCOA, PUERTO LEGUIZAMO Y VALLE DEL GUAMUEZ DEL DEPARTAMENTO DEL PUTUMAYO.</t>
    </r>
    <r>
      <rPr>
        <shadow/>
        <sz val="9"/>
        <color indexed="10"/>
        <rFont val="Garamond"/>
        <family val="1"/>
      </rPr>
      <t xml:space="preserve"> INTERVENTORIA</t>
    </r>
  </si>
  <si>
    <t>CONSTRUCCIÓN DEL HOSPITAL DE SEGUNDO NIVEL CON SERVICIOS COMPLEMENTARIOS DE TERCER NIVEL - JOSÉ MARÍA HERNÁNDEZ DEL MUNICIPIO DE MOCOA, DEPARTAMENTO DEL PUTUMAYO</t>
  </si>
  <si>
    <t>24 MESES</t>
  </si>
  <si>
    <r>
      <t>CONSTRUCCIÓN DEL HOSPITAL DE SEGUNDO NIVEL CON SERVICIOS COMPLEMENTARIOS DE TERCER NIVEL - JOSÉ MARÍA HERNÁNDEZ DEL MUNICIPIO DE MOCOA, DEPARTAMENTO DEL PUTUMAYO</t>
    </r>
    <r>
      <rPr>
        <shadow/>
        <sz val="9"/>
        <color indexed="10"/>
        <rFont val="Garamond"/>
        <family val="1"/>
      </rPr>
      <t xml:space="preserve"> INTERVENTORIA</t>
    </r>
  </si>
  <si>
    <t>DOTACIÓN DE TRANSPORTE FLUVIAL A ESTABLECIMIENTOS EDUCATIVOS A ESTUDIANTES PERTENECIENTES AL AREA RURAL DE DEPARTAMENTO DEL PUTUMAYO</t>
  </si>
  <si>
    <r>
      <t xml:space="preserve">DOTACIÓN DE TRANSPORTE FLUVIAL A ESTABLECIMIENTOS EDUCATIVOS A ESTUDIANTES PERTENECIENTES AL AREA RURAL DE DEPARTAMENTO DEL PUTUMAYO </t>
    </r>
    <r>
      <rPr>
        <shadow/>
        <sz val="9"/>
        <color indexed="10"/>
        <rFont val="Garamond"/>
        <family val="1"/>
      </rPr>
      <t>INTERVENTORIA</t>
    </r>
  </si>
  <si>
    <t>MEJORAMIENTO DE 3,02 KM DE LA VÍA SANTIAGO BALSAYACO CON LA PAVIMENTACIÓN EN CONCRETO REFORZADO, MUNICIPIO DE SANTIAGO DEPARTAMENTO DEL PUTUMAYO</t>
  </si>
  <si>
    <t>19 MESES</t>
  </si>
  <si>
    <r>
      <t xml:space="preserve">MEJORAMIENTO DE 3,02 KM DE LA VÍA SANTIAGO BALSAYACO CON LA PAVIMENTACIÓN EN CONCRETO REFORZADO, MUNICIPIO DE SANTIAGO DEPARTAMENTO DEL PUTUMAYO </t>
    </r>
    <r>
      <rPr>
        <shadow/>
        <sz val="10"/>
        <color indexed="10"/>
        <rFont val="Garamond"/>
        <family val="1"/>
      </rPr>
      <t>INTERVENTORIA</t>
    </r>
  </si>
  <si>
    <t>“CONTRATO DE PRESTACIÓN DE SERVICIOS PROFESIONALES DE UN INGENIERO INDUSTRIAL PARA REALIZAR LAS ACTIVIDADES ADMINISTRATIVAS Y DE CONTROL AL INTERIOR DE LA GOBERNACIÓN EN EL MARCO DE LA IMPLEMENTACIÓN Y POSTERIOR MANTENIMIENTO DEL SISTEMA INTEGRADO DE GESTIÓN, DE ACUERDO CON LOS REQUISITOS DE LAS NORMAS NTCGP 1000:2009 Y MECI 2014”</t>
  </si>
  <si>
    <t>3 DE AGOSTO DE 2015</t>
  </si>
  <si>
    <t>SUBTOTAL SECRETARIA DE PLANEACION</t>
  </si>
  <si>
    <t>SECRETARIA DE INFRAESTRUCTURA DEPARTAMENTAL</t>
  </si>
  <si>
    <t>AMPLIACION DE LA CARRETERA PORTUGAL LA CASTELLANA QUE COMUNICA LOS MUNICIPIOS DE ORITO Y VILLAGARZÓN.
FASE 1 Y 2</t>
  </si>
  <si>
    <t>Abril 2 de 2015</t>
  </si>
  <si>
    <t>5 Meses</t>
  </si>
  <si>
    <t>Selección  Abreviada de Menor Cuantía</t>
  </si>
  <si>
    <t>ING. FABIAN PEREZ, Secretario de Infraestructura
fabian.perez@putumayo.gov.co  Carrera 9 No 7-40  Gobernación SID
Cel 317 317 3590      3112321838</t>
  </si>
  <si>
    <t>Interventoría para la AMPLIACION DE LA CARRETERA PORTUGAL LA CASTELLANA QUE COMUNICA LOS MUNICIPIOS DE ORITO Y VILLAGARZÓN.
FASE 1 Y 2</t>
  </si>
  <si>
    <t>Procedimiento mínima cuantía</t>
  </si>
  <si>
    <t>MEJORAMIENTO DE LA VÍA PUERTO LEGUIZAMO LA TAGUA    2014</t>
  </si>
  <si>
    <t>Licitación Pública</t>
  </si>
  <si>
    <t>Interventoría para el MEJORAMIENTO DE LA VÍA PUERTO LEGUIZAMO LA TAGUA    2014</t>
  </si>
  <si>
    <t>Concurso de Méritos</t>
  </si>
  <si>
    <t>MEJORAMIENTO DE LA VIA PUEBLO VIEJO MONKLART EN EL MUNICIPIO DE MOCOA</t>
  </si>
  <si>
    <t>3 Meses</t>
  </si>
  <si>
    <t>MANTENIMIENTO DE LA CARRETERA YE URCUSIQUE  CALIYACO MOCOA  2014</t>
  </si>
  <si>
    <t>4 Meses</t>
  </si>
  <si>
    <t>Interventoría para el MANTENIMIENTO DE LA CARRETERA YE URCUSIQUE  CALIYACO MOCOA  2014</t>
  </si>
  <si>
    <t>MANTENIMIENTO DE LA CARRETERA PUERTO ASIS SANTANA (SECTOR KM9) MUNICIPIO DE PUERTO ASIS, DEPARTAMENTO DEL PUTUMAYO</t>
  </si>
  <si>
    <t>MANTENIMIENTO DE LA CARRETERA PUERTO ASIS SANTANA (SECTOR KM9) MUNICIPIO DE PUERTO ASIS, DEPARTAMENTO DEL PUTUMAYO (INTERVENTORIA)</t>
  </si>
  <si>
    <t>MANTENIMIENTO DE LA RED TERCIARIA DEL DEPARTAMENTO EN MOCOA Y VILLAGARZON</t>
  </si>
  <si>
    <t>Junio 2 de 2015</t>
  </si>
  <si>
    <t>MANTENIMIENTO DE LA RED TERCIARIA DEL DEPARTAMENTO EN MOCOA Y VILLAGARZON (interventoria)</t>
  </si>
  <si>
    <t>Mejoramiento De Caminos Veredales  En la inspección de policía de  Gallinazo, Alianza, Yarumal, Bombonal, Acacias, Ruby , Zafiro y en el resguardo  Aguaditas, En Municipio De Puerto Guzman Departamento del Putumayo</t>
  </si>
  <si>
    <t>Abril  10 de 2015</t>
  </si>
  <si>
    <t>Interventoría para el Mejoramiento De Caminos Veredales  En la inspección de policía de  Gallinazo, Alianza, Yarumal, Bombonal, Acacias, Ruby , Zafiro y en el resguardo  Aguaditas, En Municipio De Puerto Guzman Departamento del Putumayo</t>
  </si>
  <si>
    <t>REMODELACION DE REDES DE MEDIA Y BAJA TENSIÓN EN  EN EL  MUNICIPIO DE MOCOA</t>
  </si>
  <si>
    <t>ESTAMPILLA ELECTRIFICACION</t>
  </si>
  <si>
    <t>INTERVENTORIA PARA LA REMODELACIO DE REDES DE MEDIA Y BAJA TENSIÓN EN  EN EL  MUNICIPIO DE MOCOA</t>
  </si>
  <si>
    <t>CONSTRUCCION DE VIS COLCONSHTAS DEL MUNICIPIO DE COLÓN</t>
  </si>
  <si>
    <t>4 de mayo 2015</t>
  </si>
  <si>
    <t>4 meses</t>
  </si>
  <si>
    <t>INTERVENTORIA PARA LA CONSTRUCCION DE VIS COLCONSHTAS DEL MUNICIPIO DE COLÓN</t>
  </si>
  <si>
    <t>CONTRATO DE PRESTACIÓN DE SERVICIOS PROFESIONALES EN ARQUITECTURA CON ESTUDIOS DE POSTGRADO (MAESTRIA) PARA LA SECRETARÍA DE INFRAESTRUCTURA DEPARTAMENTAL DEL PUTUMAYO</t>
  </si>
  <si>
    <t>Enero/ 02 / 2015</t>
  </si>
  <si>
    <t xml:space="preserve">12 Meses </t>
  </si>
  <si>
    <t>Prestación de Servicios</t>
  </si>
  <si>
    <t>Propios</t>
  </si>
  <si>
    <t>CONTRATO DE PRESTACIÓN DE SERVICIOS PROFESIONALES DE UN ABOGADO CON ESPECIALIZACION EN AREA DEL DERECHO PARA BRINDAR APOYO JURIDICO A LOS PROCESOS CONTRACTUALES Y LEGALES QUE SE ADELANTAN EN  LA SECRETARÍA DE INFRAESTRUCTURA DEPARTAMENTAL DEL PUTUMAYO</t>
  </si>
  <si>
    <t>CONTRATO DE PRESTACIÓN DE SERVICIOS PROFESIONALES ESPECIALIZADOS DE UN INGENIERIO CIVIL PARA APOYO A LOS PROCESOS PROCEDIMIENTOS Y SUPERVICIONES  DE INFRAESTRUCTURA QUE ADELANTA Y TIENE A CARGO DE LA SECRETARIA DE INFRAESTRUCTURA DE LA GOBERNACION DEL DEPARTAMENTO DEL PUTUMAYO</t>
  </si>
  <si>
    <t>CONTRATO DE PRESTACIÓN DE SERVICIOS PROFESIONALES DE UN INGENIERIO CIVIL PARA  APOYO DE LOS PROCESOS, PROCEDIMIENTOS Y SUPERVICIONES QUE ADELANTA Y TIENE A CARGO LA SECRETARÍA DE INFRAESTRUCTURA DE LA GOBERNACION DEL DEPARTAMENTO DEL PUTUMAYO</t>
  </si>
  <si>
    <t>CONTRATO DE PRESTACIÓN DE SERVICIOS PROFESIONALES EN INGENIERIA CIVIL PARA  LA SECRETARÍA DE INFRAESTRUCTURA DEPARTAMENTAL DEL PUTUMAYO</t>
  </si>
  <si>
    <t>CONTRATO DE PRESTACIÓN DE SERVICIOS PROFESIONALES DE UN INGENIERO ELECTROMECANICO PARA BRINDAR APOYO TECNICO Y ADMINISTRATIVO EN EL SEGUIMIENTO DE PROCESOS QUE EN LA MATERIA ELECTRICA SE ADELANTAN EN LA  SECRETARÍA DE INFRAESTRUCTURA DEL  DEPARTAMENTO DEL PUTUMAYO</t>
  </si>
  <si>
    <t xml:space="preserve">CONTRATO DE PRESTACIÓN DE SERVICIOS PROFESIONALES DE UN ADMINISTRADOR DE EMPRESAS PARA APOYAR ADMINISTRATIVAMENTE LA LABOR MISIONAL DE  LA SECRETARÍA DE INFRAESTRUCTURA DE LA GOBERNACION DEL DEPARTAMENTO DEL PUTUMAYO  </t>
  </si>
  <si>
    <t xml:space="preserve"> CONTRATO DE UN TECNOLOGO EN TOPOGRAFIA PARA APOYO DE LA SECRETARIA DE INFRAESTRUCTURA DEPARTAMENTAL</t>
  </si>
  <si>
    <t xml:space="preserve"> PRESTACION DE SERVICIOS DE UN TECNOLOGO DE APOYO  PARA GESTIONAR LA DOCUMENTACION DE LOS ACTOS Y DOCUMENTOS PRECONTRACTUALES, CONTRACTUALES Y POS CONTRACTUALES QUE SE DERIVEN DE LOS  DIFERENTES PROCESOS DE CONTRATACION ADELANTADOS EN LA SECRETARÍA DE INFRAESTRUCTURA DEL DEPARTAMENTO DEL PUTUMAYO</t>
  </si>
  <si>
    <t xml:space="preserve"> PRESTACION DE SERVICIOS DE APOYO EN LA SECRETARIA DE INFRAESTRUCTURA DEPARTAMENTAL EN LA ORGANIZACIÓN DEL ARCHIVO DOCUMENTAL Y DEMAS ACTIVIDADES INHERENTES A ESTA SECRETARIA </t>
  </si>
  <si>
    <t>EJECUCIÓN DEL SUBPROYECTO DENOMINADO “MEJORAMIENTO DE LA VIA SANTA LUCIA – LOS MILAGROS, MUNICIPIO DE PUERTO ASÍS, DEPARTAMENTO DEL PUTUMAYO”</t>
  </si>
  <si>
    <t>INTERVENTORIA EJECUCION DEL SUBPROYECTO DENOMINADO “MEJORAMIENTO DE LA VIA SANTA LUCIA – LOS MILAGROS, MUNICIPIO DE PUERTO ASÍS, DEPARTAMENTO DEL PUTUMAYO”</t>
  </si>
  <si>
    <t>EJECUCIÓN DEL SUBPROYECTO DENOMINADO “MANTENIMIENTO DE LA VÍA PUERTO CAICEDO – LA ESMERALDA, MUNICIPIO DE PUERTO CAICEDO, DEPARTAMENTO DEL PUTUMAYO”.</t>
  </si>
  <si>
    <t>ejecución del subproyecto: MEJORAMIENTO DE LA CARRETERA YARUMO – ORITO EN LOS TRAMOS K0+000 A K0+750 y k1+880 A K3+030 EN EL MUNICIPIO DE ORITO, DEPARTAMENTO DEL PUTUMAYO</t>
  </si>
  <si>
    <t>12 MESES</t>
  </si>
  <si>
    <t>LICITACIÓN PÚBLICA</t>
  </si>
  <si>
    <t>APOYO AL PROYECTO DE VIVIENDA DE POBLACIÓN DESPLAZADA CON EL  MUNICIPIO DE SAN FRANCISCO PUTUMAYO</t>
  </si>
  <si>
    <t>CONSTRUCCIÓN PUENTE SOBRE EL RIO ORITO, VEREDA EL TRIUNFO, MUNICIPIO DE ORITO DEPARTAMENTO DEL PUTUMAYO.</t>
  </si>
  <si>
    <t>MANTENIMIENTO VIAL DE LA RED TERCIARIA DE LA VÍA SAN FRANCISCO – VEREDA LA ARGENTINA  MEDIANTE LA CONSTRUCCION DE UN BOX COULBERT DE (2.4 X 2.4 M) LONGITUD 5 M MUNICIPIO DE SAN FRANCISCO DEPARTAMENTO DEL PUTUMAYO.</t>
  </si>
  <si>
    <t>MANTENIMIENTO VIAL DE LA RED TERCIARIA DE LA VÍA SAN FRANCISCO – VEREDA LA ARGENTINA  MEDIANTE LA CONSTRUCCION DE UN BOX COULBERT DE (2.4 X 2.4 M) LONGITUD 5 M MUNICIPIO DE SAN FRANCISCO DEPARTAMENTO DEL PUTUMAYO (interventoría).</t>
  </si>
  <si>
    <t>MANTENIMIENTO DE LA VIA RURAL ALBANIA – AFILADOR EN EL MUNICIPIO DE SAN MIGUEL DEPARTAMENTO DEL PUTUMAYO (interventoria).</t>
  </si>
  <si>
    <t>26 DE MARZO DE 2015</t>
  </si>
  <si>
    <t>Ampliación de vías rurales del municipio de Mocoa Fase 1 y 2</t>
  </si>
  <si>
    <t>Interventoría
Ampliación de vías rurales del municipio de Mocoa Fase 1 y 2</t>
  </si>
  <si>
    <t>MANTENIMIENTO DE LA VIA SECUNDARIA PUERTO LEGUIZAMO-LA TAGUA MUNICIPIO DE PUERTO LEGUIZAMO, DEPARTAMENTO DEL PUTUMAYO</t>
  </si>
  <si>
    <t>MANTENIMIENTO DE LA VIA SECUNDARIA PUERTO LEGUIZAMO-LA TAGUA MUNICIPIO DE PUERTO LEGUIZAMO, DEPARTAMENTO DEL PUTUMAYO (interventoría).</t>
  </si>
  <si>
    <t>MANTENIMIENTO VIA CONDAGUA - YUNGUILLO</t>
  </si>
  <si>
    <t>ESTUDIOS Y DISEÑOS VIA LEGUIZAMO LA TAGUA</t>
  </si>
  <si>
    <t>COONCURSO DE MERITOS</t>
  </si>
  <si>
    <t>ALQUILER DE VEHICULO TIPO CAMIONETA DOBLE CABINA 4X4 CON CONDUCTOR Y COMBUSTIBLE PARA EL TRANSPORTE DE LOS FUNCIONARIOS PÚBLICOS Y/O CONTRATISTAS ADSCRITOS A LA SECRETARIA DE INFRAESTRUCTURA DEPARTAMENTAL EN EL DEPARTAMENTO DEL PUTUMAYO</t>
  </si>
  <si>
    <t>ALQUILER ESTACION DE TOPOGRAFIA PARA LA SECRETARIA DE INFRAESTRUCTURA DEPARTAMENTAL DEL DEPARTAMENTO DEL PUTUMAYO</t>
  </si>
  <si>
    <t>CONTRATO DE PRESTACION DE SERVICIOS PROFESIONALES DE UN ARQUITECTO PARA EL APOYO A LA SUPERVISION DE OBRAS Y PROYECTOS DE INFRAESTRUCTURA SOCIAL  PARA LA SECRETARIA DE INFRAESTRUCTURA DEPARTAMENTAL.</t>
  </si>
  <si>
    <t>CONTRATACIÓN DIRECTA</t>
  </si>
  <si>
    <t>CONTRATO DE PRESTACION DE SERVICIOS DE APOYO DE UN JUDICANTE PARA APOYO EN LA ESTRUCTURACION DE PROCESOS PRECONTRACTUALES DERIVADOS DE LOS PROCESOS DE CONTRATACION QUE SE ADELANTEN EN LA SECRETARIA DE INFRAESTRUCTURA DEPARTAMENTAL</t>
  </si>
  <si>
    <t>CONTRATO DE PRESTACIÓN DE SERVIICOS DE APOYO A LA GESTIÓN PARA ADELANTAR ACTIVIDADES DE MENSAJERIA INTERNA Y EXTERNA, RADICACIÓN Y DIRECCIONAMIENTO DOCUEMNTAL DE LA CORRESPONDENCIA ALLEGADA POR LA SECRETARIA DE LA SID</t>
  </si>
  <si>
    <t>CONTRATO DE PRESTACION DE SERVICIOS DE APOYO DE UN PROFESIONAL EN ARQUITECTURA PARA LA SECRETARIA DE INFRAESTRUCTURA DEPARTAMENTAL DEL PUTUMAYO</t>
  </si>
  <si>
    <t>2 MESES 15 DIAS</t>
  </si>
  <si>
    <t xml:space="preserve">CONTRATO DE PRESTACION DE SERVICIOS DE APOYO A LA GESTION COMO ARQUITECTO EN LA ESTRUCTURACION, SEGUIMIENTO Y SUPERVISION A LOS DIFERENTES PROYECTOS DE LA SECRETARIA DE INFRAESTRUCTURA DE LA Gobernación DEL DEPARTAMENTO DEL PUTUMAYO </t>
  </si>
  <si>
    <t>FABIAN PEREZ, SECRETARIO DE INFRAESTRUCTURA</t>
  </si>
  <si>
    <t>CONSTRUCCION DE LAS REDES DE MEDIA Y BAJA TENSION PARA LAS VEREDAS LA ESTRELLA, EL CEDRO, LAS PERLAS Y GALILEA EN EL MUNICIPIO DE PUERTO GUZMAN DEPARTAMENTO DEL PUTUMAYO(OBRA)</t>
  </si>
  <si>
    <t>PRIMER SEMESTRE</t>
  </si>
  <si>
    <t>RECURSOS DEL BALANCE</t>
  </si>
  <si>
    <t>Mejoramiento De Caminos Veredales :  Villa Rosa - Cabildo Pastos Gran Putumayo, bajo afan - cabildo jose homero, Rumiyaco - Caliyaco, buenos Aires, Villa Rica , el Zarzal, san jose del pepino Municipio De Mocoa</t>
  </si>
  <si>
    <t>Interventoría 
Mejoramiento De Caminos Veredales :  Villa Rosa - Cabildo Pastos Gran Putumayo, bajo afan - cabildo jose homero, Rumiyaco - Caliyaco, buenos Aires, Villa Rica , el Zarzal, san jose del pepino Municipio De Mocoa</t>
  </si>
  <si>
    <t xml:space="preserve">CONSTRUCCION DE REDES ELECTRICAS EN MEDIA Y BAJA TENSION Y EQUIPO DE TRANSFORMACIÓN DE LAS URBANIZACIONES LIBERTAD 1, LOS LAURELES, LAS VEGAS, 7 DE AGOSTO Y LAS BRISAS, EN EL MUNICIPIO DE ORITO, DEPARTAMENTO DEL PUTUMAYO </t>
  </si>
  <si>
    <t xml:space="preserve">Interventoría 
CONSTRUCCION DE REDES ELECTRICAS EN MEDIA Y BAJA TENSION Y EQUIPO DE TRANSFORMACIÓN DE LAS URBANIZACIONES LIBERTAD 1, LOS LAURELES, LAS VEGAS, 7 DE AGOSTO Y LAS BRISAS, EN EL MUNICIPIO DE ORITO, DEPARTAMENTO DEL PUTUMAYO </t>
  </si>
  <si>
    <t>MEJORAMIENTO DE LAS VÍAS URBANAS EN LOS BARRIOS EL CEDRO CHAMPAGNAT Y SANTA ISABEL DEL MUNICIPIO DE SIBUNDOY DEPARTAMENTO DEL PUTUMAYO</t>
  </si>
  <si>
    <t>MEJORAMIENTO DE LAS VÍAS URBANAS EN LOS BARRIOS EL CEDRO CHAMPAGNAT Y SANTA ISABEL DEL MUNICIPIO DE SIBUNDOY DEPARTAMENTO DEL PUTUMAYO (INTERVENTORIA)</t>
  </si>
  <si>
    <t>MEJORAMIENTO DE VIAS RURALES DEL MUNICIPIO DE MOCOA DEPARTAMENTO DEL PUTUMAYO</t>
  </si>
  <si>
    <t>CONSTRUCCION DE LAS REDES DE MEDIA Y BAJA TENSION PARA LAS VEREDAS LA ESTRELLA, EL CEDRO, LAS PERLAS Y GALILEA EN EL MUNICIPIO DE PUERTO GUZMAN DEPARTAMENTO DEL PUTUMAYO(INTERVENTORIA)</t>
  </si>
  <si>
    <t>CONTRATO DE CONSULTORIA PARA LA REALIZACION DE UN AVALUO COMERCIAL CON LA FINALIDAD DE ADQUIRIR TERRENOS PARA LA FUTURA AMPLIACION DE LA PISTA DEL AEROPUERTO CANANGUCHAL</t>
  </si>
  <si>
    <t>05 DÍAS CALENDARIO</t>
  </si>
  <si>
    <t>CONTRATACION MINIMA CUANTIA</t>
  </si>
  <si>
    <t>MANTENIMIENTO DE LA RED VIAL TERCIARIA BELLA VISTA - PORTUGAL DEL K2+0 AL K03+300 MEDIANTE LA ADMINISTRACIÓN  Y OPERACIÓN  DE LA MAQUINARIA PROPIEDAD DE LA GOBERNACIÓN DEL PUTUMAYO, MUNICPIO DE ORITO DEPARTAMENTO DEL PUTUMAYO PUTUMAYO</t>
  </si>
  <si>
    <t>MEJORAMIENTO MEDIANTE REPARCHEO EN CONCRETO HIDRAULICO DE LA VÍA PUERTO LEGUIZMAO - LA TAGUA, MUNICIPIO DE PUERTO LEGUIZAMO, DEPARTAMENTO DEL PUTUMAYO - INTERVENTORIA</t>
  </si>
  <si>
    <t>ACPM TRANSPO. GRAL</t>
  </si>
  <si>
    <t>MEJORAMIENTO MEDIANTE REPARCHEO EN CONCRETO HIDRAULICO DE LA VÍA PUERTO LEGUIZMAO - LA TAGUA, MUNICIPIO DE PUERTO LEGUIZAMO, DEPARTAMENTO DEL PUTUMAYO - OBRA</t>
  </si>
  <si>
    <t>MEJORAMIENTO  DE VÍAS URBANAS SECTORES VARIOS DEL MUNICIPIO DE SAN FRANCISCO, DEPARTAMENTO DEL PUTUMAYO (OBRA)</t>
  </si>
  <si>
    <t>ADICIONAL</t>
  </si>
  <si>
    <t>ASIGNACIONES DIRECTAS SGR</t>
  </si>
  <si>
    <t>MEJORAMIENTO  DE VÍAS URBANAS SECTORES VARIOS DEL MUNICIPIO DE SAN FRANCISCO, DEPARTAMENTO DEL PUTUMAYO (INTERVENTORIA</t>
  </si>
  <si>
    <t>MEJORAMIENTO  Y PAVIMENTACIÓN DE LA VÍA PUERTO COLÓN – VÍA NACIONAL,  MUNICIPIO DE SAN MIGUEL, DEPARTAMENTO DEL PUTUMAYO (OBRA)</t>
  </si>
  <si>
    <t>RECURSOS PROPIOS</t>
  </si>
  <si>
    <t>MEJORAMIENTO  Y PAVIMENTACIÓN DE LA VÍA PUERTO COLÓN – VÍA NACIONAL,  MUNICIPIO DE SAN MIGUEL, DEPARTAMENTO DEL PUTUMAYO (INTERVENTORIA)</t>
  </si>
  <si>
    <t>MEJORAMIENTO  DE LA RED VIAL URBANA MEDIANTE LA PAVIMENTACIÓN EN CONCRETO HIDRAULICO EN LOS BARRIOS AMERICAS, SAN NICOLAS, SAN FRANCISCO Y EL RECREO,  MUNICIPIO DE PUERTO ASIS, DEPARTAMENTO DEL PUTUMAYO (OBRA)</t>
  </si>
  <si>
    <t>MEJORAMIENTO  DE LA RED VIAL URBANA MEDIANTE LA PAVIMENTACIÓN EN CONCRETO HIDRAULICO EN LOS BARRIOS AMERICAS, SAN NICOLAS, SAN FRANCISCO Y EL RECREO,  MUNICIPIO DE PUERTO ASIS, DEPARTAMENTO DEL PUTUMAYO (INTERVENTORIA)</t>
  </si>
  <si>
    <t>MEJORAMIENTO MEDIANTE PAVIMENTACIÓN EN CONCRETO RÍGIDO DE LAS VÍAS DEL BARRIO PALERMO SUR  DEL MUNICIPIO DE MOCOA, DEPARTAMENTO DEL PUTUMAYO (OBRA)</t>
  </si>
  <si>
    <t>RECURSOS 0601-4-61121383-3551 SGR</t>
  </si>
  <si>
    <t>MEJORAMIENTO MEDIANTE PAVIMENTACIÓN EN CONCRETO RÍGIDO DE LAS VÍAS DEL BARRIO PALERMO SUR  DEL MUNICIPIO DE MOCOA, DEPARTAMENTO DEL PUTUMAYO (INTERVENTORIA)</t>
  </si>
  <si>
    <t>MEJORAMIENTO MEDIANTE PAVIMENTACIÓN EN CONCRETO HIDRAULICO DE LA CARRERA 9 EN EL BARRIO VILLA DEL NORTE DEL MUNICIPIO DE MOCOA, DEPARTAMENTO DEL PUTUMAYO (OBRA)</t>
  </si>
  <si>
    <t>MEJORAMIENTO MEDIANTE PAVIMENTACIÓN EN CONCRETO HIDRAULICO DE LA CARRERA 9 EN EL BARRIO VILLA DEL NORTE DEL MUNICIPIO DE MOCOA, DEPARTAMENTO DEL PUTUMAYO (INTERVENTORIA)</t>
  </si>
  <si>
    <t>JUNIO DE 2015</t>
  </si>
  <si>
    <t>MANTENIMIENTO DE LA RED VIAL TERCIAIRA EN LAS VEREDAS VILLA ROSA, EL PARAISO, RUMIYACO, CHONTAYACO Y LAS PLANADAS, MEDIANTE LA ADMINISTRACIÓN DE MAQUINARIA PROPIEDAD DE LA GOBERNACIÓN, DENTRO DE LA EJECUCIÓN DEL PROYECTO MANTENIMIENTO DE LA RED VIAL TERCIARIA DEL DEPARTAMENTO EN MOCOA Y VILLAGARZÓN. DEPARTAMENTO DEL PUTUMAYO (OBRA)</t>
  </si>
  <si>
    <t>ACPM TRANSP GNRAL</t>
  </si>
  <si>
    <t>MANTENIMIENTO DE LA RED VIAL TERCIAIRA EN LAS VEREDAS VILLA ROSA, EL PARAISO, RUMIYACO, CHONTAYACO Y LAS PLANADAS, MEDIANTE LA ADMINISTRACIÓN DE MAQUINARIA PROPIEDAD DE LA GOBERNACIÓN, DENTRO DE LA EJECUCIÓN DEL PROYECTO MANTENIMIENTO DE LA RED VIAL TERCIARIA DEL DEPARTAMENTO EN MOCOA Y VILLAGARZÓN. DEPARTAMENTO DEL PUTUMAYO (INTERVENTORIA)</t>
  </si>
  <si>
    <t>SERVICIOS TÉCNICOS</t>
  </si>
  <si>
    <t>CONTRATO DE PRESTACIÓN DE SERVICIOS DE APOYO DE UN  JUDICANTE  PARA  APOYO EN LA ESTRUCTURACIÓN  DE  PROCESOS PRECONTRACTUALES  DERIVADOS DE LOS PROCESOS DE CONTRATACIÓN QUE SE ADELANTE EN LA SECRETARIA DE INFRAESTRUCTURA DEPARTAMENTAL</t>
  </si>
  <si>
    <t>HONORARIOS</t>
  </si>
  <si>
    <t>CONSTRUCCION DEL PARQUE MIRADOR DE PUERTO UMBRIA, MUNICIPIO DE VILLAGARZON, DEPARTAMENTO DEL PUTUMAYO</t>
  </si>
  <si>
    <t xml:space="preserve">LICITACIÓN PÚBLICA  </t>
  </si>
  <si>
    <t xml:space="preserve">PROPIOS </t>
  </si>
  <si>
    <t>No</t>
  </si>
  <si>
    <t xml:space="preserve">FABIAN PEREZ FAJARDO </t>
  </si>
  <si>
    <t>CONTRATACION DE UN INTERVENTOR EXTERNO PARA EL SUBPROYECTO DENOMINADO: CONSTRUCCION DEL PARQUE MIRADOR DE PUERTO UMBRIA, MUNICIPIO DE VILLAGARZON, DEPARTAMENTO DEL PUTUMAYO</t>
  </si>
  <si>
    <t xml:space="preserve">Construcción Plazoleta, Zonas Exteriores, Fachada Antiguo Edificio para la Integración del Nuevo Edificio Administrativo de la Gobernación del Putumayo. </t>
  </si>
  <si>
    <t>REGALIAS PETROLERAS CANCELACION DE PASIVOS</t>
  </si>
  <si>
    <t>ING. FABIAN PEREZ FAJARDO, SECRETARIA DE INFRAESTRUCTURA DEPARTAMENTAL</t>
  </si>
  <si>
    <t>Construcción Plazoleta, Zonas Exteriores, Fachada Antiguo Edificio para la Integración del Nuevo Edificio Administrativo de la Gobernación del Putumayo. INTERVENTORIA</t>
  </si>
  <si>
    <t xml:space="preserve">Construcción de Infraestructura Administrativa De La Gobernación del Putumayo en el Municipio de Mocoa, Departamento Del Putumayo.  Construcción Fase II. (Terminación obra eléctrica, red de voz y datos,  ascensores) </t>
  </si>
  <si>
    <t>Construcción de Infraestructura Administrativa De La Gobernación del Putumayo en el Municipio de Mocoa, Departamento Del Putumayo.  Construcción Fase II. (Terminación obra eléctrica, red de voz y datos,  ascensores) INTERVENTORIA</t>
  </si>
  <si>
    <t>CONSTRUCCIÓN DE REDES ELECTRICAS DE MEDIA Y BAJA TENSIÓN EN EL SECTOR 20 DE JULIO, MUNICIPIO DE PUERTO CAICEDO, DEPARTAMENTO DEL PUTUMAYO (OBRA)</t>
  </si>
  <si>
    <t>SGR ASIGNACIONES DIRECTAS</t>
  </si>
  <si>
    <t>CONSTRUCCIÓN DE REDES ELECTRICAS DE MEDIA Y BAJA TENSIÓN EN EL SECTOR 20 DE JULIO, MUNICIPIO DE PUERTO CAICEDO, DEPARTAMENTO DEL PUTUMAYO (INTERVENTORIA)</t>
  </si>
  <si>
    <t>CONSTRUCCION PARQUE RECREATIVO EN EL BARRIO LAS ACACIAS DEL MUNICIPIO DE MOCOA, DEPARTAMENTO DEL PUTUMAYO</t>
  </si>
  <si>
    <t xml:space="preserve">TRES MESES </t>
  </si>
  <si>
    <t xml:space="preserve">MINIMA CUANTIA   </t>
  </si>
  <si>
    <t>PROPIOS ESTAMPILLAS DLLO DPTAL</t>
  </si>
  <si>
    <t>CONTRATACION DE UN INTERVENTOR EXTERNO PARA EL SUBPROYECTO DENOMINADO: CONSTRUCCION PARQUE RECREATIVO EN EL BARRIO LAS ACACIAS DEL MUNICIPIO DE MOCOA, DEPARTAMENTO DEL PUTUMAYO</t>
  </si>
  <si>
    <t>PROPIOS: ESTAMPILLAS DLLO DPTAL</t>
  </si>
  <si>
    <t>MEJORAMIENTO DEL ESCENARIO DEPORTIVO DE LA VILLA OLIMPICA, MUNICIPIO DE MOCOA DEPARTAMENTO DEL PUTUMAYO"</t>
  </si>
  <si>
    <t xml:space="preserve">DOS MESES </t>
  </si>
  <si>
    <t>CONTRATACION DE UN INTERVENTOR EXTERNO PARA EL SUBPROYECTO DENOMINADO: MEJORAMIENTO DEL ESCENARIO DEPORTIVO DE LA VILLA OLIMPICA, MUNICIPIO DE MOCOA DEPARTAMENTO DEL PUTUMAYO</t>
  </si>
  <si>
    <t>FABIAN PEREZ FAJARDO</t>
  </si>
  <si>
    <t>MEJORAMIENTO DEL ESCENARIO DEPORTIVO DE LA UNIDAD DE SALUD MENTAL DE LA E.S.E HOSPITAL PIO XII EN EL MUNICIPIO DE COLON, DEPARTAMENTO DEL PUTUMAYO</t>
  </si>
  <si>
    <t>CONTRATACION DE UN INTERVENTOR EXTERNO PARA EL SUBPROYECTO DENOMINADO:  MEJORAMIENTO DEL ESCENARIO DEPORTIVO DE LA UNIDAD DE SALUD MENTAL DE LA E.S.E HOSPITAL PIO XII EN EL MUNICIPIO DE COLON, DEPARTAMENTO DEL PUTUMAYO</t>
  </si>
  <si>
    <t>SUBTOTAL SECRETARIA DE INFRAESTRUCTURA</t>
  </si>
  <si>
    <t>SECRETARIA DE HACIENDA DEPARTAMENTAL</t>
  </si>
  <si>
    <t>PRESTACION  DE SERVICIOS DE APOYO A LA GESTION INSTITUCIONAL PARA APOYAR EN LA DIGITALIZACION DE DOCUMENTOS RADICADOS EN LA SECRETARIA DE HACIENDA.</t>
  </si>
  <si>
    <t>ENERO</t>
  </si>
  <si>
    <t>PRESTACION DE SERVICIOS</t>
  </si>
  <si>
    <t>JAIRO FAVIAN ROSERO VALLEJO</t>
  </si>
  <si>
    <t>PRESTACIÓN DE SERVICIOS DE APOYO A LA GESTIÓN DE UN TÉCNICO PARA LA SECRETARIA DE HACIENDA DEPARTAMENTAL EN DESARROLLO DE LAS DIFERENTES ACTIVIDADES Y GESTIONES DEL ÁREA.</t>
  </si>
  <si>
    <t>CONTRATO DE PRESTACIÓN DE SERVICIOS DE APOYO A LA GESTIÓN INSTITUCIONAL A LA SECRETARÍA DE HACIENDA DEPARTAMENO DEL PUTUMAYO EN LA ORGANIZACIÓN DEL ARCHIVO DE TESORERÍA (CLASIFICIACIÓN, ORDENACIÓN, DESCRIPCIÓN, DEPURACIÓN, EXPURGO Y FOLIACIÓN) CONFORME LO ESTABLECE LA LEY 594 DE 2002 Y DEMÁS NORMAS REGLAMENTARIAS</t>
  </si>
  <si>
    <t>CONTRATO DE SERVICIOS PROFESIONALES DE APOYO EN LA SECCION DE TESORERIA - SECRETARIA DE HACIENDA DEPARTAMENTO DEL PUTUMAYO</t>
  </si>
  <si>
    <t>PRESTACION DE SERVICIOS DE APOYO A LA GESTION  DE UN AUXILIAR DE ARCHIVO PARA EL POCESOS DE DIGITACION ORGANIZACION, PRESERVACION Y CONSERVACION DE LA OFICINA DE ARCHIVO LEY 550 DE TESORERIA DE LA GOBERNACION DEL PUTUMAYO.</t>
  </si>
  <si>
    <t>PRESTACION DE SERVICIOS PARA BRINDAR APOYO A LAS ACCIONES QUE ADELANTA LA SECRETARIA DE HACIENDA A TRAVES DE LA SECCION DE TESORERIA DEPARTAMENTAL</t>
  </si>
  <si>
    <t>CONTRATO DE PRESTACION DE SERVICIOS DE APOYO A LA GESTION DE UN TECNOLOGO  EN CONTABILIDAD Y FINANZAS PARA BRINDAR APOYO EN LA SECRETARIA DE HACIENDA SECCION DE TESORERIA DEL DEPARTAMENTO DEL PUTUMAYO</t>
  </si>
  <si>
    <t>PRESTACION DE SERVICIOS DE APOYO A LA GESTIÓN INSTITUCIONAL PARA DESARROLLAR ACTIVIDADES DE ORGANIZACIÓN DEL ARCHIVO DE CUENTAS PAGADAS A  HOSPITALES  EN LA SECRETARÍA DE HACIENDA SECCION TESORERIA DEPARTAMENTO DEL PUTUMAYO</t>
  </si>
  <si>
    <t>PRESTACION DE SERVICIOS PROFESIONALES DE APOYO EN LA SECCION DE TESORERIA - SECRETARIA DE HACIENDA DEPARTAMENTO DEL PUTUMAYO</t>
  </si>
  <si>
    <t>PRESTACION DE SERVICIOS PROFEISONALES DE UN CONTADOR PUBLICO PARA APOYO A LA SECRETARIA DE HACIENDA OFICINA DE CONTABILIDAD DE LA GOBERNACION DEL DEPARTAMENTO DEL PUTUMAYO.</t>
  </si>
  <si>
    <t>PRESTACION DE SERVICIOS DIRECTOS</t>
  </si>
  <si>
    <t>PRESTACION DE SERVICIOS PROFESIONALES DE UN CONTADOR PUBLICO ESPECIALIZADO PARA APOYAR A LA SECRETARIA DE DE HACIENDA SECCION CONTABILIDAD DE LA GOBERNACION DEL PUTUMAYO.</t>
  </si>
  <si>
    <t>PRESTACION DE SERVICIOS PROFESIONALES DE UN CONTADOR PUBLICO PARA APOYO A LA SECRETARIA DE HACIENDA OFICINA  DE CONTABILIDAD DE LA GOBERNACION DEL DEPARTAMENTO DEL PUTUMAYO.</t>
  </si>
  <si>
    <t>CONTRATO DE PRESTACIÓN DE SERVICIOS PROFESIONALES DE UN ADMINISTRADOR FINANCIERO PARA APOYAR A LA SECRETARIA DE HACIENDA SECCION CONTABILIDAD DEL DEPARTAMENTO DEL PUTUMAYO</t>
  </si>
  <si>
    <t>PRESTACION DE SERVICIOS DE UN TECNOLOGO DE APOYO A LA GESTION, PARA LA OFICINA DE TRANSITO DEPARTAMENTAL PUTUMAYO</t>
  </si>
  <si>
    <t>PRESTACION DE SERVICIOS DE APOYO A LA GESTION, A FIN DE CONTRIBUIR A LA ORGANIZACIÓN DEL ARCHIVO DE LA OFICINA DE TRANSITO DEPARTAMENTAL PUTUMAYO</t>
  </si>
  <si>
    <t>PRESTACION DE SERVICIOS DE APOYO A LA GESTION, PARA LA COMPLMENTACION DE LA ORGANIZACIÓN MANTENIMIENTO Y MANEJO DEL ARCHIVO DE GESTION DE CARPETAS VEHICULARES REGISTRADAS Y POR MATRICULAR EN EL ORGANISMO DE TRANSITO Y TRANSPORTE DEPARTAMENTAL EN EL MUNICIPIO DE VILLAGARZON</t>
  </si>
  <si>
    <t>PRESTACION DE SERVICIOS DE APOYO A LA GESTION, A FIN DE CONTRIBUIR A LA ORGANIZACION  SISTEMATIZACION Y COMPLEMENTACION DE LOS REQUERIMIENTOS EXIGIDOS POR EL RUNT, PARA LA PUESTA EN FUNCIONAMIENTO DEL ORGANISMO DE TRANSITO Y TRANSPORTE DEPARTAMENTAL.</t>
  </si>
  <si>
    <t xml:space="preserve"> PRESTACION DE SERVICIOS PROFESIONALES DE UN ADMINISTRADOR DE EMPRESAS PARA APOYO EN A COORDINACION DE LOS PROCESOS, TRAMITES Y ORGANIZACION DEL ARCHIVO DEL DEPARTAMENTO ADMINISTRATIVO DE TRANSITO DEPARTAMENTAL, EN EL MUNICIPIO DE VILLAGARZON PUTUMAYO.</t>
  </si>
  <si>
    <t xml:space="preserve"> PRESTACIÓN DE SERVICIOS DE APOYO A LA GESTIÓN, PARA LA VERIFICACIÓN Y EXPEDICION DE DATOS DEL SISTEMA Y REVISIÓN DE DOCUMENTOS OBLIGATORIOS PARA LA EXPEDICION DE TRAMITES EN EL DEPARTAMENTO ADMINISTRATIVO DE TRANSITO DEPARTAMENTAL EN EL MUNICIPIO DE VILLAGARZÓN.</t>
  </si>
  <si>
    <t>PRESTACION DE SERVICIOS PROFESIONALES PARA APOYAR Y COLABORAR EN LA REVISION Y AJUSTES DE NOMINA DE PENSIONADOS DE LA GOBERNACION DEL PUTUMAYO, ELABORACIÓN DE PLANILLA INTEGRAL DE SALUD.</t>
  </si>
  <si>
    <t>PRESTACION DE SERVICIOS PROFESIONALES PARA REALIZAR ACTIVIDADES RELACIONADAS CON TRAMITES Y PROCESOS PENSIONALES EN EL FONDO DE PENSIONES TERRITORIAL.</t>
  </si>
  <si>
    <t>PRESTACION DE SERVICIOS DE APOYO A LA GESTION DE UN BACHILLER PARA APOYAR LABORES DE ARCHIVO Y MENSAJERIA EN LA SECRETARIA DE SALUD DEPARTAMENTAL DE LA GOBERNACION DEL PUTUMAYO</t>
  </si>
  <si>
    <t>PRESTACION DE SERVICIOS PROFESIONALES PARA REALIZAR ACTIVIDADES DE APOYO EN TRAMITES Y PROCESOS PENSIONALES RELACIONADAS CON LOS PROCESOS DE COBRO  Y RECONOCIMIENTO DE CUOTAS PARTES PENSIONALES A CARGO DEL FONDO TERRITORIAL DE PENSIONES</t>
  </si>
  <si>
    <t>PRESTACION DE SERVICIOS DE APOYO EN LA GESTION DE UN TECNICO PARA APOYAR A LA OFICINA DE  PENSIONES, SECRETARÍA DE HACIENDA DE LA GOBERNACION DEL PUTUMAYO EN ACTIVIDADES DE ORGANIZACION DEL ARCHIVO CONFORME A LA NORMAS EXISTENTES</t>
  </si>
  <si>
    <t xml:space="preserve">PRESTACIÓN DE SERVICIOS PROFESIONALES ESPECIALIZADOS DE APOYO A LA SECRETARIA DE HACIENDA  SECCION PRESUPUESTO DEL DEPARTAMENTO DEL PUTUMAYO CON EL CUAL SE DARÁ CUMPLIMIENTO  A LOS REQUERIMIENTOS Y SOLICITUDES DE LAS DEPENDENCIAS DE LA ADMINISTRACIÓN CENTRAL, ENTES DE CONTROL DEL NIVEL NACIONAL Y DEPARTAMENTAL Y COMUNIDAD EN GENERAL </t>
  </si>
  <si>
    <t>PRESTACION DE SERVICIOS PROFESIONALES PARA APOYAR A LA SECCION PRESUPUESTO EN EL DESARROLLO DE LAS DIFERENTES ACTIVIDADES PARA LA AGILIZACION DE LOS PROCESOS PRESUPUESTALES</t>
  </si>
  <si>
    <t>PRESTACIÓN DE SERVICIOS DE APOYO EN LA ELABORACIÓN DE DOCUMENTOS PRESUPUESTALES PARA LOS DIFERENTES GASTOS DE FUNCIONAMIENTO E INVERSIÓN ADELANTADOS POR LA ADMINISTRACIÓN DEPARTAMENTAL</t>
  </si>
  <si>
    <t>PRESTACION DE SERVICIOS DE APOYO A LA GESTION A FIN DE COADYUVAR EN LA TRANSFERENCIA DE LA DOCUMENTACION DE VIGENCIAS ANTERIORES CORRESPONDIENTES A LA OFICINA DE PRESUPUESTO AL ARCHIVO CENTRAL DE LA GOBERNACION DEL PUTUMAYO</t>
  </si>
  <si>
    <t xml:space="preserve">PRESTACION DE SERVICIOS DE APOYO A LA GESTION SECRETARIA DE HACIENDA EN LA SECCION DE PRESUPUESTO, DEPARTAMENTO DEL PUTUMAYO, EN EL DESARROLLO A LAS DIFERENTES GESTIONES PROCESOS Y PROCEDIMIENTOS EN LA RECOLECCION Y DIGITACION DE LA INFORMACION PRESUPUESTAL </t>
  </si>
  <si>
    <t xml:space="preserve"> PRESTACION DE SERVICIOS DE APOYO AL A GESTION EN LA SECRETARIA DE HACIENDA SECCION PRESUPUESTO, EN EL DESARROLLO A LAS DIFERENTES GESTIONES, PROCESOS Y PROCEDIMIENTOS EN LA RECOPILACION Y DIGITACION DE LA INFORMACION PRESUPUESTAL.</t>
  </si>
  <si>
    <t>PRESTACION DE SERVICIOS PROFESIONALES PARA APOYO A LA SECCION DE PRESUPUESTO ADSCRITA A LA SECRETARIA DE HACIENDA DEPARTAMENTAL DEL PUTUMAYO</t>
  </si>
  <si>
    <t>CONTRATO DE PRESTACIÓN DE SERVICIOS DE UN TÉCNICO CON EL FIN DE APOYAR A LOS PROCESOS DE LIQUIDACIÓN Y CONTROL QUE SE ADELANTEN EN LA OFICINA DE RENTAS DEPARTAMENTALES UBICADA EN LOS MUNICPIOS DEL ALTO PUTUMAYO.</t>
  </si>
  <si>
    <t>RESTACIÓN DE SERVICIOS DE UN TÉCNICO CON EL FIN DE APOYAR A LOS PROCESOS DE LIQUIDACIÓN Y CONTROL QUE SE ADELANTEN EN LA OFICINA DE RENTAS DEPARTAMENTALES UBICADA EN EL MUNICIPIO DE PUERTO ASIS.</t>
  </si>
  <si>
    <t xml:space="preserve"> PRESTACION DE SERVICIOS  DE APOYO A LA GESTION PARA COADYUVAR EN LOS PROCESOS Y PROCEDIMIENTOS QUE SE DESARROLLEN EN LA OFICINA DE RENTAS.</t>
  </si>
  <si>
    <t xml:space="preserve">PRESTACION DE SERVICIOS  DE APOYO A LA GESTION PARA COADYUVAR EN LOS PROCESOS Y PROCEDIMEINTOS QUE SE DESARROLLAN EN LA OFIICNA DE RENTAS DE LA GOBERNACION DEL PUTUMAYO. </t>
  </si>
  <si>
    <t>PRESTACION DE SERVICIOS PROFESIONALES DE UN CONTADOR PUBLICO PARA APOYAR A LA SECRETARIA DE HACIENDA SECCION RENTAS DE LA GOBERNACION DEL PUTUMAYO.</t>
  </si>
  <si>
    <t>PRESTACION DE SERVICIOS DE APOYO A LA GESTION DE LA SECCION  DE RENTAS ADSCRITA A LA SECRETARIA DE HACIENDA.</t>
  </si>
  <si>
    <t>PRESTACION DE  SERVICIOS DE APOYO A LA GESTION EN LA SECCION DE RENTAS ADSCRITA A LA SECRETARIA DE HACIENDA DEPARTAMENTAL -</t>
  </si>
  <si>
    <t>PROYECTO ANTICONTRABANDO</t>
  </si>
  <si>
    <t>CONTRATO DE PRESTACION DE SERVICIOS DE APOYO EN LA OFICINA DE RENTAS PARA REALIZAR OPERATIVOS DE CONTROL PERMANENTE PARA CONTARRESTAR EL CONTRABANDO Y  ADULTERACION DE PRODUCTOS SUJETOS AL IMPUESTO AL CONSUMO Y/O PARTICIPACION PORSENTUAL NOTA: CABE ANORATAR QUE SON 15 PERSONAS DEL GRUPO OPERATIVO</t>
  </si>
  <si>
    <t>CONTRATO DE PRESTACION DE SERVICIOS DE APOYO A LA GESTION A LA SECCION DE RENTAS ADSCRITA A LA SECRETARIA DE HACIENDA DEPARATAMENTAL PUTUMAYO</t>
  </si>
  <si>
    <t>PRESTACION DE SERVICIOS DE APOYO A LA GESTION PARA COADYUVAR EN LOS PROCESOS ENMARCADOS EN EL PROGRAMA ANTICONTRABANDO</t>
  </si>
  <si>
    <t>EL SUMINISTRO DEL SERVICIO DE ELABORACION, IMPRESIÓN, PERSONALIZACION, CUSTODIA EN BOVEDAS DE SEGURIDAD, TRANSPORTE Y ENTREGA DE ESTAMPILLAS DE SEGURIDAD REQUERIDAS PARA LA SEÑALIZACION DE PRODUCTOS QUE GENERAN IMPUESTO AL CONSUMO EN EL DEPARTAMENTO DEL PUTUMAYO,</t>
  </si>
  <si>
    <t>MAYO</t>
  </si>
  <si>
    <t>SUMINISTRO SERVICIOS</t>
  </si>
  <si>
    <t>PRESTACIÓN  DE SERVICIOS PROFESIONALES DE UN ABOGADO PARA EL APOYO EN LAS GESTIONES, PROCESOS Y PROCEDIMIENTOS LEGALES QUE POR COMPETENCIA SE ADELANTAN EN LA OFICINA DE RENTAS DE LA SECRETARIA DE HACIENDA DEPARTAMENTAL.</t>
  </si>
  <si>
    <t>CONTRATO DE PRESTACIÓN DE  SERVICIOS DE MANTENIMIENTO, ACTUALIZACIÓN Y SOPORTE DEL SOFTWARE ADMINISTRADOR DEL PARQUE  AUTOMOTOR GRAVADO CON EL IMPUESTO  SOBRE VEHÍCULOS AUTOMOTORES EN EL DEPARTAMENTO DEL PUTUMAYO</t>
  </si>
  <si>
    <t>PRESTACION DE SERVICIOS INFORMATICOS, DE LOS MOVIMIENTOS ORIGINADOS EN EL DEPARTAMENTO DEL PUTUMAYO Y EL RESTO DE ENTIDADES TERRITORIALES QUE COMPARTEN EL SISTEMA INFOCONSUMO, ORIENTADO AL PROCESAMIENTO, VALIDACION E INCORPORACION DE LA INTEGRIDAD DE LA INFORMACION RELACIONADA CON EL IMPUESTO AL CONSUMO DE LICORES, VINOS, APERITIVOS Y SIMILARES, DE CERVEZAS, SIFONES, MEZCLAS Y REFAJOS Y DE CIGARRILLOS Y TABACO ELABORADO.</t>
  </si>
  <si>
    <t>14111820 Y 14111818</t>
  </si>
  <si>
    <t>PRESTAR EL SERVICIO DE ELABORACIÓN, IMPRESIÓN, CUSTODIA Y ENTREGA DE ROLLOS TERMICOS Y ROLLOS TIPO BOND, PARA LA EXPLOTACIÓN DEL JUEGO DE APUESTAS PERMANENTES O CHANCE EN EL DEPARTAMENTO DEL PUTUMAYO.</t>
  </si>
  <si>
    <t>PRESTACION DE SERVICIOS DE ALQUILER DE CAMIONETA DE TRANSPORTE ESPECIAL PARA MOVILIZAR EL EQUIPO DE RENTAS DE LA SECRETARIA DE HACIENDA EN EL MARCO DEL PROGRAMA ANTICONTRABANDO DEL DEPARTAMENTO DEL PUTUMAYO</t>
  </si>
  <si>
    <t>PRESTACION SERVICIOS</t>
  </si>
  <si>
    <t>PRESTACION DE SERVICIOS PARA APOYAR LA LABOR INSTITUCIONAL BRINDANDO CAPACITACIONES A AGENTES MULTIPLICADORES, PERSONAL OPERATIVO, DISTRIBUIDORES, COMERCIANTES Y COMUNIDAD DEL DEPARTAMENTO DEL PUTUMAYO EN TEMAS RELACIONADOS CON LA EVASION FISCAL</t>
  </si>
  <si>
    <t>CONTRATO DE ARRENDAMIENTO DE UN BIEN INMUEBLE LOCALIZADO EN LA CARRERA 9 Nº. 17-24 AVENIDA COLOMBIA  DEL MUNICIPIO DE MOCOA PUTUMAYO, DESTINADO PARA EL FUNCIONAMIENTO DE LA OFICINA DE RENTAS DEPARTAMENTALES</t>
  </si>
  <si>
    <t>ARRENDAMIENTO</t>
  </si>
  <si>
    <t>CONTRATO DE ARRENDAMIENTO DE UN BIEN INMUEBLE LOCALIZADO EN LA CARRERA 17 Mº. 11-21 BARRIO LAS AMERICAS DEL MUNICIPIO DE PUERTO ASIS PUTUMAYO, DESTINADO PARA EL FUNCIONAMIENTO DE LA OFICINA DE RENTAS DEPARTAMENTALES</t>
  </si>
  <si>
    <t xml:space="preserve">CONTRATO DE ARRENDAMIENTO DE UN BIEN INMUEBLE LOCALIZADO EN EL MUNICIPIO DE SIBUNDOY PUTUMAYO, DESTINADO PARA EL FUNCIONAMIENTO DE LA OFICINA DE RENTAS DEPARTAMENTALES </t>
  </si>
  <si>
    <t>ANEXO 1</t>
  </si>
  <si>
    <t>PRESTAR EL SERVICIOS DE CAMPAÑAS MASIVAS DE PUBLICIDAD CONTRA LA ADULTERACION, FRAUDE Y CONTRABANDO DE LICORES Y CIGARRILLOS</t>
  </si>
  <si>
    <t>ANEXO 2</t>
  </si>
  <si>
    <t xml:space="preserve">CONTRATO DE COMPRAVENTA DE BIENES, VEHICULOS, EQUIPOS,ELEMENTOS DE OFICINA E INDUMENTARIA DISTINTIVA PARA EL FORTALECIMIENTO Y EJECUCION DEL PLAN OPERATIVO DEFINIDO EN EL PROGRAMA ANTICONTRABANDO DEL DEPARTAMENTO DEL PUTUMAYO  </t>
  </si>
  <si>
    <t>COMPRAVENTA</t>
  </si>
  <si>
    <t>CONTRATO DE PRESTACION DE SERVICIOS DE APOYO A LA GESTION COMO BACHILLER EN LA SECRETARIA DE HACIENDA DEPARTAMENTAL.</t>
  </si>
  <si>
    <t>CONTRATO DE PRESTACION DE SERVICIOS DE UN TECNICO DE APOYO A LA GESTION EN EL DESPCHO DE HACIENDA DEPARTAMENTO DEL PUTUMAYO</t>
  </si>
  <si>
    <t>CONTRATO DE PRESTACION DE SERVICIOS PROFESIONALES DE APOYO EN LA SECCION DE TESORERIA - SECRETARIA DE HACIENDA DEPARTAMENTO DEL PUTUMAYO</t>
  </si>
  <si>
    <t>PRESTACION DE SERVICIOS PROFESIONALES PARA REALIZAR ACTIVIDADES RELACIONADAS CON EL MANEJO, LIQUIDACION Y PRESENTACION DE CUENTAS DE COBRO POR CONCEPTO DE CUOTAS PARTES PENSIONALES A CARGO DEL FONDO TERRITORIAL DE PENSIONES.</t>
  </si>
  <si>
    <t>PRESTACION DE SERVICIOS DE APOYO A LA GESTION A FIN DE COADYUVAR EN LA TRANSFERENCIA DE LA DOCUMENTACION DE VIGENCIAS ANTERIORES CORRESPONDIENTES A LA OFICINA DE PRESUPUESTO AL ARCHIVO CENTRAL DE LA GOBERNACION DEL PUTUMAYO.</t>
  </si>
  <si>
    <t>PRESTACION DE SERVICIOS DE APOYO A LA GESTION  DE UN AUXILIAR DE ARCHIVO PARA EL POCESOS DE DIGITACION ORGANIZACION, PRESERVACION Y CONSERVACION DE LA OFICINA DE ARCHIVO LEY 550 DE TESORERIA DE LA GOBERNARCION DEL PUTUMAYO.</t>
  </si>
  <si>
    <t>PRESTACION DE SERVICIOS PROFESIONALES PARA REALIZAR ACTIVIDADES DE APOYO ENTRAMITES Y PROCESOS PENSIONALES RELACIONADAS CON LOS PROCESOS DE COBRO  Y RECONOCIMIENTO DE CUOTAS PARTES PENSIONALES A CARGO DEL FONDO TERRITORIAL DE PENSIONES</t>
  </si>
  <si>
    <t>PRESTACIÓN DE SERVICIOS DE APOYO EN LA ELABORACIÓN DE DOCUMENTOS PRESUPUESTALES PARA LOS DIFERENTES GASTOS DE FUNCIONAMIENTO ADELANTADOS POR LA ADMINISTRACIÓN DEPARTAMENTAL</t>
  </si>
  <si>
    <t>PRESTACION DE SERVICIOS PROFESIONALES DE UN ADMINISTRADOR DE EMPRESAS PARA APOYAR A LA SECRETARIA DE HACIENDA SECCION RENTAS DE LA GOBERNACION DEL PUTUMAYO</t>
  </si>
  <si>
    <t>JAIRO FAVIAN ROSERO VALLEJO - SECRETARIO DE HACIENDA DEPARTAMENTAL</t>
  </si>
  <si>
    <t>CONTRATO DE PRESTACION DE SERVICIOS DE APOYO EN LA OFICINA DE RENTAS PARA REALIZAR OPERATIVOS DE CONTROL PERMANENTE PARA CONTARRESTAR EL CONTRABANDO Y  ADULTERACION DE PRODUCTOS SUJETOS AL IMPUESTO AL CONSUMO Y/O PARTICIPACION PORSENTUAL NOTA: CABE ANORATAR QUE SON 22 PERSONAS DEL GRUPO OPERATIVO</t>
  </si>
  <si>
    <t>COMPRAVENTA DE UN VEHICULO TIPO CAMIONETA  PARA MOVILIZAR EL EQUIPO DE RENTAS DE LA SECRETARIA DE HACIENDA EN EL MARCO DEL PROGRAMA ANTICONTRABANDO DEL DEPARTAMENTO DEL PUTUMAYO</t>
  </si>
  <si>
    <r>
      <t xml:space="preserve">CONTRATO DE ARRENDAMIENTO DE UN BIEN INMUEBLE LOCALIZADO EN LA CARRERA 17 Mº. 11-21 BARRIO LAS AMERICAS DEL MUNICIPIO DE </t>
    </r>
    <r>
      <rPr>
        <b/>
        <sz val="12"/>
        <rFont val="Garamond"/>
        <family val="1"/>
      </rPr>
      <t>PUERTO ASIS</t>
    </r>
    <r>
      <rPr>
        <sz val="12"/>
        <rFont val="Garamond"/>
        <family val="1"/>
      </rPr>
      <t xml:space="preserve"> PUTUMAYO, DESTINADO PARA EL FUNCIONAMIENTO DE LA OFICINA DE RENTAS DEPARTAMENTALES</t>
    </r>
  </si>
  <si>
    <t>PRESTACION DE SERVICIOS DE APOYO A LA GESTION DE UN BACHILLER PARA APOYAR LABORES DE ARCHIVO Y MENSAJERIA EN LA SECRETARIA DE HACIENDA DEPARTAMENTAL DE LA GOBERNACION DEL PUTUMAYO</t>
  </si>
  <si>
    <r>
      <t xml:space="preserve">CONTRATO DE ARRENDAMIENTO DE UN BIEN INMUEBLE LOCALIZADO EN LA CARRERA 17B Nº. 9-38 AVENIDA COLOMBIA  DEL MUNICIPIO DE </t>
    </r>
    <r>
      <rPr>
        <b/>
        <sz val="12"/>
        <rFont val="Garamond"/>
        <family val="1"/>
      </rPr>
      <t>MOCOA</t>
    </r>
    <r>
      <rPr>
        <sz val="12"/>
        <rFont val="Garamond"/>
        <family val="1"/>
      </rPr>
      <t xml:space="preserve"> PUTUMAYO, DESTINADO PARA EL FUNCIONAMIENTO DE LA OFICINA DE RENTAS DEPARTAMENTALES</t>
    </r>
  </si>
  <si>
    <t>CONTRATO DE PRESTACION DE SERVICIOS DE APOYO A LA GESTION DE UN TECNICO PARA APOYAR LAS LABORES DEL ARCHIVO GENENERAL DEL DEPARTAMENTO DEL PUTUMAYO</t>
  </si>
  <si>
    <t>APOYO A LA GESTION A LA SECRETARIA DE HACIENDA OFICINA DE PENSIONES PARA CUMPLIR CON EL DESARROLLO DE ACTIVIDADES DE MENSAJERIA Y GESTION DOCUMENTAL PROPIA DEL AREA</t>
  </si>
  <si>
    <t>fEBRERO</t>
  </si>
  <si>
    <t>PRESTACION  DE SERVICIOS PROFESIONALES PARA APOYO A LA SECCION DE PRESUPUESTO EN DOCUMENTOS PRESUPUESTALES Y AL DESPACHO DE HACIENDA EN LA ATENCION DE REQUERIMIENTOS DE LOS ENTES DE CONTROL</t>
  </si>
  <si>
    <t>MARZO</t>
  </si>
  <si>
    <t>SUMINISTRO DEL SERVICIO DE ELABORACION, IMPRESIÓN,  TRANSPORTE Y ENTREGA DE ESTAMPILLAS DE SEGURIDAD REQUERIDAS PARA ADHERIR A LOS ACTOS Y DOCUMENTOS GRAVADOS CON ESTAMPILLAS DEPARTAMENTALES</t>
  </si>
  <si>
    <t>SUMINISTRO DE SERVICIOS</t>
  </si>
  <si>
    <t>CONTRATO PARA SERVICIOS PROFESIONALES ESPECIALIZADOS DE CONECTIVIDAD PARA LA OFICINA DE TRANSITO Y TRANSPORTE DEPARTAMENTAL UBICADO EN EL MUNICIPIO DE VILLAGARZON DEPARTAMENTO DEL PUTUMAYO</t>
  </si>
  <si>
    <t>JAIRO FAVIAN ROSERO VALLEJO, SECRETARIO DE HACIENDA DEPARTAMENTAL</t>
  </si>
  <si>
    <t xml:space="preserve">contrato de prestacion de servicios profesionales, de un profesional en administracion de empresas para apoyo a la Secretaria de Hacienda departamental </t>
  </si>
  <si>
    <t>81112001 82121509 55121502</t>
  </si>
  <si>
    <t>SUMINISTRO DEL INSTRUMENTO PARA LA SEÑALIZACION DE LOS PRODUCTOS GRAVADOS CON EL IMPUESTO AL CONSUMO (ESTAMPILLAS), INCLUIDA LA SOLUCION TECNOLOGICA QUE PERMITA LA TRAZABILIDAD, Y EFICIENTE CONTROL DEL IMPUESTO AL CONSUMO MEDIANTE EL ACCESO A UNA PAGINA WEB, IVR, CALL CENTER Y CODIGO QR, INCLUIDO EL SERVICIO DE AUDITORIA DE ESTAMPILLADO</t>
  </si>
  <si>
    <t>8 MESES</t>
  </si>
  <si>
    <t>JAIRO FAVIAN ROSERO VALLEJO Secretario de Hacienda Departamental  Cll 8 No. 7 - 40 Palacio Departamental                          Tel. 4206600  - Ext 230           hacienda@putumayo.gov.co</t>
  </si>
  <si>
    <t>CONTRATO DE PRESTACION DE SERVICIOS DE APOYO A LA GESTION PARA APOYAR LAS ACCIONES QUE SE ADELANTE DENTRO DEL PROGRAMA ANTICONTRABANDO LIDERADO POR LA SECRETARIA DE HACIENDA – SECCION RENTAS</t>
  </si>
  <si>
    <t>PRESTACIÓN DE SERVICIOS PARA SOPORTE TÉCNICO Y ACTUALIZACIÓN DEL SISTEMA DE INFORMACIÓN ADMINISTRATIVO Y FINANCIERO PCT – ENTERPRISE DE LA GOBERNACIÓN EL PUTUMAYO</t>
  </si>
  <si>
    <t>CONTRATO DE PRESTACION DE SERVICIOS DE APOYO A LA GESTION DE UN TECNICO PARA CLASIFICACION Y ORGANIZACIÓN DE ARCHIVO DOCUMENTAL DE LA SECRETARIA DE HACIENDA DEPARTAMENTAL OFICINA DE TESORERIA DE LA GOBERNACION DEL PUTUMAYO.</t>
  </si>
  <si>
    <t>Fondo de pensiones patrimonio autonomo</t>
  </si>
  <si>
    <t>Recursos Ley 550</t>
  </si>
  <si>
    <t>CONTRATO DE PRESTACION DE SERVICIOS DE APOYO A LA GESTION DE UN TECNOLOGO  EN ADMINISTRACION Y CONTABILIDAD SITEMATIZADA PARA BRINDAR APOYO EN LA SECRETARIA DE HACIENDA SECCION DE TESORERIA DEL DEPARTAMENTO DEL PUTUMAYO</t>
  </si>
  <si>
    <t>PRESTACION DE SERVICIOS DE APOYO A LA GESTIÓN DE UN TECNICO PARA DESARROLLAR CONSOLIDACION DE BASE DE DATOS DEL ARCHIVO DE CUENTAS PAGADAS A  HOSPITALES  EN LA SECRETARÍA DE HACIENDA SECCION TESORERIA DEPARTAMENTO DEL PUTUMAYO</t>
  </si>
  <si>
    <t>CONTRATO DE PRESTACION DE SERVICIOS DE APOYO A LA GESTION DE UN TECNICO PARA BRINDAR APOYO EN LA SECRETARIA DE HACIENDA SECCION DE TESORERIA DEL DEPARTAMENTO DEL PUTUMAYO</t>
  </si>
  <si>
    <t xml:space="preserve">CONTRATO DE PRESTACION DE SERVICIOS APOYAR LA ORGANIZACIÓN DE DOCUMENTOS DE LA OFICINA DE CONTABILIDAD DE LA SECRETARIA DE HACIENDA DE LA GOBERNACION DEL PUTUMAYO. </t>
  </si>
  <si>
    <t>CONTRATO DE PRESTACION DE SERVICIOS DE APOYO EN LA OFICINA DE RENTAS PARA REALIZAR OPERATIVOS DE CONTROL PERMANENTE PARA CONTRARRESTAR EL CONTRABANDO Y ADULTERACION DE PRODUCTOS SUJETOS AL IMPUESTO AL CONSUMO Y/O PARTICIPACION PORCENTUAL NOTA: CABE ANOTAR QUE ES INTEGRANTE DEL DEL DEL GRUPO OPERATIVO.</t>
  </si>
  <si>
    <t>CONTRATO DE PRESTACION DE SERVICIOS DE APOYO A LA GESTION DE UN BACHILLER PARA CLASIFICACION Y ORGANIZACIÓN DE ARCHIVO DOCUMENTAL DE LA SECRETARIA DE HACIENDA DEPARTAMENTAL OFICINA DE TESORERIA DE LA GOBERNACION DEL PUTUMAYO.</t>
  </si>
  <si>
    <t>CONTRATO DE PRESTACION DE SERVICIOS DE APOYO A LA GESTION DE UN BACHILLER PARA LA DIGITALIZACIÓN Y REMISION DE EGRESOS VIGENCIA 2015 DE LA
SECRETARIA DE HACIENDA DEPARTAMENTAL OFICINA DE TESORERIA DE LA GOBERNACION DEL PUTUMAYO</t>
  </si>
  <si>
    <t>CONTRATO DE PRESTACION DE SERVICIOS PROFESIONALES EN EL AREA CONTABLE PARA APOYAR PROCESO DE DEPURACION DE CUENTAS EN LA SECRETARIA DE HACIENDA OFICINA  DE TESORERIA DE LA GOBERNACION DEL DEPARTAMENTO DEL PUTUMAYO.</t>
  </si>
  <si>
    <t>PRESTACION DE SERVICIOS PROFESIONALES EN LOS PROCESOS DE ACTUALIZACION DE PASIVOCOL CALCULO ACTUARIAL DE LA OFICINA DEL FONDO DE PENSIONES TERRITORIAL</t>
  </si>
  <si>
    <t>SUBTOTAL SECRETARIA DE HACIENDA</t>
  </si>
  <si>
    <t>SECRETARIA DE GOBIERNO DEPARTAMENTAL</t>
  </si>
  <si>
    <t>Contrato de Prestación de servicios profesionales para asistencia técnica en el componente de retornos y reubicaciones con población víctima del conflicto armado.</t>
  </si>
  <si>
    <t>Prestación de servicios</t>
  </si>
  <si>
    <t>JESUS DAVID UREÑA     david.urena@putumayo.gov.co                        3204788845</t>
  </si>
  <si>
    <t>Contrato de Prestación de servicios profesionales de apoyo a la secretaria de gobierno para brindar asistencia técnica al sistema departamental y municipal de atención integral a población víctima del conflicto armado.</t>
  </si>
  <si>
    <t>JESUS DAVID UREÑA     david.urena@putumayo.gov.co                        3204788846</t>
  </si>
  <si>
    <t xml:space="preserve">Contrato de prestación de servicios profesionales para apoyar el proceso de reparacion colectiva en el departamento del putumayo  en marco de la ley 1448 atencion a victimas del conflicto armado  </t>
  </si>
  <si>
    <t>JESUS DAVID UREÑA     david.urena@putumayo.gov.co                        3204788847</t>
  </si>
  <si>
    <t>Contrato de Prestación de servicios profesionales para apoyo en la elaboración de informes de victimas que se desarollen en la secretaria de gobierno y apoyo en la implementación de la politica publica de atención victimas del conflicto armado.</t>
  </si>
  <si>
    <t>JESUS DAVID UREÑA     david.urena@putumayo.gov.co                        3204788848</t>
  </si>
  <si>
    <t>Contrato de prestación de servicios de un tecnólogo para coordinar la sistematización de eventos en el Departamento del Putumayo</t>
  </si>
  <si>
    <t>Contrato de prestación de servicios de un técnico de apoyo a la gestion en el programa de gestión de riesgos de desastres de la secretaria de gobierno departamental.</t>
  </si>
  <si>
    <t>JESUS DAVID UREÑA     david.urena@putumayo.gov.co                        3204788849</t>
  </si>
  <si>
    <t>Contrato de prestación de servicios de apoyo a la gestión para el programa de víctimas de la secretaria de gobierno departamental.</t>
  </si>
  <si>
    <t xml:space="preserve">CONTRATO DE PRESTACION DE SERVICIOS DE UN TECNICO DE APOYO A LA GESTION EN LA INFORMACION Y ORGANIZACIÓN DOCUMENTAL DE LA SECRETARIA DE GOBIERNO DEPARTAMENTAL </t>
  </si>
  <si>
    <t>JESUS DAVID UREÑA     david.urena@putumayo.gov.co                        3204788850</t>
  </si>
  <si>
    <t>CONTRATO DE PRESTACION DE SERVICIOS DE APOYO A  LA GESTION EN LA SECRETARIA DE GOBIERNO DEPARTAAMENTAL EN EL PROGRAMA DE DERECHOS HUMANOS</t>
  </si>
  <si>
    <t>JESUS DAVID UREÑA     david.urena@putumayo.gov.co                        3204788851</t>
  </si>
  <si>
    <t>JESUS DAVID UREÑA     david.urena@putumayo.gov.co                        3204788852</t>
  </si>
  <si>
    <t>CONTRATO DE PRESTACION DE SERVICIOS CON UN PROFESIONAL DE APOYO A LA SECRETARIA DE GOBIERNO EN LA MATERIALIZACION DE LAS SOLUCIONES A LAS NECESIDADES ELEVADAS POR LAS COMUNIDADES AFRO-PUTUMAYENSES  DENTRO DE LA IMPLEMENTACION DEL PLAN DE DESARROLLO DEPARTAMENTAL "PUTUMAYO SOLIDARIO Y COMPETITIVO"</t>
  </si>
  <si>
    <t>02/01/ 2015</t>
  </si>
  <si>
    <t>JESUS DAVID UREÑA     david.urena@putumayo.gov.co                        3204788853</t>
  </si>
  <si>
    <t>02/01/ 2016</t>
  </si>
  <si>
    <t>JESUS DAVID UREÑA     david.urena@putumayo.gov.co                        3204788854</t>
  </si>
  <si>
    <t xml:space="preserve">CONTRATO DE PRESTACION DE SERVICIOS DE APOYO A LA GESTION EN EL SEGUIMIENTO DE LOS COMPROMISOS ASUMIDOS CON LAS COMUNIDADES AFRO-PUTUMAYENSES  DENTRO DE LA IMPLEMENTACION DEL PLAN DE DESARROLLO DEPARTAMENTAL " PUTUMAYO SOLIDARIO Y COMPETITIVO" EN EL MARCO DE LA CONSULTA PREVIA </t>
  </si>
  <si>
    <t>02/01/ 2017</t>
  </si>
  <si>
    <t>JESUS DAVID UREÑA     david.urena@putumayo.gov.co                        3204788855</t>
  </si>
  <si>
    <t>CONTRATO DE PRESTACION DE SERVICIOS  DE APOYO A LA GESTION EN LA MATERIALIZACION DE LAS SOLUCIONES A LAS NECESIDADES ELEVADAS POR LAS COMUNIDADES INDIGENAS DENTRO DE LA IMPLEMENTACION DEL PLAN DE DESARROLLO  DEPARTAMENTAL "PUTUMAYO SOLIDARIO Y COMPETITIVO" EN EL MARCO DE LA CONSULTA PREVIA CON LOS PUEBLOS INDIGENAS DEL PUTUMAYO</t>
  </si>
  <si>
    <t>02/01/ 2018</t>
  </si>
  <si>
    <t>JESUS DAVID UREÑA     david.urena@putumayo.gov.co                        3204788856</t>
  </si>
  <si>
    <t>CONTRATO DE PRESTACION DE SERVICIOS CON UN PROFESIONAL DE APOYO  A LA SECRETARIA DE GOBIERNO DEPARTAMENTAL PARA  ADELANTAR LOS PROCESOS ENCAMINADOS A FACILITAR EL CUMPLIMIENTO E IMPLEMENTACION DEL PLAN DE DESARROLLO DEPARTAMENTAL " PUTUMAYO SOLIDARIO Y COMPETITIVO" EN EL MARCO DE LA CONSULTA PREVIA CON LOS PUEBLOS INDIGENAS DEL PUTUMAYO</t>
  </si>
  <si>
    <t>02/01/ 2019</t>
  </si>
  <si>
    <t>JESUS DAVID UREÑA     david.urena@putumayo.gov.co                        3204788857</t>
  </si>
  <si>
    <t>02/01/ 2020</t>
  </si>
  <si>
    <t>JESUS DAVID UREÑA     david.urena@putumayo.gov.co                        3204788858</t>
  </si>
  <si>
    <t>CONTRATO DE PRESTACION DE SERVICIOS CON UN TECNOLOGO DE APOYO  A LA SECRETARIA DE GOBIERNO DEPARTAMENTAL PARA  ADELANTAR LOS PROCESOS ENCAMINADOS A FACILITAR EL CUMPLIMIENTO E IMPLEMENTACION DEL PLAN DE DESARROLLO DEPARTAMENTAL " PUTUMAYO SOLIDARIO Y COMPETITIVO" EN EL MARCO DE LA CONSULTA PREVIA CON LOS PUEBLOS INDIGENAS DEL PUTUMAYO.</t>
  </si>
  <si>
    <t>02/01/ 2021</t>
  </si>
  <si>
    <t>JESUS DAVID UREÑA     david.urena@putumayo.gov.co                        3204788859</t>
  </si>
  <si>
    <t>02/01/ 2022</t>
  </si>
  <si>
    <t>JESUS DAVID UREÑA     david.urena@putumayo.gov.co                        3204788860</t>
  </si>
  <si>
    <t>CONTRATO DE PRESTACION DE SERVICIOS DE APOYO A LA SECRETARIA DE GOBIERNO DEPARTAMENTAL EN  LA COMISION DEPARTAMENTAL PARA LA  COORDINACION Y SEGUIMIENTO DE LOS PROCESOS ELECTORALES</t>
  </si>
  <si>
    <t>02/01/ 2023</t>
  </si>
  <si>
    <t>JESUS DAVID UREÑA     david.urena@putumayo.gov.co                        3204788861</t>
  </si>
  <si>
    <t>CONTRATO DE PRESTACION DE SERVICIOS DE APOYO A LA GESTION EN LA ADOPCION E IMPLEMENTACION DE MEDIDAS CAUTELARES URGENTES PARA LA PROTECCION  DE LOS DERECHOS FUNDAMENTALES DEL PUEBLO INDIGENA AWÁ ENMARCADOS EN EL AUTO 174 DE 2011</t>
  </si>
  <si>
    <t>Directa</t>
  </si>
  <si>
    <t>CONTRATO DE PRESTACION DE SERVICIOS DE APOYO A LA SECRETARIA DE GOBIERNO DEPARTAMENTAL EN EL SEGUIMIENTO Y SISTEMATIZACION DE LA INFORMACION DE LOS PROCESOS DE POLITICA SOCIAL Y PARTICIPACION CIUDADANA ADELANTADOS POR LA GOBERNACION DEL PUTUMAYO</t>
  </si>
  <si>
    <t>CONTRATO DE PRESTACION DE SERVIICIOS CON UN ABOGADO ESPECIALIZADO PARA APOYO Y ASESORIA EN LA SECRETARIA DE GOBIERNO DE LA GOBERNACION DEL DEPARTAMENTO DEL PUTUMAYO.</t>
  </si>
  <si>
    <t>PRESTACION DE SERVICIOS DE UN PROFESIONAL ESPECIALIZADO PARA APOYO A LA SECRETARIA DE GOBIERNO EN LA ADMINISTRACIÓN DEL FONDO TERRITRORIAL DE SEGURIDAD Y CONVIVENCIA CIUDADANA (FONSET)</t>
  </si>
  <si>
    <t>Recursos FONSET</t>
  </si>
  <si>
    <t>CONTRATO DE PRESTACION DE SERVICIOS DE APOYO A LA GESTION EN EL PROGRAMA DE ASUNTOS ETNICOS Y PARTICIPACION CIUDADANA DE LA SECRETARIA DE GOBIERNO DEPARTAMENTAL.</t>
  </si>
  <si>
    <t xml:space="preserve">CONTRATO DE PRESTACION DE SERVICIOS DE APOYO A LA GESTION EN LA SISTEMATIZACION DE LA INFORMACION Y ACOMPAÑAMIENTO DE LOS PROCESOS DE LA  SECRETARIA DE GOBIERNO DEPARTAMENTAL </t>
  </si>
  <si>
    <t>CONTRATO DE PRESTACION DE SERVICIOS DE APOYO A LA OFICINA DE DESARROLLO COMUNITARIO DE LA SECRETARIA DE GOBIERNO DE LA GOBERNACION DEL PUTUMAYO.</t>
  </si>
  <si>
    <t>CONTRATO DE PRESTACION DE SERVICIOS DE UN PROFESIONAL EN ADMINISTRACION PUBLICA PARA LA SECRETARIA DE GOBIERNO EN EL PROGRAMA DE DESARROLLO COMUNITARIO CON ENFASIS EN EL FORTALECIMIENTO DE LOS ORGANISMOS COMUNALES Y ORGANIZACIONES NO GUBERNAMENTALES EN EL DE´PARTAMENTO DEL PUTUMAYO</t>
  </si>
  <si>
    <t>APOYAR A LA OFICINA DE DESARROLLO COMUNITARIO DE LA SECRETARÍA DE GOBIERNO DEPARTAMENTAL PARA ADELANTAR LAS AUDITORIAS EXTERNAS A LOS MANEJOS DE LOS RECURSOS DEL DEPARTAMENTO POR PARTE DE LOS ORGANISMOS COMUNALES, VERIFICACIÓN Y ASESORAMIENTO EN LOS PROCESOS DE CONSTITUCIÓN DE LOS ORGANISMOS COMUNALES DE PRIMER Y SEGUNDO GRADO, ASOCIACIONES, GRUPOS DE RESCATE, CLUBES DEPORTIVOS Y DEMÁS PROCESOS DE AUTO Y RECONOCIMIENTO DE PERSONERÍA JURÍDICA</t>
  </si>
  <si>
    <t>CONTRATO DE PRESTACION DE SERVICIOS CON UN TECNOLOGO PARA APOYAR A LA OFICINA DE DESARROLLO COMUNITARIO  DE LA SECRETARIA DE GOBIERNO DEPARTAMENTAL</t>
  </si>
  <si>
    <t>CONTRATO DE PRESTACION DE SERVICIOS DE APOYO A LA GESTION PARA EL ARREGLO DE EXPEDIENTES DE ORGANISMOS COMUNALES DE PRIMER GRADO DE MUNICIPIOS DESCENTRALIZADOS DE LA OFICINA DE GOBIERNO DEL DEPARTAMENTO DEL PUTUMAYO</t>
  </si>
  <si>
    <t>CONTRATO DE PRESTACION DE SERVICIOS DE APOYO A LA GESTION COMO BACHILLER EN LA SECRETARIA DE GOBIERNO DEPARTAMENTAL. OFICINA DE DESARROLLO COMUNITARIO</t>
  </si>
  <si>
    <t xml:space="preserve">CONTRATO DE APRENDIZAJE    PARA UN TECNICO RECURSOS HUMANOS DEL SERVICIO NACIONAL APRENDIZAJE SENA </t>
  </si>
  <si>
    <t>Febrero</t>
  </si>
  <si>
    <t>CONTRATO DE APRENDIZADE</t>
  </si>
  <si>
    <t xml:space="preserve">RECURSOS PROPIOS </t>
  </si>
  <si>
    <t>CONTRATO DE PRESTACIÓN DE SERVICIOS DE UN TÉCNICO DE APOYO A LA GESTION EN LOS PROGRAMAS DE PARTICIPACION CIUDADANA Y EN LA COMISION DE SEGUIMIENTO ELECTORAL DEPARTAMENTAL EN LA SECRETARIA DE GOBIERNO DEPARTAMENTAL.</t>
  </si>
  <si>
    <t>CONTRATO DE PRESTACION DE SERVICIOS DE APOYO A LA GESTION</t>
  </si>
  <si>
    <t xml:space="preserve">CONTRATO DE PRESTACIÓN DE SERVICIOS DE UN PROFESIONAL EN ADMINISTRACIÓN DE EMPRESAS PARA LA SECRETARÍA DE GOBIERNO EN EL PROGRAMA DE DESARROLLO COMUNITARIO CON ÉNFASIS EN EL FORTALECIMIENTO  DE LOS ORGANISMOS COMUNALES DEL DEPARTAMENTO DEL PUTUMAYO </t>
  </si>
  <si>
    <t>1 año</t>
  </si>
  <si>
    <t>CONTRATO PRESTACIÓN DE SERVICIOS PROFESIONALES PARA EL APOYO A LA GESTION INSTITUCIONAL EN LA EXPEDICION DE PASAPORTES CON ZONA DE LECTURA MECANICA EN EL DEPARTAMENTO DEL PUTUMAYO.</t>
  </si>
  <si>
    <t xml:space="preserve">fortalecimiento de las organizaciones de la poblacion victima del conflicto armado en el marco de la participacion efectiva en el departamento del putumayo amazonia (interventoría) </t>
  </si>
  <si>
    <t xml:space="preserve">PRIMER SEMESTRE </t>
  </si>
  <si>
    <t xml:space="preserve">DAVID UREÑA MORENO - SECRETARIO DE GOBIERNO DEPARTAMENTAL </t>
  </si>
  <si>
    <t xml:space="preserve">CONTRATO DE PRESTACION DE SERVICIOS DE APOYO A LA GESTION CON UN TECNICO PARA LA OFICINA DE DESARROLLO COMUNITARIO DE LA SECRETARIA DE GOBIERNO DEPARTAMENTAL </t>
  </si>
  <si>
    <t>CONTRATO DE PRESTACION DE SERVICIOS PROFESIONALES COMO ADMINISTRATDOR FINANCIERO PARA PAOYAR LOS PROGRAMAS DE VICTIMAS Y DE GESTION DE RIESGO DE DESASTRES DESARROLLADOS EN LA SECRETARIA DE GOBIERNO</t>
  </si>
  <si>
    <t>APOYO A LA SECRETARIA DE GOBIERNO EN E EL PROCESO ELECTORAL DEL AÑO 2015.</t>
  </si>
  <si>
    <t>JESUS DAVID UREÑA, SECRETARIA DE GOBIERNO DEPARTAMENTAL</t>
  </si>
  <si>
    <t>CONTRATO DE PRESTACION DE SERVICIOS DE APOYO A LA GESTION EN EL PROGRAMA DE GESTION DE RIESGOS DE DESASTRES DE LA SECRETARIA DE GOBIERNO DEPARTAMENTAL</t>
  </si>
  <si>
    <t>CONTRATO DE PRESTACION DE SERVICIOS CON UN ABOGADO PARA ASESORIA Y APOYO A LOS PROCESOS DE CONTRATACION EN LA SECRETARIA DE GOBIERNO DE LA Gobernación DEL DEPARTAMENTO DEL PUTUMAYO</t>
  </si>
  <si>
    <t>CONTRATO DE PRESTACION DE SERVICIOS PROFESIONALES PARA APOYO A LA SECRETARIA DE GOBIERNO DEPARTAMENTAL EN LA SUPERVISION TECNICA, ADMINISTRATIVA Y FINANCIERA DE LOS CONTRATOS DE OBRA, ADEMAS PARA APOYAR LA FORMULACION DE PROYECTOS DE GESTION DEL RIESGO DE DESASTRES Y AL PROGRAMA DE CALAMIDAD PUBLICA</t>
  </si>
  <si>
    <t>Compraventa de equipos de investigación y equipos de informatica forense para la Policia Nacional del Departamento del Putumayo</t>
  </si>
  <si>
    <t>FONDO DE SEGURIDAD CIUDADANA</t>
  </si>
  <si>
    <t>Consultoria</t>
  </si>
  <si>
    <t xml:space="preserve">ANDRES GERARDO VERDUGO FLORES- Secretario de Gobierno Departamental Encargado                     ( Decreto 0046 de febrero 25 de 2015) </t>
  </si>
  <si>
    <t xml:space="preserve">Propios </t>
  </si>
  <si>
    <t xml:space="preserve">Fortalecer la capacidad de respuesta de la Gobernación  y de los Municipios de Mocoa, Villagarzon, Puerto Guzmán, Puerto Caicedo, Puerto Asís, San Miguel, Valle de Guamuez , Orito, Santiago, Colón, Sibunody y San Francisco en el marco de la Ley 1448 de 2011 en el Departamento de Putumayo. </t>
  </si>
  <si>
    <t xml:space="preserve">Convenio </t>
  </si>
  <si>
    <t xml:space="preserve">Consultoria </t>
  </si>
  <si>
    <t xml:space="preserve">Asistencia no alimentaria como ayuda humanitaria inmediata a la pobalción vícitma dle conflicto armado interno en los Municipios de Mocoa, Puerto Asís, Villagarzon, Puerto Guzmán, y Sibundoy, departamento de Putumayo. </t>
  </si>
  <si>
    <t xml:space="preserve">Proyecto de las Organizaciones de la Población Víctima del conflicto armado en el marco de la Participación Efectiva </t>
  </si>
  <si>
    <t xml:space="preserve">No </t>
  </si>
  <si>
    <t xml:space="preserve">Apoyo para la promoción de los Derechos Humanos y Derecho Internacional Humanitario en el Departamento de Putumayo </t>
  </si>
  <si>
    <t xml:space="preserve">Implementación de un proceso de orientación a comunidades en riesgo por la instalaciòn de MAP, MUSE y AEI. </t>
  </si>
  <si>
    <t xml:space="preserve">Apoyo para la promoción de los Derechos Humanos de la comunidad LGTBI reconociendo mi ser y mis derechos en los municipios de Puerto Caicedo y Puerto Asís </t>
  </si>
  <si>
    <t>Na</t>
  </si>
  <si>
    <t>Apoyo a la formulación de planes de salvaguarda de comunidades etnicas.</t>
  </si>
  <si>
    <t>Apoyo a las organizaciones sociales sin animo de lucro</t>
  </si>
  <si>
    <t>Convenio</t>
  </si>
  <si>
    <t xml:space="preserve">Fortalecimiento de gobierno propio para 14 pueblos indigenas del departamento del Putumayo </t>
  </si>
  <si>
    <t xml:space="preserve">propios </t>
  </si>
  <si>
    <t xml:space="preserve">Fortalecimiento de gobierno propio para las comunidades afrodescendientes del departamento del Putumayo </t>
  </si>
  <si>
    <t xml:space="preserve">Apoyo a las concertacion y protocolizacion de la consulta previa con los pueblos, autoridades y organizaciones indigenas del departamento del putumayo. </t>
  </si>
  <si>
    <t xml:space="preserve">caracterizacion de los pueblos indigenas de putumayo </t>
  </si>
  <si>
    <t>Capacitación a las comunidades étnicas del Putumayo en proceso de consulta previa .</t>
  </si>
  <si>
    <t xml:space="preserve">caracterizacion de las comunidades afrodescendientes  de putumayo </t>
  </si>
  <si>
    <t>Apoyo a la construcción de Centros regionales de atención de la población víctima del conflicto armado en el Putumayo.</t>
  </si>
  <si>
    <t xml:space="preserve">Regalias Directas </t>
  </si>
  <si>
    <t xml:space="preserve">OCAD Departamental - Fondo de Desarrollo Regional </t>
  </si>
  <si>
    <t>Apoyo del fortalecimiento delas autoridades tradicionales en comunidades del Pubelo Awá, en el departamento del Putumayo.</t>
  </si>
  <si>
    <t>Fortalecimiento en dotación, formación y protección a la organización comunitaria y comunal (Ley 743 de las juntas de accion comunal JAC), de la inspección como estrategia para mejorar la participacion ciudadana los espacios democraticos y la organizacion vereda politico administrativa.</t>
  </si>
  <si>
    <t>Resignificación de " EL EDIFICIO",  Cuartel a traves de la configuración del Museo " Trasparamilitar, actual cuartel de la policia a las huellas del placer", como parte del centro de formación y cultura ciudadana.</t>
  </si>
  <si>
    <t>Construccion de vivienda de interes social  en los municipios de Orito y Puerto Caicedo Departamento del Putumayo</t>
  </si>
  <si>
    <t xml:space="preserve">Construccion de una unidad sanitaria en CER la rivera, sede puerto rico municipio de Orito y 3 en CER la Isla sedes San Andres, las Vegas, Villa Union Municipio de Puerto Caicedo Departamento del Puutmayo </t>
  </si>
  <si>
    <t>Construcción de dos malocas para el fortalecimiento de las practicas culturales del pueblo AWA.</t>
  </si>
  <si>
    <t>Remodelacion y adecuacion Observatorio del Delito - Departamento de Policia del Putumayo.</t>
  </si>
  <si>
    <t>Marzo</t>
  </si>
  <si>
    <t>10 Meses</t>
  </si>
  <si>
    <t>Licitacion</t>
  </si>
  <si>
    <t>Fondo de Seguridad Territorial FONSET</t>
  </si>
  <si>
    <t>Compra de 100 Chalecos Balisticos para el personal Policial del  Departamento de Policia Putumayo.</t>
  </si>
  <si>
    <t>Subasta Inversa Presencial</t>
  </si>
  <si>
    <t>Parque automotor y herramienta de analisis link - licenciade IBM 12, ANALYSTS NOTEBOOK CON USER LIC +SW S&amp;S 12 MONTHHS.</t>
  </si>
  <si>
    <t>Selección Abreviada</t>
  </si>
  <si>
    <t>Obra civil dispensario médico de la brigada de selva 27</t>
  </si>
  <si>
    <t>6 Meses</t>
  </si>
  <si>
    <t>Adecuación e instalación de un sistema de seguridad perimetral para las instalaciones de la brigada de selva 27</t>
  </si>
  <si>
    <t>JESUS DAVID UREÑA     david.urena@putumayo.gov.co                        3204788862</t>
  </si>
  <si>
    <t>Mantenimiento de instalaciones de la brigada de selva 27</t>
  </si>
  <si>
    <t>JESUS DAVID UREÑA     david.urena@putumayo.gov.co                        3204788863</t>
  </si>
  <si>
    <t>Fortalecimiento en la seguridad de la navegación fluvial en el rio putumayo. I fase.</t>
  </si>
  <si>
    <t>JESUS DAVID UREÑA     david.urena@putumayo.gov.co                        3204788864</t>
  </si>
  <si>
    <t>Fortalecimiento en la seguridad fluvial, mediante un circuito cerrado de televisión, sobre el rio putumayo en el sector sur del municipio de puerto leguizamo.</t>
  </si>
  <si>
    <t>JESUS DAVID UREÑA     david.urena@putumayo.gov.co                        3204788865</t>
  </si>
  <si>
    <r>
      <t>“FORMACION DE LIDERES, COMO HERRAMIENTA TECNICA PARA CONSTRUIR FUTURO REGIONAL EN TIEMPOS DE POS CONFLICTO, PUTUMAYO, AMAZONIA.”</t>
    </r>
    <r>
      <rPr>
        <sz val="12"/>
        <color indexed="8"/>
        <rFont val="Garamond"/>
        <family val="1"/>
      </rPr>
      <t xml:space="preserve"> </t>
    </r>
  </si>
  <si>
    <t>DIRECTA-CONVENIO DE COOPERACION</t>
  </si>
  <si>
    <t>JESUS DAVID UREÑA MORENO SECRETARIO DE GOBIERNO DEPARTAMENTAL</t>
  </si>
  <si>
    <t>COMPRAVENTA DE EQUIPOS DE INVESTIGACION Y EQUIPOS DE INFORMATICA FORENSE PARA LA POLICIA NACIONAL DEL DEPARTAMENTO DEL PUTUMAYO</t>
  </si>
  <si>
    <t>FONDO DE SEGURIDAD TERRITORIAL-FONSET</t>
  </si>
  <si>
    <r>
      <t>“PREVENCIÓN DE DESASTRES MEDIANTE LA DESCOLMATACIÓN MECÁNICA DE LAS QUEBRADAS SABALO Y LA DANTA DEL CASCO URBANO, SECTORES (LAS COLINAS, JARDIN, PALMAS 2, SABALITO, LAS ROSAS)  DEL MUNICIPIO DE ORITO-DEPARTAMENTO DEL PUTUMAYO (INTERVENTORIA)”.</t>
    </r>
    <r>
      <rPr>
        <b/>
        <sz val="12"/>
        <color indexed="30"/>
        <rFont val="Garamond"/>
        <family val="1"/>
      </rPr>
      <t xml:space="preserve"> </t>
    </r>
  </si>
  <si>
    <t>PREVENCIÓN DE DESASTRES DE DESLIZAMIENTO MEDIANTE LA CONSTRUCCION DE UN MURO DE CONTENCION EN LA INSTITUCION EDUCATIVA PIO XII, MUNICIPIO DE MOCOA, DEPARTAMENTO DEL PUTUMAYO (INTERVENTORIA).</t>
  </si>
  <si>
    <t>Mejoramiento comando de policia del Municipio de Puerto Leguizamo - Primera fase.</t>
  </si>
  <si>
    <t>Fortalecimiento del Fonde de recompensas de la Policia Nacional.</t>
  </si>
  <si>
    <t>Destino a la contratacion de interventorias - Departamento de Policia nacional</t>
  </si>
  <si>
    <t>Mejoramiento de las instalaciones, creacion de una barraca de seguridad, Fuerza naval del Sur - Puerto Leguizamo</t>
  </si>
  <si>
    <t>Selección Abreviada.</t>
  </si>
  <si>
    <t>Fortalecimiento al Fondo de Recompensas - Fuerza naval del Sur.</t>
  </si>
  <si>
    <t>Fortalecimiento del Fondo de recompensas - Brigada de Selva No. 27</t>
  </si>
  <si>
    <t>Interventoria obras batallon de Santana  - Brigada de selva No. 27</t>
  </si>
  <si>
    <t>Logistica (Alimentacion,transporte y manuntencion de las tropas de la Brigada No. 27 que se encuentran en apoyo del corredor vial Puerto Vega - Teteye del Municipio de Puerto Asis.</t>
  </si>
  <si>
    <t>Contrato e Prestación de Servicios Profesionales para apoyar y asesorar a la Secretaria de Gobierno Departamental en la implementacion del plan de Desarrollo Departamental "Putumayo solidario y competitivo" en el marco de la consulta previa con los pueblos indigenas</t>
  </si>
  <si>
    <t xml:space="preserve">Secretaria De Gobierno Departamental </t>
  </si>
  <si>
    <t xml:space="preserve"> “CONTRATO DE PRESTACION DE SERVICIOS DE APOYO A LA GESTION CON UN TECNICO PARA LA OFICINA DE DESARROLLO COMUNITARIO DE  LA SECRETARIA DE GOBIERNO DEPARTAMENTAL.”</t>
  </si>
  <si>
    <t xml:space="preserve">ABRIL </t>
  </si>
  <si>
    <t>SI</t>
  </si>
  <si>
    <t xml:space="preserve">JESUS DAVID UREÑA MORENO Secretario de Gobierno  Dptal.                 Calle 8 No. 7 - 40                                 Tel. 4206017  - 4296071           </t>
  </si>
  <si>
    <t>CONTRATO DE PRESTACION DE SERVICIOS PROFESIONALES PARA APOYAR EL SEGUIEMIENTO DE LA EJECUCION DE LOS PLANES, PROGRAMAS Y AUDITORIAS EN LA OFICINA DE DESARROLLO COMUNITARIO DE LA SECRETARIA DE GOBIERNO DEPARTAMENTAL</t>
  </si>
  <si>
    <t>CONTRATO DE PRESTACION DE SERVICIOS DE APOYO A LA GESTION A LA SECRETARIA DE GOBIERNO EN LA ADMINISTRACION DEL FONTO TERRITORIAL DE SEGURIDAD Y CONVIVENCIA CIUDADANA (FONSET)</t>
  </si>
  <si>
    <t>7 MESES</t>
  </si>
  <si>
    <t>FONSET</t>
  </si>
  <si>
    <t>CONTRATO DE PRESTACION DE SERVICIOS PROFESIONALES A LA SECRETARIA DE GOBIERNO EN EL PROGRAMA DE DERECHOS HUMANOS</t>
  </si>
  <si>
    <t>APOYO PARA REALIZAR LA CONSULTA DEPARTAMENTAL CON LOS LIDERES DE LOS CONSEJOS COMUNITARIOS DE LAS COMUNIDADES AFRODESCENDIENTES EN EL MUNICIPIO DE MOCOA, DEPARTAMENTO DEL PUTUMAYO</t>
  </si>
  <si>
    <t>MANTENIMIENTO TERCER DISTRITO DE POLICIA PUERTO LEGUIZAMO DEL DEPARTAMENTO DEL PUTUMAYO</t>
  </si>
  <si>
    <t>MANTENIMIENTO TERCER DISTRITO DE POLICIA PUERTO LEGUIZAMO DEL DEPARTAMENTO DEL PUTUMAYO (INTERVENTORIA)</t>
  </si>
  <si>
    <t>ADECUACION Y REMODELACION OBSERVATORIO DEL DELITO PARA EL DEPARTAMENTO DEL PUTUMAYO</t>
  </si>
  <si>
    <t>52121508-56101508-52121509-52121505-52121701</t>
  </si>
  <si>
    <t>AUNAR ESFUERZOS ENTRE EL MINISTERIO DEL INTERIOR Y EL DEPARTAMENTO DEL PUTUMAYO PARA EL DESARROLLO DE ACCIONES EN MATERIA DE PREVENCION DE VIOLACIONES A LOS DERECHOS A LA VIDA, A LA LIBERTAD, A LA INTEGRIDAD Y A LA SEGURIDAD PERSONAL EN CUMPLIMIENTO A LA ORDEN 2 DEL AUTO 383 DE 2010 EMITIDO POR LA HONORABLE CORTE CONSTITUCIONAL EN SEGUIMIENTO A LA SENTENCIA T-025 DE 2004”.</t>
  </si>
  <si>
    <t>PROPIOS - CONVENIO</t>
  </si>
  <si>
    <t>DAVID UREÑA, SECRETARI0 DE GOBIERNO</t>
  </si>
  <si>
    <t>25100000 </t>
  </si>
  <si>
    <t>ADQUISICION DE MEDIOS LOGISTICOS PARA DESARROLLAR ACTIVIDADES DE POLICIA JUDICIAL EN EL DEPARTAMENTO DEL PUTUMAYO</t>
  </si>
  <si>
    <t>CONSTRUCCION DE CERCA ELECTRICA EN EL PERIMETRO DE LA BRIGADA DE SELVA NO. 27 MUNICIPIO DE MOCOA, DEPARTAMENTO DEL PUTUMAYO</t>
  </si>
  <si>
    <t>CONSTRUCCION DE CERCA ELECTRICA EN EL PERIMETRO DE LA BRIGADA DE SELVA NO. 27 MUNICIPIO DE MOCOA, DEPARTAMENTO DEL PUTUMAYO (INTERVENTORIA)</t>
  </si>
  <si>
    <t>MEJORAMIENTO DE OFICINAS Y DE CASINO DE LA BRIGADA DE SELVA NO.27 MUNICIPIO DE MOCOA DEPARTAMENTO DEL PUTUMAYO</t>
  </si>
  <si>
    <t>MEJORAMIENTO DE OFICINAS Y DE CASINO DE LA BRIGADA DE SELVA NO.27 MUNICIPIO DE MOCOA DEPARTAMENTO DEL PUTUMAYO (INTERVENTORIA)</t>
  </si>
  <si>
    <t>MANTENIMIENTO DE LA ESTACION DE POLICIA EL MIRADOR MUNICIPIO DE MOCOA DEPARTAMENTO DEL PUTUMAYO</t>
  </si>
  <si>
    <t>MANTENIMIENTO DE LA ESTACION DE POLICIA EL MIRADOR MUNICIPIO DE MOCOA DEPARTAMENTO DEL PUTUMAYO (INTERVENTORIA)</t>
  </si>
  <si>
    <t xml:space="preserve">ADECUACION Y AMPLIACION DE DEPOSITO DE ARMAS DECOMISADAS Y ARCHIVO </t>
  </si>
  <si>
    <t>ADECUACION Y AMPLIACION DE DEPOSITO DE ARMAS DECOMISADAS Y ARCHIVO (INTERVENTORIA)</t>
  </si>
  <si>
    <t>MANTENIMIENTO DE LA ESTACION DE POLICIA DEL CORREGIMIENTO DE PUERTO UMBRIA MUNICIPIO DE VILLAGARZON, DEPARTAMENTO DEL PUTUMAYO</t>
  </si>
  <si>
    <t>MANTENIMIENTO DE LA ESTACION DE POLICIA DEL CORREGIMIENTO DE PUERTO UMBRIA MUNICIPIO DE VILLAGARZON, DEPARTAMENTO DEL PUTUMAYO (INTERVENTORIA)</t>
  </si>
  <si>
    <t>MEJORAMIENTO DE LAS INSTALACIONES, CREACION DE UNA BARRACA DE SEGURIDAD, FUERZA NAVAL DEL SUR, PUERTO LEGUIZAMO DEPARTAMENTO DEL PUTUMAYO</t>
  </si>
  <si>
    <t>MEJORAMIENTO DE LAS INSTALACIONES, CREACION DE UNA BARRACA DE SEGURIDAD, FUERZA NAVAL DEL SUR, PUERTO LEGUIZAMO DEPARTAMENTO DEL PUTUMAYO (INTERVENTORIA)</t>
  </si>
  <si>
    <t>MANTENIMIENTO Y ADECUACION DE ALOJAMIENTO HANGAR EN EL MUNICIPIO DE VILLAGARZON PUTUMAYO, PARA EL PERSONAL DE LA REGION DE POLICIA NO.2 QUE APOYA EL MANTENIMIENTO Y RESTABLECIMIENTO DEL ORDEN PUBLICO EN EL DEPARTAMENTO</t>
  </si>
  <si>
    <t>MANTENIMIENTO Y ADECUACION DE ALOJAMIENTO HANGAR EN EL MUNICIPIO DE VILLAGARZON PUTUMAYO, PARA EL PERSONAL DE LA REGION DE POLICIA NO.2 QUE APOYA EL MANTENIMIENTO Y RESTABLECIMIENTO DEL ORDEN PUBLICO EN EL DEPARTAMENTO (INTERVENTORIA)</t>
  </si>
  <si>
    <t>FORTALECIMIENTO DE LA SEGURIDAD FLUVIAL SOBRE EL RIO PUTUMAYO POR PARTE DE LA ARMADA NACIONAL - FUERZA NAVAL DEL SUR</t>
  </si>
  <si>
    <t>FORTALECIMIENTO DE LA SEGURIDAD FLUVIAL SOBRE EL RIO PUTUMAYO, EN LA ENTRADA SUR DEL MUNICIPIO DE PUERTO LEGUIZAMO, PUTUMAYO</t>
  </si>
  <si>
    <t>PREVENCION DE DESASTRES MEDIANTE LA CONSTRUCCION DE GAVIONES SECTORES VARIOS EN LA RIVERA DE LA QUEBRADA CHINYOI CASCO URBANO MUNICIPIO DE SANTIAGO DEPARTAMENTO DEL PUTUMAYO</t>
  </si>
  <si>
    <t>POR DETERMINAR</t>
  </si>
  <si>
    <t>PREVENCION DE DESASTRES MEDIANTE LA CONSTRUCCION DE GAVIONES SECTORES VARIOS EN LA RIVERA DE LA QUEBRADA CHINYOI CASCO URBANO MUNICIPIO DE SANTIAGO DEPARTAMENTO DEL PUTUMAYO (INTERVENTORIA)</t>
  </si>
  <si>
    <t xml:space="preserve">PREVENCION DE DESASTRES MEDIANTE LA DESCOLMATACION DE LAS QUEBRADAS SINGUIYA, SAN NICOLAS Y BRAZO DEL RIO PUTUMAYO, EN EL MARCO DE LA CALAMIDAD PUBLICA EN EL MUNICIPIO DE PUERTO ASIS, DEPARTAMENTO DEL PUTUMAYO”  </t>
  </si>
  <si>
    <t>PREVENCION DE DESASTRES MEDIANTE LA DESCOLMATACION DE LAS QUEBRADAS SINGUIYA, SAN NICOLAS Y BRAZO DEL RIO PUTUMAYO, EN EL MARCO DE LA CALAMIDAD PUBLICA EN EL MUNICIPIO DE PUERTO ASIS, DEPARTAMENTO DEL PUTUMAYO”   (INTERVENTORIA)</t>
  </si>
  <si>
    <t>PREVENCION DE DESASTRES MEDIANTE LA DESCOLMATACION Y CANALIZACION DEL CAUSE DEL RIO PUTUMAYO VEREDA ALBANIA, MUNICIPIO DE VILLAGARZON, DEPARTAMENTO DEL PUTUMAYO”</t>
  </si>
  <si>
    <t>PREVENCION DE DESASTRES MEDIANTE LA DESCOLMATACION Y CANALIZACION DEL CAUSE DEL RIO PUTUMAYO VEREDA ALBANIA, MUNICIPIO DE VILLAGARZON, DEPARTAMENTO DEL PUTUMAYO (INTERVENTORIA)”</t>
  </si>
  <si>
    <t>PREVENCION DE RIESGOS Y DESASTRES MEDIANTE EL MANTENIMIENTO DE LA QUEBRADA AGUA NEGRA EN EL MARCO DE LA CALAMIDAD PUBLICA SEGÚN DECRETO No. 050 (ENERO 21 DE 2014) EN EL MUNICIPIO DE PUERTO ASIS, PUTUMAYO</t>
  </si>
  <si>
    <t>PREVENCION DE RIESGOS Y DESASTRES MEDIANTE REPOSICION DE TUBERIA EN CONCRETO DE 24" POR TUBERIA PVC DE 36" EN EL CAÑO EL PLACER DEL BARRIO AVENIDA COLOMBIA, MUNICIPIO DE MOCOA, DEPARTAMENTO DEL PUTUMAYO</t>
  </si>
  <si>
    <t>PREVENCION DE RIESGOS Y DESASTRES MEDIANTE REPOSICION DE TUBERIA EN CONCRETO DE 24" POR TUBERIA PVC DE 36" EN EL CAÑO EL PLACER DEL BARRIO AVENIDA COLOMBIA, MUNICIPIO DE MOCOA, DEPARTAMENTO DEL PUTUMAYO (INTERVENTORIA)</t>
  </si>
  <si>
    <t>PREVENCION DE LOS EFECTOS DE LA TEMPORADA INVERNAL MEDIANTE LA DESCOLMATACION DE LOS SECTORES CRITICOS DE LA QUEBRADA HIDRAULICA DE COLON DEPARTAMENTO DEL PUTUMAYO</t>
  </si>
  <si>
    <t>PREVENCION DE LOS EFECTOS DE LA TEMPORADA INVERNAL MEDIANTE LA DESCOLMATACION DE LOS SECTORES CRITICOS DE LA QUEBRADA HIDRAULICA DE COLON DEPARTAMENTO DEL PUTUMAYO (INTERVENTORIA)</t>
  </si>
  <si>
    <t>Contrato de prestacion de servicios de un profesional a la secretaria de gobierno departamental, para brindar apoyo como enlace departamental de victimas ante las diferentes organizaciones vulnerables del conflicto y entidades que hacen  parte del SNARIV</t>
  </si>
  <si>
    <t>6  MESES</t>
  </si>
  <si>
    <t>Secretaria de Gobierno</t>
  </si>
  <si>
    <t>DESARROLLO DE LA PLANEACION Y DIRECCIONAMIENTO ESTRATEGICO DE LOS PUEBLOS INDIGENAS DEL PUTUMAYO EN EL MARCO DEL PLAN DE DESARROLLO DEPARTAMENTAL “PUTUMAYO SOLIDARIO Y COMPETITIVO 2012-2015” Y LA CONSULTA PREVIA</t>
  </si>
  <si>
    <r>
      <rPr>
        <sz val="8"/>
        <rFont val="Arial"/>
        <family val="2"/>
      </rPr>
      <t>CONTRATO DE PRESTACIÓN DE SERVICIOS CON UN PROFESIONAL DE APOYO A LA SECRETARIA DE GOBIERNO PARA LA IMPLEMENTACIÓN DE SOLUCIONES A LAS NECESIDADES ELEVADAS POR LAS COMUNIDADES AFRO-PUTUMAYENSES, EN EL MARCO DE LA CONSULTA PREVIA  DEL PLAN DE DESARROLLO DEPARTAMENTAL “PUTUMAYO SOLIDARIO Y COMPETITIVO”</t>
    </r>
    <r>
      <rPr>
        <sz val="10"/>
        <rFont val="Arial"/>
        <family val="2"/>
      </rPr>
      <t>.</t>
    </r>
  </si>
  <si>
    <t>CONTRATO DE PRESTACION DE SERVICIOS CON UN PROFESIONAL DE APOYO A LA SECRETARIA DE GOBIERNO EN EL PROGRAMA DE DERECHOS HUMANOS</t>
  </si>
  <si>
    <t xml:space="preserve">PROYECTO PARA LA ATENCIÓN A VICTIMAS Y LA ERRADICACIÓN DE LA TRATA DE PERSONAS EN EL DEPARTAMENTO DE PUTUMAYO </t>
  </si>
  <si>
    <t>selección abreviada</t>
  </si>
  <si>
    <t>APOYO PARA LA PROMOCION DE LOS DERECHOS HUMANOS Y DERECHO INTERNACIONAL HUMANITARIOEN EL DEPARTAMENTO DEL PUTUMAYO</t>
  </si>
  <si>
    <t>APOYO PARA LA ACTUALIZACION DE PLANES DE PREVENCIÓN Y PROTECCION DE LOS DERECHOS HUMANOS EN EL DEPARTAMENTO DEL PUTUMAYO</t>
  </si>
  <si>
    <t>APOYO A LA FORMULACION DE UN PLAN DE CONTINGENCIA DENTRO DEL MARCO DEL AUTO 218</t>
  </si>
  <si>
    <t>APOYO AL PROCESO ELECTORAL DEL 25 DE OCTUBRE DE 2015 PARA LA ELECCION DE GOBERNADOR, ALCALDES, DIPUTADOS Y CONCEJALES EN EL DEPARTAMENTO DE PUTUMAYO</t>
  </si>
  <si>
    <r>
      <t>FORTALECIMIENTO INTEGRAL DEL ARCHIVO CENTRAL DE LA POLICIA NACIONAL, MUNICIPIO DE VILLAGARZON, DEPARTAMENTO DEL PUTUMAYO</t>
    </r>
    <r>
      <rPr>
        <sz val="11"/>
        <rFont val="Arial"/>
        <family val="2"/>
      </rPr>
      <t xml:space="preserve"> </t>
    </r>
  </si>
  <si>
    <t xml:space="preserve">MENOR CUANTIA </t>
  </si>
  <si>
    <t xml:space="preserve">FORTALECIMIENTO INTEGRAL DEL ARCHIVO CENTRAL DE LA POLICIA NACIONAL, MUNICIPIO DE VILLAGARZON, DEPARTAMENTO DEL PUTUMAYO – INTERVENTORIA </t>
  </si>
  <si>
    <r>
      <t>APOYO A LA IMPLEMENTACIÓN DE ESTRATEGIAS DIRIGIDAS A LA PREVENCIÓN Y GESTIÓN DEL RIESGO EN EL DEPARTAMENTO DEL PUTUMAYO, MEDIANTE LA RECONSTRUCCIÓN Y MEJORAMIENTO DEL SEGUNDO  DIQUE DIRECCIONAL (JARILLON) DEL RIO MOCOA</t>
    </r>
    <r>
      <rPr>
        <sz val="10.5"/>
        <color indexed="8"/>
        <rFont val="Arial"/>
        <family val="2"/>
      </rPr>
      <t>)</t>
    </r>
  </si>
  <si>
    <r>
      <t>APOYO A LA IMPLEMENTACIÓN DE ESTRATEGIAS DIRIGIDAS A LA PREVENCIÓN Y GESTIÓN DEL RIESGO EN EL DEPARTAMENTO DEL PUTUMAYO, MEDIANTE LA RECONSTRUCCIÓN Y MEJORAMIENTO DEL SEGUNDO  DIQUE DIRECCIONAL (JARILLON) DEL RIO MOCOA</t>
    </r>
    <r>
      <rPr>
        <sz val="10.5"/>
        <color indexed="8"/>
        <rFont val="Arial"/>
        <family val="2"/>
      </rPr>
      <t>) – INTERVENTORIA</t>
    </r>
  </si>
  <si>
    <t>CONSTRUCCION TERCERA FASE MURO DE CONTENCION EN CONCRETO REFORZADO EN EL SECTOR QUEBRADA EL ACHIOTE PLANTA DE BOMBEO DEL ACUEDUCTO DEL MUNICIPIO DE PUERTO CAICEDO, DEPARTAMENTO DEL PUTUMAYO</t>
  </si>
  <si>
    <t>CONSTRUCCION TERCERA FASE MURO DE CONTENCION EN CONCRETO REFORZADO EN EL SECTOR QUEBRADA EL ACHIOTE PLANTA DE BOMBEO DEL ACUEDUCTO DEL MUNICIPIO DE PUERTO CAICEDO, DEPARTAMENTO DEL PUTUMAYO – INTERVENTORIA</t>
  </si>
  <si>
    <t>PREVENCIÓN DE DESASTRES MEDIANTE LA CONSTRUCCIÓN DE MURO DE CONTENCIÓN EN GAVIÓN SOBRE LA QUEBRADA SIGUINCHICA LADO IZQUIERDO SECTOR CARRERA 8 ENTRE CALLES 4 Y 5 DEL MUNICIPIO DE COLON DEPARTAMENTO DEL PUTUMAYO</t>
  </si>
  <si>
    <t>PREVENCIÓN DE DESASTRES MEDIANTE LA CONSTRUCCIÓN DE MURO DE CONTENCIÓN EN GAVIÓN SOBRE LA QUEBRADA SIGUINCHICA LADO IZQUIERDO SECTOR CARRERA 8 ENTRE CALLES 4 Y 5 DEL MUNICIPIO DE COLON DEPARTAMENTO DEL PUTUMAYO – INTERVENTORIA</t>
  </si>
  <si>
    <t>APOYO A LA CONSOLIDACIÓN DE LOS ORGANISMOS DE GESTIÓN Y TOMA DE DECISIÓN PARA LA PLANIFICACIÓN Y DESARROLLO DE LAS COMUNIDADES AFRODESCENDIETES DEL DEPARTAMENTO DEL PUTUMAYO</t>
  </si>
  <si>
    <t xml:space="preserve">3 dias </t>
  </si>
  <si>
    <t xml:space="preserve"> contratacion directa</t>
  </si>
  <si>
    <t xml:space="preserve">      regalias</t>
  </si>
  <si>
    <t xml:space="preserve">     NO</t>
  </si>
  <si>
    <t xml:space="preserve">           Secretaria de Gobierno</t>
  </si>
  <si>
    <t xml:space="preserve">EJECUCIÓN DEL SUBRPOYECTO DENOMINADO PREVENCIÓN DE DESASTRES MEDIANTE LA DESCOLMATACION Y CONSTRUCCIÓN DEL MURO DE CONTENCIÓN EN GAVIÓN Y BOXCOULVERT QUEBRADA LA COFRADÍA CALLE 6 CR 2 Y 5 MUNICIPIO DE SAN FRANCISCO DEPARTAMENTO DEL PUTUMAYO </t>
  </si>
  <si>
    <t xml:space="preserve"> selección     abreviada</t>
  </si>
  <si>
    <t>EJECUCIÓN DEL SUBRPOYECTO DENOMINADO PREVENCIÓN DE DESASTRES MEDIANTE LA DESCOLMATACION Y CONSTRUCCIÓN DEL MURO DE CONTENCIÓN EN GAVIÓN Y BOXCOULVERT QUEBRADA LA COFRADÍA CALLE 6 CR 2 Y 5 MUNICIPIO DE SAN FRANCISCO DEPARTAMENTO DEL PUTUMAYO (INTERVENTORIA)</t>
  </si>
  <si>
    <t>selecciona abreviada</t>
  </si>
  <si>
    <t>SUBTOTAL SECRETARIA DE GOBIERNO</t>
  </si>
  <si>
    <t>OFICINA DE CONTROL INTERNO</t>
  </si>
  <si>
    <t>Contrato de Prestacion de Servicios Profesionales Especializados en la Oficina de Control Interno de Gestión de la Gobernación del Putumayo cuyo OBJETO  es: “APOYAR A LA OFICINA DE CONTROL INTERNO DE GESTION, EN LOS PROCESOS QUE VIENE ADELANTADO DE AUDITORIAS INTERNAS, SEGUIMIENTO, VERIFICACIÓN, EVALUACIÓN Y ASESORAMIENTO EN LOS PROCESOS DE PRESENTACIÓN DE INFORMES MEDIANTE EL SISTEMA INTEGRAL DE AUDITORIA – SÍA., Y LOS INFORMES DE RENDICIÓN ELECTRÓNICA DE LA CUENTA E INFORMES – SIRECI,   Y DEMÁS ENLACES CON LOS ENTES DE CONTROL”</t>
  </si>
  <si>
    <t>12  MESES</t>
  </si>
  <si>
    <t>PROPIOS -I.C.L.D</t>
  </si>
  <si>
    <t>JAVIIER VICENTE GALLON IBARRA - Jefe Oficina de Control Interno de Gestión Gobernacón del Putumayo Cra. 8 No. 7 - 40                                                                                 celular: 320-9515388   jvgallon@hotmail.com    control.interno@putumayo.gov.co</t>
  </si>
  <si>
    <t>Contrato de Prestación de Servicios Profesionales en la Oficina de Control Interno de Gestión de la Gobernación del Putumayo cuyo OBJETO  es: BRINDAR APOYO EN LOS PROCESOS DE SEGUIMIENTO A LAS AUDITORIAS INTERNAS Y DEMÁS FUNCIONES Y ROLES  ASIGNADAS POR LA OFICINA DE CONTROL INTERNO DE GESTIÓN DE LA GOBERNACIÓN DEL PUTUMAYO"</t>
  </si>
  <si>
    <t>Prestar servicio de Apoyo a la Gestión como pasante del programa de Ingeniería Industrial en la Oficina de Control Interno de Gestión de la Gobernación del Putumayo.</t>
  </si>
  <si>
    <t>9 MESES    27 DÍAS</t>
  </si>
  <si>
    <t>JAVIER VICENTE GALLON IBARRA Jefe Oficina de Control Interno de Gestión.    Cra. 8 No. 7 - 40                            Tel. 4206600    Ext-120      control.interno@putumayo.gov.co</t>
  </si>
  <si>
    <t>SUBTOTAL OFICINA DE CONTROL INTERNO</t>
  </si>
  <si>
    <t>SECRETARIA DE DESARROLLO AGROPECUARIO Y MEDIO AMBIENTE DEPARTAMENTAL</t>
  </si>
  <si>
    <t>PRESTACIÓN DE SERVICIOS DE UN ABOGADO CON ESPECIALIZACION Y EXPERIENCIA EN CONTRATACION COMO APOYO A LA SECRETARIA DE DESARROLLO AGROPECUARIO Y MEDIO AMBIENTE DEPARTAMENTAL</t>
  </si>
  <si>
    <t>Propios I.C.L.D</t>
  </si>
  <si>
    <t>N.A.</t>
  </si>
  <si>
    <t>Secretario de Desarrollo Agropecuario y Medio Ambiente: 
RICARDO MATEUS MORALES
Telf: 4206600 ext. 109
Cel: 3132104754 - 3173713711</t>
  </si>
  <si>
    <t>CONTRATO DE PRESTACIÓN DE SERVICIOS PROFESIONALES DE UN ABOGADO CON ESPECIALIZACION PARA APOYO A LA SECRETARIA DE DESARROLLO AGROPECUARIO Y MEDIO AMBIENTE DE LA GOBERNACION DEL DEPARTAMENTO DE PUTUMAYO</t>
  </si>
  <si>
    <t>Secretario de Desarrollo Agropecuario y Medio Ambiente: 
RICARDO MATEUS MORALES
Telf: 4206600 ext. 109
Cel: 3132104754 - 3173713712</t>
  </si>
  <si>
    <t>PRESTACIÓN DE SERVICIOS DE APOYO A LA GESTION DE UN TECNOLOGO EN ADMINISTRACION DE EMPRESAS AGROPECUARIAS, PARA EL DESARROLLO DE ACTIVIDADES EN LOS DIFERENTES PROCESOS ADMINISTRATIVOS Y OPERATIVOS CONTEMPLADOS CON EL AVANCE DE PROYECTOS PRODUCTIVOS, ALTERNATIVOS Y AMBIENTALES, QUE FACILITEN EL ALCANCE DE OBJETIVOS DE LA SECRETARIA DE DESARROLLO AGROPECUARIO Y MEDIO AMBIENTE DEPARTAMENTAL</t>
  </si>
  <si>
    <t>Secretario de Desarrollo Agropecuario y Medio Ambiente: 
RICARDO MATEUS MORALES
Telf: 4206600 ext. 109
Cel: 3132104754 - 3173713710</t>
  </si>
  <si>
    <t>ACOMPAÑAMIENTO DE UN TECNOLOGO EN ADMINISTRACION DE EMPRESAS AGROPECUARIAS COMO APOYO A LA GESTION A LOS PROFESIONALES DE LA SECRETARIA DE DESARROLLO AGROPECUARIO Y MEDIO AMBIENTE EN EL SEGUIMIENTO Y EVALUACION DE LOS PROCESOS DE PRODUCCION EN EL SECTOR AGROPECUARIO</t>
  </si>
  <si>
    <t>Secretario de Desarrollo Agropecuario y Medio Ambiente: 
RICARDO MATEUS MORALES
Telf: 4206600 ext. 109
Cel: 3132104754 - 3173713713</t>
  </si>
  <si>
    <t>CONTRATO PRESTACIÓN DE SERVICIOS DE UN INGENIERO AGRONOMO CON EXPERIENCIA EN MEJORAMIENTO DE PROCESOS PRODUCTIVOS EN EL SECTOR AGRICOLA  COMO APOYO A LA SECRETARIA DE DESARROLLO AGROPECUARIO Y MEDIO AMBIENTE DEPARTAMENTAL</t>
  </si>
  <si>
    <t>Secretario de Desarrollo Agropecuario y Medio Ambiente: 
RICARDO MATEUS MORALES
Telf: 4206600 ext. 109
Cel: 3132104754 - 3173713714</t>
  </si>
  <si>
    <t>CONTRATO DE PRESTACION DE SERVICIOS DE UN PROFESIONAL EN ADMINISTRACION DE NEGOCIOS INTERNACIONALES EN LAS ACCIONES DE APOYO A LA FORMULACION Y VIABILIZACION DE PROYECTOS Y AL SEGUIMIENTO DE CONTRATOS Y CONVENIOS</t>
  </si>
  <si>
    <t>Secretario de Desarrollo Agropecuario y Medio Ambiente: 
RICARDO MATEUS MORALES
Telf: 4206600 ext. 109
Cel: 3132104754 - 3173713715</t>
  </si>
  <si>
    <t>CONTRATO DE PRESTACION DE SERVICIOS DE APOYO A LA GESTION, EN LA INFORMACION, ORGANIZACIÓN Y EMISION DOCUMENTAL DE LA SECRETARIA DE DESARROLLO AGROPECUARIO Y MEDIO AMBIENTE DEPARTAMENTAL, AL ARCHIVO GENERAL DEPARTAMENTAL</t>
  </si>
  <si>
    <t>Secretario de Desarrollo Agropecuario y Medio Ambiente: 
RICARDO MATEUS MORALES
Telf: 4206600 ext. 109
Cel: 3132104754 - 3173713716</t>
  </si>
  <si>
    <t>PRESTACIÓN DE SERVICIOS PROFESIONALES DE UN INGENIERO FORESTAL, EN LAS ACCIONES DEL AREA AMBIENTAL Y FORESTAL QUE FACILITEN EL ALCANCE DE OBJETIVOS DE LA SECRETARIA DE DESARROLLO AGROPECUARIO Y MEDIO AMBIENTE DEPARTAMENTAL</t>
  </si>
  <si>
    <t>IMPLEMENTACIÓN DE UNIDADES DE PRODUCTIVAS CON GALLINAS PONEDORAS PARA FAMILIAS VULNERABLES EN  LOS MUNICIPIOS DE MOCOA, VILLAGARZÓN DEPARTAMENTO DEL PUTUMAYO.</t>
  </si>
  <si>
    <t>ASISTENCIA TÉCNICA PARA LA PRODUCCIÓN GANADERA A TRAVÉS DE TÉCNICAS SILVOPASTORILES Y OTRAS PRÁCTICAS CON ENFOQUE ECOLÓGICO EN EL MUNICIPIO DE MOCOA, DEPARTAMENTO DEL PUTUMAYO.  (Interventoría)</t>
  </si>
  <si>
    <t>IMPLEMENTACIÓN Y/O FORTALECIMIENTO DEL CULTIVO DE LA GRANADILLA EN EL VALLE DE SIBUNDOY DEPARTAMENTO DEL PUTUMAYO. (Interventoría)</t>
  </si>
  <si>
    <t>S.G.R</t>
  </si>
  <si>
    <t>MEJORAMIENTO DE LOS ESLABONES DE LA ACTIVIDAD PISCICOLA EN LOS MUNICIPIOS DE MOCOA Y VILLAGARZON EN EL DEPARTAMENTO DEL PUTUMAYO. (Interventoría)</t>
  </si>
  <si>
    <t>APOYO AL FORTALECIMIENTO DEL CULTIVO DE PIMIENTA (Piper Negrium) EN EL MUNICIPIO DE ORITO, DEPARTAMENTO DEL PUTUMAYO.</t>
  </si>
  <si>
    <t>MEJORAMIENTO DE LA CALIDAD DEL CAFÉ AMAZONICO PARA BENEFICIAR A FAMILIAS CAFETERAS EN LOS MUNICIPIOS DE MOCOA VILLAGARZON Y ORITO EN EL DEPARTAMENTO DEL PUTUMAYO.</t>
  </si>
  <si>
    <t>FORTALECIMIENTO ALIANZA PARA EL ESTABLECIMIENTO Y SOSTENIMIENTO DE PLANTACIONES DE CACAO BAJO AGROFORESTAL, EN LAS VEREDAS LA FLORIDA Y LORO OCHO, MUNICIPIO DEL VALLE DEL GUAMUEZ DEPARTAMENTO DEL PUTUMAYO.</t>
  </si>
  <si>
    <t>IMPLEMENTACIÓN DE 45 HAS DE AGUACATE COMO ESTRATEGIA DE DIVERSIFICACIÓN EN LA OFERTA DE FRUTALES Y FORTALECIMIENTO DE LAS LINEAS PRODUCTIVAS PROMISORIAS EN LOS MUNICIPIOS DE VALLE DEL GUAMEZ Y SAN MIGUEL, PUTUMAYO.</t>
  </si>
  <si>
    <t>IMPLEMENTACIÓN DE 45 HAS DE AGUACATE COMO ESTRATEGIA DE DIVERSIFICACIÓN EN LA OFERTA DE FRUTALES Y FORTALECIMIENTO DE LAS LINEAS PRODUCTIVAS PROMISORIAS EN LOS MUNICIPIOS DE VALLE DEL GUAMEZ Y SAN MIGUEL, PUTUMAYO. (Interventoría)</t>
  </si>
  <si>
    <t>APOYO AL FORTALECIMIENTO DEL CULTIVO DE PIMIENTA PARA EL CORREDOR SAN PEDRO ARIZONA, DEL MUNICIPIO DE PUERTO CAICEDO, PUTUMAYO, AMAZONÍA.</t>
  </si>
  <si>
    <t>APOYO AL FORTALECIMIENTO DEL CULTIVO DE PIMIENTA PARA EL CORREDOR SAN PEDRO ARIZONA, DEL MUNICIPIO DE PUERTO CAICEDO, PUTUMAYO, AMAZONÍA. (Interventoría)</t>
  </si>
  <si>
    <t>APOYO TECNICO, FORTALECIMIENTO DE CULTIVOS E IMPLEMENTACIÓN DE CENTRALES DE BENEFICIO PARA LOGRAR UN CACAO FINO DE AROMA MOCOA, PUTUMAYO, AMAZONÍA.</t>
  </si>
  <si>
    <t>APOYO TECNICO, FORTALECIMIENTO DE CULTIVOS E IMPLEMENTACIÓN DE CENTRALES DE BENEFICIO PARA LOGRAR UN CACAO FINO DE AROMA MOCOA, PUTUMAYO, AMAZONÍA. (Interventoría)</t>
  </si>
  <si>
    <t>FORTALECIMIENTO INTEGRAL DE LA AGROINDUSTRIA PANELERA EN EL MUNICIPIO DE MOCOA DEPARTAMENTO DEL PUTUMAYO.</t>
  </si>
  <si>
    <t>FORTALECIMIENTO INTEGRAL DE LA AGROINDUSTRIA PANELERA EN EL MUNICIPIO DE MOCOA DEPARTAMENTO DEL PUTUMAYO. (Interventoría)</t>
  </si>
  <si>
    <t>APOYO AL DESARROLLO DE PLANES DE ORDENAMIENTO Y MANEJO DEL RECURSO HIDRICO EN ECOSISTEMAS ESTRATEGICOS DEL MUNICIPIO DE PUERTO ASIS, PUTUMAYO.</t>
  </si>
  <si>
    <t>1% ICLD. CUENCAS HIDROGRAFICAS</t>
  </si>
  <si>
    <t>FORTALECIMIENTO EN CAPACITACION AMBIENTAL EN EL MANEJO DE SUELOS Y BUENAS PRACTICAS AMBIENTALES, MUNICIPIO DE COLON</t>
  </si>
  <si>
    <t xml:space="preserve">RENDIMIENTO  REGALIAS </t>
  </si>
  <si>
    <t>ASESORIA TECNICA SOBRE MEJORAMIENTO GENETICO A LAS ORGANIZACIONES DE GANADERIA DE LOS MUNICIPIOS DE PUERTO ASIS Y PUERTO LEGUIZAMO.</t>
  </si>
  <si>
    <t>DEGUELLO GANADO MAYOR</t>
  </si>
  <si>
    <t>APOYO TECNICO AL ESTATUS SANITARIO DE LA GANADERIA BOVINA EN EL MUNICIPIO DE SAN MIGUEL, DEPARTAMENTO DEL PUTUMAYO</t>
  </si>
  <si>
    <t xml:space="preserve">contrato de prestacion de servicios de apoyo  a la gestión de un ingeniero forestal para apoyo a la Secretaria de agricultura departamental </t>
  </si>
  <si>
    <t>RICARDO MATEUS MORALES, SECRETARIO DE AGRICULTURA DEPARTAMENTAL</t>
  </si>
  <si>
    <t>IMPLEMENTACION DE 75 HAS DE CACAO EN ARREGLO AGROFORESTAL COMO ESTRATEGIA PARA EL INCREMENTO DE LA OFERTA PRODUCTIVA DE ALMENDRA DE CACAOEN LA VEREDA SIBERIA, MUNICIPIO DE ORITO, PUTUMAYO.</t>
  </si>
  <si>
    <t>IMPLEMENTACION DE 75 HAS DE CACAO EN ARREGLO AGROFORESTAL COMO ESTRATEGIA PARA EL INCREMENTO DE LA OFERTA PRODUCTIVA DE ALMENDRA DE CACAOEN LA VEREDA SIBERIA, MUNICIPIO DE ORITO, PUTUMAYO. (Interventoría)</t>
  </si>
  <si>
    <t>REFORESTACION COMERCIAL DE 300 HECTAREAS EN AREAS DEFORESTADAS DE LA VEREDA MARACAIBO EN EL MUNICIPIO DE PUERTO CAICEDO DEPARTAMENTO DEL PUTUMAYO</t>
  </si>
  <si>
    <t>REFORESTACION COMERCIAL DE 300 HECTAREAS EN AREAS DEFORESTADAS DE LA VEREDA MARACAIBO EN EL MUNICIPIO DE PUERTO CAICEDO DEPARTAMENTO DEL PUTUMAYO. (Interventoría)</t>
  </si>
  <si>
    <t>IMPLEMENTACION DE 60 HECTAREAS DE LA MICROCUENCA QUEBRADA LA HONDA, COMO FUENTE DE ABASTECIMIENTO DEL ACUEDUCTO URBANO EN EL MUNICIPIO DE SAN FRANCISCO, DEPARTAMENTO DEL PUTMAYO</t>
  </si>
  <si>
    <t>IMPLEMENTACION DE 60 HECTAREAS DE LA MICROCUENCA QUEBRADA LA HONDA, COMO FUENTE DE ABASTECIMIENTO DEL ACUEDUCTO URBANO EN EL MUNICIPIO DE SAN FRANCISCO, DEPARTAMENTO DEL PUTMAYO. (Interventoría)</t>
  </si>
  <si>
    <t>IMPLEMENTACION DE ESTUFAS ECOLOGICAS Y HUERTOS DENDROENERGETICOS PARA PROTEGER LOS BOSQUES NATIVOS EN LOS MUNICIPIOS DE COLON, SAN FRANCISCO Y SIBUNDOY DEL DEPARTAMENTO DEL PUTUMAYO</t>
  </si>
  <si>
    <t>08 meses</t>
  </si>
  <si>
    <t>IMPLEMENTACION DE ESTUFAS ECOLOGICAS Y HUERTOS DENDROENERGETICOS PARA PROTEGER LOS BOSQUES NATIVOS EN LOS MUNICIPIOS DE COLON, SAN FRANCISCO Y SIBUNDOY DEL DEPARTAMENTO DEL PUTUMAYO. (Interventoría)</t>
  </si>
  <si>
    <t>MEJORAMIENTO DE LOS PARAMETROS PRODUCTIVOS Y REPRODUCTIVOS DE LA GANADERIA BOVINA EN EL MUNICIPIO DE ORITO DEPARTAMENTO DEL PUTUMAYO</t>
  </si>
  <si>
    <t>MEJORAMIENTO DE LOS PARAMETROS PRODUCTIVOS Y REPRODUCTIVOS DE LA GANADERIA BOVINA EN EL MUNICIPIO DE ORITO DEPARTAMENTO DEL PUTUMAYO. (Interventoría)</t>
  </si>
  <si>
    <t>FORTALECIMIENTO DE LAS ENTIDADES ASOCIADAS A LOS GREMIOS PRODUCTIVOS DEL SECTOR AGROPECUARIO COMO ESTRATEGIAS PARA EL INCREMENTO DE LA PRODUCTIVIDAD Y COMPETITIVIDAD EN EL DEPARTAMENTO DE PUTUMAYO</t>
  </si>
  <si>
    <t>FORTALECIMIENTO DE LAS ENTIDADES ASOCIADAS A LOS GREMIOS PRODUCTIVOS DEL SECTOR AGROPECUARIO COMO ESTRATEGIAS PARA EL INCREMENTO DE LA PRODUCTIVIDAD Y COMPETITIVIDAD EN EL DEPARTAMENTO DE PUTUMAYO. (Interventoría)</t>
  </si>
  <si>
    <t>IMPLEMENTACIÓN DE 75 HAS DE LIMÓN TAHITÍ (CITRUS LATIFOLIA) COMO ESTRATEGIA PARA LA DIVERSIFICACIÓN DE LA OFERTA DE FRUTALES CITRICOS, EN LOS MUNICIPIOS DE VALLE DEL GUAMUEZ Y SAN MIGUEL, PUTUMAYO.</t>
  </si>
  <si>
    <t>IMPLEMENTACIÓN DE 75 HAS DE LIMÓN TAHITÍ (CITRUS LATIFOLIA) COMO ESTRATEGIA PARA LA DIVERSIFICACIÓN DE LA OFERTA DE FRUTALES CITRICOS, EN LOS MUNICIPIOS DE VALLE DEL GUAMUEZ Y SAN MIGUEL, PUTUMAYO. (Interventoría)</t>
  </si>
  <si>
    <t>MEJORAMIENTO DE LOS SUELOS EN CULTIVOS DE PLATANO A TRAVÉS  DEL USO DE ALTERNATIVAS ORGANICAS EN LOS MUNICIPIOS DE PUERTO GUZMAN Y MOCOA, DEPARTAMENTO DEL PUTUMAYO.</t>
  </si>
  <si>
    <t>Margen de comercializacion</t>
  </si>
  <si>
    <t>FORTALECIMIENTO A LA PRODUCCIÓN PISCÍCOLA A PEQUEÑOS PRODUCTORES DEL MUNICIPIO DE PUERTO GUZMÁN, DEPARTAMENTO DEL PUTUMAYO.</t>
  </si>
  <si>
    <t>APOYO A LA ASISTENCIA TECNICA Y TRANSFERENCIA DE TECNOLOGIA A LOS PEQUEÑOS Y MEDIANOS PRODUCTORES DE CAFÉ DE LOS MUNICIPIOS DE MOCOA ,VILLA GARZON Y ORITO , DEPARTAMENTO DEL PUTUMAYO.</t>
  </si>
  <si>
    <t>APOYO AL PROYECTO DE TRANSFERENCIA  DE TECNOLOGIA  PARA MEJORAR LA COMPETITIVIDAD DE LOS PEQUEÑOS Y MEDIANOS PRODUCTORES DE LECHE DEL DEPARTAMENTO DEL PUTUMAYO.</t>
  </si>
  <si>
    <t>APOYO AL MEJORAMIENTO DE LA GANADERIA BOVINA A TRAVEZ  DE LA ASESORIA TECNICA , MUNICIPIO DE PUERTO GUZMAN, DEPARTAMENTO DEL PUTUMAYO.</t>
  </si>
  <si>
    <t>DEGUELLO</t>
  </si>
  <si>
    <t>FORTALECIMIENTO A LA TRUCHICULTURA EN LOS MUNICPIOS DE SAN FRANCISCO, SIBUNDOY Y COLON, DEPARTAMENTO DEL PUTUMAYO.</t>
  </si>
  <si>
    <t>APOYO A LA CARACTERIZACION PARA EL  PROCESO DE IMPLEMENTACION  DE LA  CADENAS PRODUCTIVA LACTEA PARA EL DEPARTAMENTO DEL PUTUMAYO.</t>
  </si>
  <si>
    <t>APOYO AL FORTALECIMIENTO DE LA SEGURIDAD ALIMENTARIA Y GENERACION DE INGRESOS PARA LA POBLACION INDIGENA DE LOS MUNICIPIOS DE SIBUNDOY Y COLON.</t>
  </si>
  <si>
    <t>FORTALECIMIENTO AL SISTEMA DE INFORMACION AGROPECUARIA SIAP COMO ESTRATEGIA PARA LA PLANIFICACION Y ORDENAMIENTO AGROPECUARIO DE LOS TRECE MUNICIPIOS DEL DEPARTAMENTO DEL PUTUMAYO.</t>
  </si>
  <si>
    <t>FORTALECIMIENTO A LA SEGURIDAD ALIMENTARIA MEDIANTE LA IMPLEMENTACION DE CHAGRAS TRADICIONALES EN EL CABILDO INDIGENA KAMENTSA BIYA DEL MUNICIPIO DE SIBUNDOY PUTUMAYO.</t>
  </si>
  <si>
    <t xml:space="preserve">FORTALECIMIENTO A LOS PORCICULTORES DEL MUNICIPIO DE MOCOA </t>
  </si>
  <si>
    <t>ASISTENCIA TECNICA PARA EL MEJORAMIENTO GENETICO BOVINO EN EL MUNICIPIO DE VILLAGARZON, DEPARTAMENTO DEL PUTUMAYO.</t>
  </si>
  <si>
    <t>ASISTENCIA TECNICA PARA EL FORTALECIMIENTO DE LA AVICULTURA EN EL MUNICIPIO DE ORITO, DEPARTAMENTO DEL PUTUMAYO.</t>
  </si>
  <si>
    <t>ASISTENCIA TECNICA EN EL CULTIVO DE AJI A LA ASOCIACION DE MUJERES VULNERABLES CABEZA DE FAMILIA EMPRENDEDORAS DEL MUNICIPIO DEL VALLE DEL GUAMUEZ.</t>
  </si>
  <si>
    <t>APOYO A LA SEGURIDAD ALIMENTARIA DE LA COMUNIDAD CAMPESINA AFRO DE LA INSPECCION DE PUERTO LIMON , MUNICIPIO DE MOCOA.</t>
  </si>
  <si>
    <t>APOYO PARA EL FOMENTO DE LA SEGURIDAD ALIMENTARIA EN EL CABILDO INDIGENA YANACONA YACHAY WASY DEL MUNICIPIO DE MOCOA, DEPARTAMENTO DEL PUTUMAYO.</t>
  </si>
  <si>
    <t>ESTABLECIMIENTO DE CHAGRAS PARA FORTALECER LA SEGURIDAD ALIMENTARIA DE LA COMUNIDAD DE LOS PASTO GRAN PUTUMAYO DEL MUNICIPIO DE MOCOA.</t>
  </si>
  <si>
    <t>FORTALECIMIENTO DEL ESTATUS SANITARIO SOBRE LAS ENFERMEDADES REPRODUCTIVAS Y PRODUCTIVAS A TRAVES DE VACUNACION DE LA GANADERIA BOVINA EN EL VALLE DE SIBUNDOY, DEPARTAMENTO DEL PUTUMAYO.</t>
  </si>
  <si>
    <t>FORTALECIMIENTO A GRUPOS ECOLOGICOS EN METODOLOGIAS PEDAGOGICAS EN EDUCACION AMBIENTAL, EN EL MUNICIPIO DE MOCOA DEPARTAMENTO DEL PUTUMAYO.</t>
  </si>
  <si>
    <t>FORTALECIMIENTO DE LA SEGURIDAD ALIMENTARIA DE 20 FAMILIAS DE LAS VEREDAS LA CUMBRE, SAN MIGUEL, LOS MONOS Y SAN ISIDRO DEL MUNICIPIO DE SAN FRANCISCO DEPARTAMENTO DEL PUTUMAYO</t>
  </si>
  <si>
    <t>APOYO AL FORTALECIMIENTO DE LA SEGURIDAD ALIMENTARIA A COMUNIDADES CAMPESINAS Y COLONAS VULNERABLES DE LAS VEREDAS RISARALDA Y NUEVA RISARALDA MUNICIPIO DE SAN MIGUEL DEPARTAMENTO DEL PUTUMAYO</t>
  </si>
  <si>
    <t>FORTALECIMIENTO A LA ACTIVIDAD GANADERA DEL MUNICIPIO DE PUERTO GUZMAN DEPARTAMENTO DEL PUTUMAYO</t>
  </si>
  <si>
    <t xml:space="preserve">FORTALECIMIENTO AL DESARROLLO PRODUCTIVO Y ORGANIZATIVO EN LA LINEA PRODUCTIVA DE PIMIENTA (Piper nigrum) A FAMILIAS VICTIMAS Y CAMPESINAS DEL MUNICIPIO DEL VALLE DEL GUAMUEZ, ORITO Y PUERTO CAICEDO DEL DEPARTAMENTO DEL PUTUMAYO”
 </t>
  </si>
  <si>
    <t>ASESORIA TECNICA SOBRE MEJORAMIENTO GENETICO A LAS ORGANIZACIONES DE GANADERIA DE LOS MUNICIPIOS DE PUERTO ASIS Y VILLAGARZON.</t>
  </si>
  <si>
    <t>FORTALECIMIENTO E IMPLEMENTACION DE ASISTENCIA TECNICA AGROPECUARIA EN EL DEPARTAMENTO DEL PUTUMAYO</t>
  </si>
  <si>
    <t>APOYO TECNICO AL ESTATUS SANITARIO DE LA GANADERIA BOVINA EN EL VALLE DE SIBUNDOY, DEPARTAMENTO DEL PUTUMAYO</t>
  </si>
  <si>
    <t>Estudios y diseños preliminares e identificación de una propuesta básica conceptual para el desarrollo del Centro
Refinador Putumayo –CRP– en el marco de la producción y comercialización de hidrocarburos. Dpto del Putumayo</t>
  </si>
  <si>
    <t>ASIGNACIONES DIRECTAS</t>
  </si>
  <si>
    <t>Mejoramiento de la infraestructura para la conectividad de las TIC en el valle de sibundoy</t>
  </si>
  <si>
    <t>Contrato de prestación de servicios de un profesional en administracion de Empresas  de apoyo en el sector  Cooperacion y relaciones internacionales en la secretaria de productividad y competitividad de la gobernación del departamento del putumayo.</t>
  </si>
  <si>
    <t>APOYO TECNICO PARA MEJORAMIENTO DE LA PRODUCTIVIDAD Y LA COMPETITIVIDAD DE LA GANADERIA BOVINA A TRAVES DEL JUZGAMIENTO Y SELECCIÓN EN EL MUNICIPIO DE VILLAGARZON DEPARTAMENTO DEL PUTUMAYO</t>
  </si>
  <si>
    <t>APOYO A LA PRODUCCIÓN DE CACHAMA BLANCA EN EL MUNICIPIO DE SAN MIGUEL, PUTUMAYO.</t>
  </si>
  <si>
    <t>APOYO A LA PRODUCCIÓN DE CACHAMA BLANCA EN EL MUNICIPIO DE VALLE DEL GUAMUEZ, PUTUMAYO.</t>
  </si>
  <si>
    <t>APOYO AL ESTABLECIMIENTO Y SOSTENIMIENTO DE CACAO BAJO SISTEMA AGROFORESTAL EN LA VEREDA LA CONCEPCIÓN, MUNICIPIO DE LEGUIZAMO, DEPARTAMENTO DEL PUTUMAYO.</t>
  </si>
  <si>
    <t>ALIANZA PARA LA PRODUCCION Y COMERCIALIZACION DE PIMIENTA (Piper Nigrum L.) CON PRODUCTORES DE LA ASOCIACION -ASAPIV- EN EL MUNICIPIO DE VALLE DEL GUAMUEZ, DEPARTAMENTO DEL PUTUMAYO.</t>
  </si>
  <si>
    <t>DESARROLLO DE UN DIAGNOSTICO BIOFISICO, SOCIAL, ECONOMICO Y CULTURAL Y SU DIVULGACION, COMO FASE PRELIMINAR PARA LA DECLARATORIA DE UN AREA PROTEGIDA EN EL BLOQUE SAN JUAN, DEPARTAMENTO DEL PUTUMAYO.</t>
  </si>
  <si>
    <t>IMPLEMENTACION DE HUERTAS EN BUSCA DE AUTONOMIA ALIMENTARIA Y UNA ALIMENTACION EQUILIBRADA EN LOS MUNICIPIOS DE SIBUNDOY, SAN FRANCISCO, MOCOA, VILLAGARZON Y VALLE DEL GUAMUEZ, DEPARTAMENTO DEL PUTUMAYO.</t>
  </si>
  <si>
    <t>FORTALECIMIENTO DEL SISTEMA DE INFORMACION AGROPECUARIA DEL PUTUMAYO - SIAP COMO APOYO A LA IMPLEMENTACION OPERACIÓN Y ACTUALIZACION DEL MODULO DEL SISTEMA DE INFORMACION GEOGRAFICA DEL DEPARTAMENTO DEL PUTUMAYO.</t>
  </si>
  <si>
    <t>FORTALECIMIENTO EN ASPECTOS ADMINISTRATIVOS, TECNICOS Y ECONOMICOS DE 20 ORGANIZACIONES DE ECONOMIA SOLIDARIA EN EL DEPARTAMENTO DEL PUTUMAYO.</t>
  </si>
  <si>
    <t>IDENTIFICACION Y CONSOLIDACION Y PUBLICACION DE LA INFORMACION AGRICOLA, PECUARIA Y AMBIENTAL DEL DEPARTAMENTO DEL PUTUMAYO.</t>
  </si>
  <si>
    <t>FORTALECIMIENTO MEDIANTE LA IMPLEMENTACION DE CULTIVOS AGRICOLAS Y PECUARIOS A 2 ORGANIZACIONES DE PRODUCTORES DEL MUNICIPIO DE SAN FRANCISCO DEPARTAMENTO DEL PUTUMAYO.</t>
  </si>
  <si>
    <t>APOYO AL FORTALECIMIENTO DE LA SEGURIDAD ALIMENTARIA Y GENERACION DE INGRESOS PARA 30 FAMILIAS DE POBLACION CAMPESINA DEL MUNICIPIO DE SIBUNDOY DEPARTAMENTO DEL PUTUMAYO.</t>
  </si>
  <si>
    <t>ASISTENCIA TECNICA ENFOCADA AL MANEJO DE PROBLEMAS RADICALES EN EL CULTIVO DE LULO (Solanum quitoense L) EN EL VALLE DE SIBUNDOY DEPARTAMENTO DEL PUTUMAYO.</t>
  </si>
  <si>
    <t>ASISTENCIA TECNICA PARA LA IMPLEMENTACION DE 10 HECTAREAS DE TOMATE EN EL MUNICIPIO DE PUERTO GUZMAN, DEPARTAMENTO DEL PUTUMAYO.</t>
  </si>
  <si>
    <t>IMPLEMENTACION DE 35 HAS DE AGUACATE HASS (PERSEA A.) EN ARREGLO AGROFORESTAL CON ALISO (ALNUS J.) Y CHACHAFRUTO (ERITRINA E.) EN LOS MUNCIPIOS DE COLON, SANTIAGO, SAN FRANCISCO Y SIBUNDOY, DEPARTAMENTO DEL PUTUMAYO.</t>
  </si>
  <si>
    <t>IMPLEMENTACION DE 35 HAS DE AGUACATE HASS (PERSEA A.) EN ARREGLO AGROFORESTAL CON ALISO (ALNUS J.) Y CHACHAFRUTO (ERITRINA E.) EN LOS MUNCIPIOS DE COLON, SANTIAGO, SAN FRANCISCO Y SIBUNDOY, DEPARTAMENTO DEL PUTUMAYO. (Interventoría)</t>
  </si>
  <si>
    <t>Secretario de Desarrollo Agropecuario y Medio Ambiente: 
RICARDO MATEUS MORALES
Telf: 4206600 ext. 109
Cel: 3132104754 - 3173713717</t>
  </si>
  <si>
    <t>SUBTOTAL DESARROLLO AGROPECUARIO</t>
  </si>
  <si>
    <t>SECRETARIA DE SALUD DEPARTAMENTAL</t>
  </si>
  <si>
    <t>CONTRATO DE PRESTACIÓN DE SERVICIOS PROFESIONALES COMO APOYO AL GRUPO DE ASEGURAMIENTO Y PRESTACION DE SERVICIOS, PARA LLEVAR A CABO ACTIVIDADES RELACIONADAS CON EL SANEAMIENTO DE PASIVOS Y EL PROCESO DE GLOSAS REALIZADAS A LOS PRESTADORES DE SERVICIOS DE SALUD DE LA SECRETARIA DE SALUD DE LA GOBERNACION DEL DEPARTAMENTO DEL PUTUMAYO"</t>
  </si>
  <si>
    <t>35% Iva licores monopolizados - Nacionalizados</t>
  </si>
  <si>
    <t>isleypfer@hotmail.com</t>
  </si>
  <si>
    <t>CONTRATO DE PRESTACIÓN DE SERVICIOS PROFESIONALES CON ESPECIALIZACIÓN EN ÁREAS DE LA SALUD COMO APOYO AL GRUPO DE ASEGURAMIENTO Y PRESTACIÓN DE SERVICIOS PARA LLEVAR A CABO ACTIVIDADES RELACIONADAS CON EL PROCESO DE AUDITORÍAS DE CUENTAS MÉDICAS DE LOS PRESTADORES DE SERVICIOS DE SALUD DE LA SECRETARÍA DE SALUD DE LA GOBERNANCIÓN DEL DEPARTAMENTO DEL PUTUMAYO</t>
  </si>
  <si>
    <t>ANA CRISTINA HIDALGO</t>
  </si>
  <si>
    <t>PRESTACIÓN DE SERVICIOS PROFESIONALES EN ADMINISTRACIÓN O FINANZAS COMO APOYO AL GRUPO DE ASEGURAMIENTO Y PRESTACIÓN DE SERVICIOS, PARA LLEVAR A CABO ACTIVIDADES RELACIONADAS CON LAS CUENTAS DE LOS PRESTADORES DE SALUD PARA LA ELABORACIÓN DE LOS ACTOS ADMINISTRATIVOS,  CONTROL DE EJECUCIÓN FINANCIERA Y LIQUIDACIÓN DE LOS CONTRATOS DE PRESTACIÓN DE SERVICIOS DE SALUD.</t>
  </si>
  <si>
    <t>CONTRATO DE PRESTACIÓN DE SERVICIOS PROFESIONALES DE UN CONTADOR COMO APOYO A LAS ACCIONES DE  INSPECCION Y SEGUIMIENTO EN LA INFORMACION FINANCIERA REPORTADA POR LAS ESES DEL DEPARTAMENTO DEL PUTUMAYO.</t>
  </si>
  <si>
    <t>CONTRATO DE PRESTACIÓN DE SERVICIOS PROFESIONALES DE UN CONTADOR COMO APOYO A LAS ACCIONES DE  INSPECCION Y SEGUIMIENTO EN LA INFORMACION FINANCIERA REPORTADA POR LAS ESES Y  EN LOS PROCEDIMIENTOS FINANCIEROS REALIZADOS POR LAS IPS Y COORDINADOS POR LA SECRETARIA DE SALUD DEL DEPARTAMENTO DEL PUTUMAYO.</t>
  </si>
  <si>
    <t>CONTRATO DE PRESTACIÓN DE SERVICIOS DE APOYO A LA GESTION AL GRUPO DE ASEGURAMIENTO Y PRESTACION DE SERVICIOS DE  SALUD PARA LLEVAR A CABO ACTIVIDADES RELACIONADAS CON LA INFORMACION DE LAS CUENTAS DE LOS PRESTADORES DE SERVICIOS DE SALUD RADICADAS EN LA SECRETARIA DE SALUD DEL DEPARTAMENTO DEL PUTUMAYO</t>
  </si>
  <si>
    <t>IVA CERVEZA DE PRODUCCIÓN nacional</t>
  </si>
  <si>
    <t>CONTRATO DE PRESTACIÓN DE SERVICIOS DE APOYO A LA GESTION AL GRUPO DE ASEGURAMIENTO Y PRESTACION DE SERVICIOS DE  SALUD PARA LLEVAR A CABO ACTIVIDADES DE MENSAJERIA Y TRAMITE DE PAGO DE CUENTAS DE LA SECRETARIA DE SALUD DE LA GOBERNACION DEL PUTUMAYO</t>
  </si>
  <si>
    <t>PRESTACIÓN DE SERVICIOS ESPECIALIZADOS PARA APOYAR AL GRUPO DE ASEGURAMIENTO Y PRESTACION DE SERVICIOS DE SALUD EN LA INSPECCIÓN Y VIGILANCIA EN LAS ACTIVIDADES RELACIONADAS CON LA PRESTACIÓN DE LOS SERVICIOS DE SALUD EN LAS ESES E IPS DE LOS TRECE MUNICIPIOS DEL DEPARTAMENTO DEL PUTUMAYO</t>
  </si>
  <si>
    <t>ivonnesegura1127@hotmail.com</t>
  </si>
  <si>
    <t xml:space="preserve">PRESTACIÓN  DE  SERVICIOS PROFESIONALES DE UN (1)BACTERIOLOGO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</si>
  <si>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 xml:space="preserve">PRESTACIÓN  DE  SERVICIOS PROFESIONALES DE UN (1) ARQUITECTO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</si>
  <si>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 xml:space="preserve">PRESTACIÓN  DE  SERVICIOS PROFESIONALES DE UN (1) INGENIERO BIOMEDICO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</si>
  <si>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 xml:space="preserve">PRESTACIÓN  DE  SERVICIOS PROFESIONALES DE UN (1) INGENIERO BIOMEDICO  ESPECIALIZADO EN GERENCIA DE INGENIERIA HOSPITALARIA Y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E IMPLEMENTACION DEL PROGRAMA DE TECNOVIGILANCIA Y REACTIVOVIGILANCIA EN EL DEPARTAMENTO.”  </t>
  </si>
  <si>
    <t>PRESTACIÓN DE SERVICIOS DE UN PROFESIONAL (1) EN DERECHO PARA APOYAR  LA SECRETARIA DE SALUD EN EL MANEJO DE LOS PROCESOS ADMINISTRATIVOS SANCIONATORIOS QUE SE ADELANTEN EN CONTRA DE LOS PRESTADORES DE SERVICIOS DE SALUD DEL DEPARTAMENTO DEL PUTUMAYO</t>
  </si>
  <si>
    <t>CONTRATO DE PRESTACIÓN DE SERVICIOS DE UN ABOGADO  CON ESPECIALIZACION EN DERECHO ADMINISTRATIVO PARA APOYAR  LA SECRETARIA DE SALUD EN EL MANEJO DE LOS PROCESOS ADMINISTRATIVOS SANCIONATORIOS QUE SE ADELANTEN EN CONTRA DE LOS PRESTADORES DE SERVICIOS DE SALUD DEL DEPARTAMENTO DEL PUTUMAYO</t>
  </si>
  <si>
    <t xml:space="preserve">PRESTACIÓN  DE  SERVICIOS PROFESIONALES DE UN (1) ENFERMERO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</si>
  <si>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PRESTACIÓN DE SERVICIOS DE  UN (1) TECNICO, PARA EL APOYO A LA GESTION AL GRUPO DE ASEGURAMIENTO Y PRESTACIÓN DE SERVICIOS PARA LLEVAR A CABO ACTIVIDADES RELACIONADAS CON LA ORGANIZACIÓN ARCHIVISTICA.</t>
  </si>
  <si>
    <t>PRESTACIÓN DE SERVICIOS ESPECIALIZADOS EN INTERVENCIONES PSICOSOCIALES PARA APOYAR AL AREA DE PROMOCION SOCIAL Y PARTICIPACION COMUNITARIA COMO REFERENTE DE VICTIMAS EN EL MARCO DE LA LEY 1448 DE 2011.</t>
  </si>
  <si>
    <t>ivonnesegura1127@hotmail.com
marcemartinez06@hotmail.com</t>
  </si>
  <si>
    <t>JUEGOS DE APUESTAS PERMANENTES O CHANCE</t>
  </si>
  <si>
    <t>PRESTACION DE SERVICIOS DE UN CONTADOR, PARA  APOYO AL GRUPO DE ASEGURAMIENTO Y PRESTACION DE SERVICIOS DE SALUD A LAS ACTIVIDADES DE ASISTENCIA TECNICA E  INSPECCION, VIGILANCIA Y CONTROL EN RELACION A LOS RECURSOS FINANCIEROS Y ADMINISTATIVO DE LA PRESTACION DE SERVICIOS DE SALUD, ARGUMENTADO EN LA LEY 715 DE 2001, LEY 1122 DE 2017, LEY 1438 DE 2011 Y DEMAS NORMATIVIDAD VIGENTE, EN LA SECRETARIA DE SALUD DE LA GOBERNACION DEL PUTUMAYO.”.</t>
  </si>
  <si>
    <t>RECURSOS GOBERNACION</t>
  </si>
  <si>
    <t>pormillos13@hotmail.com</t>
  </si>
  <si>
    <t>PRESTACION DE SERVICIOS DE UN PROFESIONAL DE LA SALUD PARA EL APOYO AL GRUPO DE ASEGURAMIENTO Y PRESTACION DE SERVICIOS DE SALUD, DIRIGIDO A LA INSPECCION VIGILANCIA Y CONTROL A LAS EMPRESAS PROMOTORAS  DE SALUD DEL DEPARTAMENTO DEL PUTUMAYO ( LEY 715 DEL 21 DE DICIEMBRE DEL 2001, LEY 1438 DE 2011 Y NORMATIVIDAD VIGENTE)</t>
  </si>
  <si>
    <t>PRESTACIÓN DE SERVICIOS PROFESIONALES DE UN INGENIERO DE SISTEMAS COMO APOYO AL GRUPO DE ASEGURAMIENTO Y PRESTACION DE SERVICIOS PARA LLEVAR  A CABO LA ADMINISTRACIÒN DE LAS BASES DE DATOS DE LA SECRETARIA DE SALUD DEL DEPARTAMENTO DEL PUTUMAYO</t>
  </si>
  <si>
    <t>CONSULTORIA PARA LA REALIZACION DEL PLAN DE AUDITORIA PARA MEJORAMIENTO DE LA CALIDAD (PAMEC) DE LA SECRETARIA DE SALUD DEPARTAMENTAL</t>
  </si>
  <si>
    <t>PRESTACIÓN DE SERVICIOS DE UN TECNOLOGO QUE APOYE AL AREA DE PRESTACIÓN DE SERVICIOS EN LA RECEPCIÓN, VERIFICACIÓN DE INFORMES SIGA, VALIDACIÓN DE RIPS, RELACIONADOS CON LA RED DE SERVICIOS DE SALUD INTERNA Y EXTERNA DE LA SECRETARIA DE SALUD DEL DEPARTAMENTO DEL PUTUMAYO</t>
  </si>
  <si>
    <t>LUIS EDUARDO LIÑEIRO CORONADO luiseduardo0927@gmail.com</t>
  </si>
  <si>
    <t>PRESTACIÓN DE UN TECNICO PARA SERVICIOS DE APOYO A LA GESTION AL GRUPO DE ASEGURAMIENTO Y PRESTACION DE SERVICIOS DE SALUD PARA LA RECEPCIÓN, VERIFICACIÓN Y TRANSFERENCIA DEL RIPS DE LOS PRESTADORES DE SERVICIOS DE SALUD DE LA SECRETARIA DE SALUD DEL DEPARTAMENTO DEL PUTUMAYO</t>
  </si>
  <si>
    <t>PRESTACION DE SERVICIOS PROFESIONALES DE UN INGENIERO DE SISTEMAS COMO APOYO PARA REALIZAR MANTENIMIENTO PREVENTIVO Y CORRECTIVO DE LOS EQUIPOS DE COMPUTO Y ADMINISTRACION DEL SISTEMA DE INFORMACION DE LA SECRETARIA DE SALUD DEPARTAMENTAL</t>
  </si>
  <si>
    <t>CONTRATO DE PRESTACION DE SERVICIOS PROFESIONALES DE UN ABOGADO PARA BRINDAR APOYO JURIDICO A LOS PROCESOS CONTRACTUALES Y LEGALES QUE SE ADELANTEN EN LA SECRETARIA DE SALUD DEL DEPARTAMENTO DEL PUTUMAYO</t>
  </si>
  <si>
    <t>salud@putumayo.gov.co</t>
  </si>
  <si>
    <t>PRESTACION DE  SERVICIOS  DE UN PROFESIONAL  EN DERECHO DE APOYO A LA SECRETARIA DE SALUD DE LA GOBERNACION DEL  DEPARTAMENTO PUTUMAYO</t>
  </si>
  <si>
    <t>PRESTACIÓN DE SERVICIOS DE UN PROFESIONAL (1) EN DERECHO PARA BRINDAR APOYO JURIDICO Y COTRACTUAL DE LA SECRETARIA DE SALUD DEPARTAMENTAL DE LA GOBERNACION DEL  DEPARTAMENTO PUTUMAYO</t>
  </si>
  <si>
    <t>CONTRATO DE PRESTACIÓN DE SERVICIOS PROFESIONALES PARA APOYO EN LA ACTUALIZACIÓN DE LA INFORMACIÓN DE LOS ACTOS Y DOCUMENTOS PRECONTRACTUALES, CONTRACTUALES Y POS CONTRACTUALES QUE SE DERIVEN DE LOS DIFERENTES PROCESOS DE CONTRATACIÓN ADELANTADOS EN LA SECRETARIA DE SALUD DEL DEPARTAMENTO DEL PUTUMAYO.</t>
  </si>
  <si>
    <t>CONTRATO DE PRESTACION DE SERVICIOS DE APOYO A LA GESTION COMO JUDICANTE, A FIN DE COADYUVAR A LA OFICINA JURIDICA DE LA SECRETARIA DE SALUD DE LA GOBERNACION DEL PUTUMAYO.</t>
  </si>
  <si>
    <t>PRESTACION DE SERVICIOS PROFESIONALES PARA APOYAR LAS ACCIONES OPERATIVAS QUE DEBE LLEVAR A CABO LA SECRETARIA DEPARTAMENTAL DE SALUD PARA EL CUMPLIMIENTO DE LOS LOGROS ADMINISTRATIVOS</t>
  </si>
  <si>
    <t>PRESTACION DE APOYO A LA SECRETARIA DE SALUD DEPARTAMENTAL PARA LA REALIZACION DE ACTIVIDADES DE MANTENIMIENTO DE REPARACIONES MENORES REALACIONADAS CON ALBAÑILERIA, ELECTRICIDAD, PLOMERIA, JARDINERIA Y EMBELLECIMIENTO DE LA SECRETARIA DE SALUD DEPARTAENTAL</t>
  </si>
  <si>
    <t>CONSULTORIA PARA EL DIAGNOSTICO E IMPLEMENTACION DE LA METODOLOGIA DEL PROGRAMA DE SANEAMIENTO FISCAL Y FINANCIERO Y DE GESTION INTEGRAL DEL RIESGO HOPITAL JOSE MARIA HERNANDEZ</t>
  </si>
  <si>
    <t>Febrero de 2015</t>
  </si>
  <si>
    <t>Propios Gobernacion</t>
  </si>
  <si>
    <t>PRESTACION DE SERVICIOS PARA REALIZAR CAPACITACION EN LA ELABORACION DE PLANES DE EMERGENCIA HOSPITALARIA A LAS ESE DEL DEPARTAMENTO Y REALIZAR ACOMPAÑAMIENTO EN LA REALIZACION DE SIMULACROS DE EVACUACION HOSPITALARIA.</t>
  </si>
  <si>
    <t>PRESTACION DE SERVICIOS PARA REALIZAR CAPACITACIONES AL EQUIPO DE RESPUESTA INMEDIATA DE LA SECRETARIA DE SALUD DEPARTAMENTAL  DE LA SECRETARIA DEPARTAMENTAL DE SALUD DEL PUTUMAYO</t>
  </si>
  <si>
    <t>PRESTACION DE SERVICIOS PARA REALIZAR DOTACION AL COMITÉ OPERATIVO DE EMERGENCIA TERRITORIAL EN SALUD (COE)</t>
  </si>
  <si>
    <t>PRESTACION DE SERVICIOS DE CAPACITACION A LAS ESE DEL DEPARTAMENTO Y ENTIDADES QUE PRESTEN EL SERVICIO DE MISION MEDICA SOBRE RESOLUCION 4481 POR LA CUAL SE ADOPTA EL "MANUAL DE LA MISION MEDICA Y SE ESTABLECE NORMAS RELACIONADAS CON LA SEÑALIZACION Y DIVULGACION DE SU EMBLEMA"</t>
  </si>
  <si>
    <t>PRESTACION DE SERVICIOS PARA REALIZAR CAPACITACIONES AL PERSONAL QUE LABORA EN EL CRUE EN LA PRESTACION DE SERVICIOS DE SALUD SOBRE EMERGENCIAS Y DESASTRES.</t>
  </si>
  <si>
    <t>PRESTACION DE SERVICIOS PROFESIONALES CON ESPECIALIZACIÓN EN AREAS DE LA SALUD COMO APOYO GRUPO DE ASEGURAMIENTO Y PRESTACION DE SERVICIOS DE SALUD,  PARA LLEVAR A CABO ACTIVIDADES RELACIONADAS CON LA AUDITORIA DE CUENTAS Y AUDITORIAS DE LAS SOLICITUDES DE SERVICIOS DE SALUD DE LA SECRETARIA DE SALUD DE LA GOBERNACIÓN DEL DEPARTAMENTO DEL PUTUMAYO</t>
  </si>
  <si>
    <t xml:space="preserve"> luiseduardo0927@gmail.com</t>
  </si>
  <si>
    <t>PRESTACIÓN DE SERVICIOS PROFESIONALES DE UN PROFESIONAL EN SALUD  PARA APOYO EN LAS ACCIONES DE INSPECCIÓN Y SEGUIMIENTO EN LAS IPS PUBLICAS DEL DEPARTAMENTO EN LO REFERENTE, LOS PLANES DE EMERGENCIA HOSPITALARIA  Y APOYO EN EL CENTRO REGULADOR DE URGENCIAS, EMERGENCIAS Y DESASTRES DE LA SECRETARÍA DE SALUD DEL PUTUMAYO</t>
  </si>
  <si>
    <t>PRESTACIÓN  DE  SERVICIOS PROFESIONALES DE UN (1) PSICOLOGO CON DIPLOMADO EN ESTRATEGIAS CLINICAS DE  INTERVENCION GRUPAL PARA EL APOYO A LAS ACCIONES OPERATIVAS DEL CENTRO REGULADOR DE URGENCIAS, EMERGENCIAS Y DESASTRES DE LA SECRETARIA DE SALUD DEL DEPARTAMENTO DEL PUTUMAYO.</t>
  </si>
  <si>
    <t>PRESTACIÓN  DE  SERVICIOS  DE UN (01) RADIOPERADOR  PARA EL APOYO A LAS ACCIONES OPERATIVAS DEL CENTRO REGULADOR DE URGENCIAS, EMERGENCIAS Y DESASTRES DE LA SECRETARIA DE SALUD DEL DEPARTAMENTO DEL PUTUMAYO.</t>
  </si>
  <si>
    <t>CONTRATO DE PRESTACION DE SERVICIOS DE APOYO A LA GESTION AL GRUPO DE ASEGURAMIENTO Y PRESTACION DE SERVICIOS DE SALUD, PARA DAR TRAMITE A LAS SOLICITUDES DE SERVICIOS DE SALUD DE LOS USUARIOS, RADICADAS EN LA SECRETARIA DE SALUD DE LA GOBERNACION DEL DEPARTAMENTO DEL PUTUMAYO</t>
  </si>
  <si>
    <t>PRESTACIÓN  DE  SERVICIOS  DE UNO  (1) AUXILIAR ADMINISTRATIVO PARA  EL APOYO A LAS ACCIONES OPERATIVAS DEL CENTRO REGULADOR DE URGENCIAS, EMERGENCIAS Y DESASTRES DE LA SECRETARIA DE SALUD DEL DEPARTAMENTO DEL PUTUMAYO.</t>
  </si>
  <si>
    <t>CONTRATO DE PRESTACIÓN DE SERVICIOS DE UN PROFESIONAL EN ARQUITECTURA CON ESPECIALIZACION EN PROYECTOS PARA APOYAR AL GRUPO DE ASEGURAMIENTO Y PRESTACION DE SERVICIOS EN LOS TEMAS INHERENTES A PROYECTOS DE PLAN BIENAL PRESENTADOS POR LAS IPS PUBLICAS DEL DEPARTAMENTO DEL PUTUMAYO.</t>
  </si>
  <si>
    <t>CONTRATO DE PRESTACIÓN DE SERVICIOS PROFESIONALES DE APOYO AL GRUPO DE ASEGURAMIENTO Y PRESTACIÓN DE SERVICIOS CON RELACIÓN AL SEGUIMIENTO DE LA PRESENTACIÒN Y EJECUCIÓN DE PROYECTOS DE INFRAESTRUCTURA Y DOTACIÓN HOSPITALARIA Y MANTENIMIENTO HOSPITALARIO EN LAS ESE DEL DEPARTAMENTO DEL PUTUMAYO.</t>
  </si>
  <si>
    <t>CONTRATO DE PRESTACIÓN DE SERVICIOS PROFESIONALES DE APOYO UN CONTADOR PARA REALIZAR LA DEPURACION DE LAS PARTIIDAS CONCILIATORIAS DE LAS CUENTAS MAESTRAS DE SALUD EN LA OFICINA DE TESORERIA DE LA SECRETARIA DE HACIENDA DEL DEPARTAMENTO DEL PUTUMAYO.</t>
  </si>
  <si>
    <t>jairofavianrv@hotmail.com</t>
  </si>
  <si>
    <t>78111800 - 90101501</t>
  </si>
  <si>
    <t>GASTOS DE MANUTENCION Y TRANSPORTE PARA EL PERSONAL VERIFICADOR  DEL PROYECTO "IMPLEMENTACION DEL SISTEMA OBLIGATORIO DE GARANTIA DE LA CALIDAD"</t>
  </si>
  <si>
    <t>REND. FONDO SALUD - RENTAS CEDIDAS</t>
  </si>
  <si>
    <t>REND. FONDO SALUD - INVERSION</t>
  </si>
  <si>
    <t>GASTOS DE MANUTENCION Y TRANSPORTE PARA EL PERSONAL DE ORGANIZACIÓN DE SERVICIOS DE SALUD DE LA SECRETARIA DE SALUD DEL PUTUMAYO</t>
  </si>
  <si>
    <t>GASTOS DE MANUTENCION Y TRANSPORTE PARA EL PERSONAL DEL DESPACHO DE LA SECRETARIA DE SALUD DEL PUTUMAYO</t>
  </si>
  <si>
    <t>GASTOS DE MANUTENCION Y TRANSPORTE PARA EL PERSONAL DEL AREA DE PRESTACION DE SERVICIOS DE SALUD DE LA SECRETARIA DE SALUD DEL PUTUMAYO</t>
  </si>
  <si>
    <t>GASTOS DE MANUTENCION Y TRANSPORTE PARA EL PERSONAL DEL GRUPO DE ASEGURAMIENTO Y PRESTACION DE SERVICIOS DE SALUD DE LA SECRETARIA DE SALUD DEL PUTUMAYO</t>
  </si>
  <si>
    <t>GASTOS DE MANUTENCION Y TRANSPORTE PARA EL PERSONAL DEL AREA DE ASEGURAMIENTO DE LA SECRETARIA DE SALUD DEL PUTUMAYO</t>
  </si>
  <si>
    <t>GASTOS DE MANUTENCION Y TRANSPORTE PARA EL PERSONAL DEL AREA DE PROMOCION SOCIAL Y PARTICIPACION COMUNITARIA DE LA SECRETARIA DE SALUD DEL PUTUMAYO</t>
  </si>
  <si>
    <t>marcemartinez06@hotmail.com</t>
  </si>
  <si>
    <t>Recursos Propios Gobernacion</t>
  </si>
  <si>
    <t>CONTRATO DE PRESTACION DE SERVICIOS PROFESIONALES DE APOYO A LA SECRETARIA DE SALUD DEPARTAMENTAL, EN LA SUPERVISION TECNICA, ADMINISTRATIVA Y FINANCIERA EN TODO LO RELACIONADO CON ELABORACION, ADOPCION, IMPLEMENTACION Y EJECUCION DEL PROGRAMA DE GESTION INTEGRAL DEL RIESGO DE LA ESE HOSPITAL JORGE JULIO GUZMAN, DEL MUNICIPIO DE PUERTO GUZMAN - PUTUMAYO</t>
  </si>
  <si>
    <t>Recursos Gobernacion</t>
  </si>
  <si>
    <t>CONTRATO DE PRESTACION DE SERVICIOS PROFESIONALES EN SALUD COMO APOYO AL GRUPO DE ASEGURAMIENTO Y PRESTACION DE SERVICIOS DE LA SECRETARIA DE SALUD DE LA GOBERNACION DEL DEPARTAMENTO DEL PUTUMAYO</t>
  </si>
  <si>
    <t>70% iva licores extrangeros funcionamiento</t>
  </si>
  <si>
    <t>CONTRATO DE PRESTACION DE SERVICIOS DE APOYO A LA GESTION EN LABORES DE ARCHIVO DE LAS PRIORIDADES DE SALUD PUBLICA DE LA SECRETARIA DE SALUD DEPARTAMENTAL</t>
  </si>
  <si>
    <t>CONTRATO DE PRESTACION DE SERVICIOS DE APOYO ALA GESTION COMO MENSAJERO DE LA CORRESPONDENCIA INTERNA Y EXTERNA DE LA SECRETARIA DE SALUD DEPARTAMENTAL</t>
  </si>
  <si>
    <t>CONTRATO DE PRESTACION DE SERVICIOS DE APOYO ALA GESTION EN ARCHIVO DE LA SECRETARIA DE SALUD DEPARTAMENTAL</t>
  </si>
  <si>
    <t>CONTRATO DE Prestacion de servicios COMO TECNOLOGA DE APOYO EN  la revision de cuentas de prestacion de servicios de SECRETARIA DE SALUD DEPARTAMENTAL de la gobernacion del putumayo.</t>
  </si>
  <si>
    <t>CAROLINA VILLOTA</t>
  </si>
  <si>
    <t>CONTRATO DE PRESTACION DE SERVICIOS DE UN TECNICO PARA APOYAR A LA OFICINA DE SISTEMAS DELA SECRETARIA DE SALUD DEPARTAMENTAL</t>
  </si>
  <si>
    <t>CONTRATO DE PRESTACION DE SERVICIOS EN APOYO AL AREA DE PRESTACION DE SERVICIOS DE LA SECRETARIA DE SALUD DEPARTAMENTAL</t>
  </si>
  <si>
    <t>CRISTINA HIDALGO</t>
  </si>
  <si>
    <t>CONTRATO DE PRESTACION DE SERVICIOS DE APOYO A LA GESTION EN EL AREA DE PRESTACION DE SERVICIOS EN EL PROCESO DE PASIVOS EXIGIBLES DE LA SECRETARIA DE SALUD DEPARTAMENTAL DE LA GOBERNACION DEL PUTUMAYO</t>
  </si>
  <si>
    <t>Loterias Foraneas</t>
  </si>
  <si>
    <t>CONTRATO DE PRESTACION DE SERVICIOS PROFESIONALES COMO APOYO PARA LLEVAR ACABO ACTIVIDADES ADMINISTRATIVAS DENTRO DEL GRUPO DE ASEGURAMIENTO Y PRESTACION DE SERVICIOS DE LA SECRETARIA DE SALUD DE LA GOBERNACION DEL PUTUMAYO</t>
  </si>
  <si>
    <t>PRESTACIÓN DE SERVICIOS PROFESIONALES DE UN PROFESIONAL EN SALUD  PARA APOYO EN LAS ACCIONES DE INSPECCIÓN Y SEGUIMIENTO EN LAS IPS PUBLICAS DEL DEPARTAMENTO EN LO REFERENTE A LA INFORMACIÓN DE PRODUCCION, LOS PLANES DE EMERGENCIA HOSPITALARIA  Y APOYO EN EL CENTRO REGULADOR DE URGENCIAS, EMERGENCIAS Y DESASTRES DE LA SECRETARÍA DE SALUD DEL PUTUMAYO</t>
  </si>
  <si>
    <t>DOTACION DE OFICINA Y COMUNICACIÓN PARA EL CENTRO REGULADOR DE UREGNCIAS Y EMERGENCIAS Y DESASTRES DEL DEPARTAMENTO DEL PUTUMAYO</t>
  </si>
  <si>
    <t>TRANSFENCIAS NACIONALES. RESOLUCION 071 DEL 17/01/2014</t>
  </si>
  <si>
    <t>luiseduardo0927@gmail.com</t>
  </si>
  <si>
    <t>ADQUISICION DE UNA AMBULANCIA MEDICALIZADA PARA EL CENTRO REGULADOR DE URGENCIAS DE LA SECRETARIA DE SALUD DEL DEPARTAMENTO DEL PUTUMAYO</t>
  </si>
  <si>
    <t>I.CL.D.    TRANSFERENCIAS NACIONALES</t>
  </si>
  <si>
    <t>Agto-15</t>
  </si>
  <si>
    <t>agto-15</t>
  </si>
  <si>
    <t>COMPRA DE CAMIONETA PARA TRANSPORTE DE LOS FUNCIONARIOS DEL CRUE PARA CAPACITACIONES, ASISTENCIAS TECNICAS Y AL EQUIPO DE RESPUESTA INMEDIATA DE LA SECRETARIA DE SALUD EN EVENTOS DE EMERGENCIA Y DESASTRE DEL DEPARTAMENTO.</t>
  </si>
  <si>
    <t>IVA LIC MONOPOLIO NAL-SALUD</t>
  </si>
  <si>
    <t xml:space="preserve">CONTRATACION DE PRESTACION DE SERVICIOS DE UN INGENIERO DE SISTEMAS PARA EL APOYO Y ASISTENCIA TECNICA AL PERSONAL DEL CRUE Y MANTENIMIENTO  PREVENTIVO DE  EQUIPOS. </t>
  </si>
  <si>
    <t xml:space="preserve">CONTRATACION DE PRESTACION DE SERVICIOS DE UN CONDUCTOR PARA CONDUCIR CAMIONETA DEL CENTRO REGULADOR DE URGENCIAS, EMERGENCIAS Y DESASTRES. </t>
  </si>
  <si>
    <t>CONTRATO DE PRESTACION DE SERVICIOS DE 1 PROFESIONAL  CON ESPECIALIZACION EN AREA DE LA SALUD, PARA LLEVAR ACABO LAS ACTIVIDADES DE DIRECCIONAMIENTO  DE REFERENCIA Y CONTRAREFERENCIA Y APOYO AL CRUE.</t>
  </si>
  <si>
    <t xml:space="preserve">CONTRATO DE PRESTACION DE SERVICIOS PROFESIONALES PARA APOYAR EL AREA DEL CENTRO REGULADOR DE URGENCIAS,  EMERGENCIAS Y DESASTRES  EN EL APOYO DE PLANES, PROGRAMAS Y PRUYECTOS. </t>
  </si>
  <si>
    <t>JU-16</t>
  </si>
  <si>
    <t>CONTRATO DE PRESTACION DE SERVICIOS  PARA LA REVISION MANTENIMIENTO Y REPARACIION DE EQUIPOS  DE TELECOMUNICACIONES DE CENTRO REGULADOR DE URGENCIAS, EMERGENCIAS Y DESASTRES</t>
  </si>
  <si>
    <t xml:space="preserve">CONTRATO DE PRESTACION DE SERVICIOS DE 1 PROFESIONAL  CON ESPECIALIZACION EN AREA DE LA SALUD, PARA DAR CUMPLIMIENTO A LA RESOLIUCION  1479 DEL 6 DE MAYO DEL 2015 Y RESOLUCION 5395 DEL 24 E DICIEMBRE DEL 2013. </t>
  </si>
  <si>
    <r>
      <t>“CONTRATO DE PRESTACION DE SERVICIOS DE UNA</t>
    </r>
    <r>
      <rPr>
        <sz val="12"/>
        <color indexed="8"/>
        <rFont val="Garamond"/>
        <family val="1"/>
      </rPr>
      <t xml:space="preserve"> ENFERMERA PARA LA REALIZACION DE ACTIVIDADES RELACIONADAS CON VIGILANCIA EN SALUD PUBLICA EN EL DEPARTAMENTO DEL PUTUMAYO DE LAS INFECCIONES DE TRANSMISION SEXUAL, MATERNIDAD SEGURA, MICOBACTERIAS Y DEMAS ACTIVIDADES CONTEMPLADAS EN LOS LINEAMIENTOS SIVIGILA 2015, INCLUIDOS EN EL PLAN OPERATIVO ANUAL 2015 DEL AREA DE EPIDEMIOLOGIA DE LA SECRETARIA DE SALUD DEPARTAMENTAL”</t>
    </r>
  </si>
  <si>
    <t>ESP. ANDREA PAOLA MORILLO GÓMEZ 
PE AREA DE EPIDEMIOLOGÍA</t>
  </si>
  <si>
    <r>
      <t xml:space="preserve">“CONTRATO DE PRESTACIÓN DE SERVICIOS DE UN </t>
    </r>
    <r>
      <rPr>
        <sz val="12"/>
        <color indexed="8"/>
        <rFont val="Garamond"/>
        <family val="1"/>
      </rPr>
      <t>TECNÓLOGO EN SISTEMAS O AFINES CON EXPERIENCIA EN EL MANEJO DE SIVIGILA, PARA EL APOYO EN LA OPERACIÓN DEL SISTEMA DE VIGILANCIA EN SALUD PUBLICA, A PARTIR DE LA RECOLECCIÓN, PROCESAMIENTO, TRANSFERENCIA, ACTUALIZACIÓN, VALIDACIÓN, ORGANIZACIÓN, DISPOSICIÓN Y ADMINISTRACIÓN DE LOS DATOS GENERADOS POR EL SISTEMA DE VIGILANCIA EN SALUD PUBLICA VIGENCIA 2015.</t>
    </r>
  </si>
  <si>
    <r>
      <t xml:space="preserve">“CONTRATO DE PRESTACIÓN DE SERVICIOS DE UNA </t>
    </r>
    <r>
      <rPr>
        <sz val="12"/>
        <color indexed="8"/>
        <rFont val="Garamond"/>
        <family val="1"/>
      </rPr>
      <t>ENFERMERA CON ESPECIALIZACIÓN EN EL ÁREA DE LA SALUD PARA APOYAR LA VIGILANCIA EN SALUD PÚBLICA DE LOS EVENTOS PREVENIBLES POR VACUNAS EN EL DEPARTAMENTO DEL PUTUMAYO SEGÚN LINEAMIENTOS DE SIVIGILA Y MINISTERIO DE SALUD Y PROTECCIÓN SOCIAL, INCLUIDO EN EL PLAN OPERATIVO ANUAL 2015 DEL AREA DE EPIDEMIOLOGÍA DE LA SECRETARIA DE SALUD DEPARTAMENTAL ”.</t>
    </r>
  </si>
  <si>
    <t>06 MESES</t>
  </si>
  <si>
    <r>
      <t xml:space="preserve">“CONTRATO DE PRESTACION DE SERVICIOS DE UN </t>
    </r>
    <r>
      <rPr>
        <sz val="12"/>
        <color indexed="8"/>
        <rFont val="Garamond"/>
        <family val="1"/>
      </rPr>
      <t>TÉCNICO LABORAL AUXILIAR ADMINISTRATIVO EN SALUD - APTITUD SALUD OCUPACIONAL POR COMPETENCIAS, INCLUIDO EN EL PLAN OPERATIVO ANUAL 2015 DEL ÁREA DE EPIDEMIOLOGÍA DE LA SECRETARIA DE SALUD DE LA GOBERNACIÓN DEL DEPARTAMENTO DEL PUTUMAYO”.</t>
    </r>
  </si>
  <si>
    <t>08 MESES</t>
  </si>
  <si>
    <r>
      <t xml:space="preserve">“CONTRATO DE PRESTACIÓN DE SERVICIOS PROFESIONALES DE UN </t>
    </r>
    <r>
      <rPr>
        <sz val="12"/>
        <color indexed="8"/>
        <rFont val="Garamond"/>
        <family val="1"/>
      </rPr>
      <t>MEDICO (1) CON ESPECIALIZACIÓN EN GERENCIA DE LA SALUD PÚBLICA PARA APOYAR EL DESARROLLO DE ACCIONES Y ACTIVIDADES DE VIGILANCIA EN SALUD PÚBLICA Y SISTEMA DE ESTADÍSTICAS VITALES ADEMÁS DE LAS CONTEMPLADAS EN LOS LINEAMIENTOS SIVIGILA 2015, INCLUIDO EN EL PLAN OPERATIVO ANUAL 2015 DEL ÁREA DE EPIDEMIOLOGÍA DE LA SECRETARIA DE SALUD DE LA GOBERNACIÓN DEL DEPARTAMENTO DEL PUTUMAYO”.</t>
    </r>
  </si>
  <si>
    <r>
      <t>“CONTRATO DE PRESTACIÓN DE SERVICIOS DE APOYO A LA GESTION DE U</t>
    </r>
    <r>
      <rPr>
        <sz val="12"/>
        <color indexed="8"/>
        <rFont val="Garamond"/>
        <family val="1"/>
      </rPr>
      <t>NA AUXILIAR PARA LA DIGITACIÓN DE BASES DE DATOS DEL SISTEMA DE ESTADÍSTICAS VITALES Y ESTADÍSTICAS EN EL ÁREA DE EPIDEMIOLOGÍA EN CUMPLIMIENTO Y EJECUCIÓN DEL PLAN OPERATIVO ANUAL VIGENCIA 2015 DE LA SECRETARÍA DE SALUD DE LA GOBERNACIÓN DEL DEPARTAMENTO DEL PUTUMAYO”</t>
    </r>
  </si>
  <si>
    <t>09 MESES</t>
  </si>
  <si>
    <r>
      <t xml:space="preserve">“CONTRATO DE PRESTACION DE SERVICIOS DE UN </t>
    </r>
    <r>
      <rPr>
        <sz val="12"/>
        <color indexed="8"/>
        <rFont val="Garamond"/>
        <family val="1"/>
      </rPr>
      <t>BACTERIÓLOGO PARA LA REALIZACIÓN DE ACTIVIDADES RELACIONADAS CON VIGILANCIA EN SALUD PÚBLICA EN EL DEPARTAMENTO DEL PUTUMAYO DE LAS ENFERMEDADES NO TRANSMISIBLES Y DEMAS ACTIVIDADES CONTEMPLADAS EN LOS LINEAMIENTOS DE SIVIGILA 2015, INCLUIDO EN EL PLAN OPERATIVO ANUAL 2015 DEL AREA DE EPIDEMIOLOGIA DE LA SECRETARIA DE SALUD DEPARTAMENTAL”</t>
    </r>
  </si>
  <si>
    <r>
      <t xml:space="preserve">“CONTRATO DE PRESTACIÓN DE SERVICIOS DE UN </t>
    </r>
    <r>
      <rPr>
        <sz val="12"/>
        <color indexed="8"/>
        <rFont val="Garamond"/>
        <family val="1"/>
      </rPr>
      <t>ENFERMERO (A) ESPECIALIZADA EN GERENCIA DE LA SALUD PÚBLICA PARA APOYAR EL FORTALECIMIENTO DE LA CAPACIDAD DE VIGILANCIA Y RESPUESTA EN SALUD PÚBLICA, IMPLEMENTACION DEL REGLAMENTO SANITARIO INTERNACIONAL, (RSI/2005) Y DEL ANÁLISIS DE SITUACIÓN DE SALUD CON ENFOQUE EN DETERMINANTES SOCIALES EN SALUD   Y DEMAS ACTIVIDADES CONTEMPLADAS EN LOS LINEAMIENTOS DE SIVIGILA 2015, INCLUIDO EN EL PLAN OPERATIVO ANUAL 2015 DEL AREA DE EPIDEMIOLOGIA DE LA SECRETARIA DE SALUD DEPARTAMENTAL” .</t>
    </r>
  </si>
  <si>
    <t>CONTRATO DE PRESTACION DE SERVICIOS DE UN PROFESIONAL ESPECIALIZADO EN EPIDEMIOLOGIA PARA APOYAR EL AREA DE EPIDEMIOLOGIA DE LA SECRETARIA DE SALUD DEPARTAMENTAL DE LA GOBERNACION DEL PUTUMAYO</t>
  </si>
  <si>
    <t>Junio de 2015</t>
  </si>
  <si>
    <t>SGP-CSF-SALUD-ACC. SALUD PUBLICA RB (RF)</t>
  </si>
  <si>
    <t xml:space="preserve">“CONTRATO DE PRESTACION DE SERVICIOS DE UNA ENFERMERA ESPECIALIZADA EN EPIDEMIOLOGÍA PARA LA REALIZACIÓN DE ACTIVIDADES RELACIONADAS CON VIGILANCIA EN SALUD PÚBLICA EN EL DEPARTAMENTO DEL PUTUMAYO DE LOS EVENTOS DE INTERÉS EN SALUD PÚBLICA DE ZOONOSIS, INTOXICACIONES Y VIOLENCIA CONTRA LA MUJER, INTRAFAMILIAR Y SEXUAL Y DEMAS ACTIVIDADES CONTEMPLADAS EN LOS LINEAMIENTOS DE SIVIGILA 2015, INCLUIDO EN EL PLAN OPERATIVO ANUAL 2015 DEL AREA DE EPIDEMIOLOGIA DE LA SECRETARIA DE SALUD DEPARTAMENTAL” </t>
  </si>
  <si>
    <r>
      <t xml:space="preserve">“CONTRATO DE PRESTACIÓN DE SERVICIOS DE UN </t>
    </r>
    <r>
      <rPr>
        <b/>
        <sz val="12"/>
        <color indexed="8"/>
        <rFont val="Garamond"/>
        <family val="1"/>
      </rPr>
      <t>PROFESIONAL EN SALUD</t>
    </r>
    <r>
      <rPr>
        <sz val="12"/>
        <color indexed="8"/>
        <rFont val="Garamond"/>
        <family val="1"/>
      </rPr>
      <t xml:space="preserve"> CON EXPERIENCIA EN SALUD PÚBLICA O VIGILANCIA EPIDEMIOLÓGICA DE APOYO AL FORTALECIMIENTO DE LAS ACCIONES DE VIGILANCIA EPIDEMIOLÓGICA Y DE ESTADÍSTICAS VITALES EN LOS MUNICIPIOS DE </t>
    </r>
    <r>
      <rPr>
        <b/>
        <sz val="12"/>
        <color indexed="8"/>
        <rFont val="Garamond"/>
        <family val="1"/>
      </rPr>
      <t>COLÓN Y  SANTIAGO</t>
    </r>
    <r>
      <rPr>
        <sz val="12"/>
        <color indexed="8"/>
        <rFont val="Garamond"/>
        <family val="1"/>
      </rPr>
      <t>, INCLUIDO EN EL PLAN OPERATIVO ANUAL 2015 DEL ÁREA DE EPIDEMIOLOGÍA DE LA SECRETARIA DE SALUD DE LA GOBERNACIÓN DEL DEPARTAMENTO DEL PUTUMAYO”.</t>
    </r>
  </si>
  <si>
    <r>
      <t xml:space="preserve">“CONTRATO DE PRESTACIÓN DE SERVICIOS DE UN </t>
    </r>
    <r>
      <rPr>
        <b/>
        <sz val="12"/>
        <color indexed="8"/>
        <rFont val="Garamond"/>
        <family val="1"/>
      </rPr>
      <t>PROFESIONAL EN SALUD</t>
    </r>
    <r>
      <rPr>
        <sz val="12"/>
        <color indexed="8"/>
        <rFont val="Garamond"/>
        <family val="1"/>
      </rPr>
      <t xml:space="preserve"> CON EXPERIENCIA EN SALUD PÚBLICA O VIGILANCIA EPIDEMIOLÓGICA DE APOYO AL FORTALECIMIENTO DE LAS ACCIONES DE VIGILANCIA EPIDEMIOLÓGICA Y DE ESTADÍSTICAS VITALES EN EL MUNICIPIO DE </t>
    </r>
    <r>
      <rPr>
        <b/>
        <sz val="12"/>
        <color indexed="8"/>
        <rFont val="Garamond"/>
        <family val="1"/>
      </rPr>
      <t>LEGUIZAMO</t>
    </r>
    <r>
      <rPr>
        <sz val="12"/>
        <color indexed="8"/>
        <rFont val="Garamond"/>
        <family val="1"/>
      </rPr>
      <t>, INCLUIDO EN EL PLAN OPERATIVO ANUAL 2015 DEL ÁREA DE EPIDEMIOLOGÍA DE LA SECRETARIA DE SALUD DE LA GOBERNACIÓN DEL DEPARTAMENTO DEL PUTUMAYO”.</t>
    </r>
  </si>
  <si>
    <r>
      <t xml:space="preserve">“CONTRATO DE PRESTACIÓN DE SERVICIOS DE UN </t>
    </r>
    <r>
      <rPr>
        <b/>
        <sz val="12"/>
        <color indexed="8"/>
        <rFont val="Garamond"/>
        <family val="1"/>
      </rPr>
      <t>PROFESIONAL EN SALUD</t>
    </r>
    <r>
      <rPr>
        <sz val="12"/>
        <color indexed="8"/>
        <rFont val="Garamond"/>
        <family val="1"/>
      </rPr>
      <t xml:space="preserve"> CON EXPERIENCIA EN SALUD PÚBLICA O VIGILANCIA EPIDEMIOLÓGICA DE APOYO AL FORTALECIMIENTO DE LAS ACCIONES DE VIGILANCIA EPIDEMIOLÓGICA Y DE ESTADÍSTICAS VITALES EN EL MUNICIPIO DE </t>
    </r>
    <r>
      <rPr>
        <b/>
        <sz val="12"/>
        <color indexed="8"/>
        <rFont val="Garamond"/>
        <family val="1"/>
      </rPr>
      <t>VALLE DEL GUAMUÉZ</t>
    </r>
    <r>
      <rPr>
        <sz val="12"/>
        <color indexed="8"/>
        <rFont val="Garamond"/>
        <family val="1"/>
      </rPr>
      <t xml:space="preserve"> INCLUIDO EN EL PLAN OPERATIVO ANUAL 2015 DEL ÁREA DE EPIDEMIOLOGÍA DE LA SECRETARIA DE SALUD DE LA GOBERNACIÓN DEL DEPARTAMENTO DEL PUTUMAYO”.</t>
    </r>
  </si>
  <si>
    <r>
      <t xml:space="preserve">09 MESES </t>
    </r>
    <r>
      <rPr>
        <b/>
        <sz val="11"/>
        <color indexed="10"/>
        <rFont val="Calibri"/>
        <family val="2"/>
      </rPr>
      <t/>
    </r>
  </si>
  <si>
    <r>
      <t xml:space="preserve">“CONTRATO DE PRESTACIÓN DE SERVICIOS DE UN </t>
    </r>
    <r>
      <rPr>
        <b/>
        <sz val="12"/>
        <color indexed="8"/>
        <rFont val="Garamond"/>
        <family val="1"/>
      </rPr>
      <t>PROFESIONAL EN SALUD</t>
    </r>
    <r>
      <rPr>
        <sz val="12"/>
        <color indexed="8"/>
        <rFont val="Garamond"/>
        <family val="1"/>
      </rPr>
      <t xml:space="preserve"> CON EXPERIENCIA EN SALUD PÚBLICA O VIGILANCIA EPIDEMIOLÓGICA DE APOYO AL FORTALECIMIENTO DE LAS ACCIONES DE VIGILANCIA EPIDEMIOLÓGICA Y DE ESTADÍSTICAS VITALES EN EL MUNICIPIO DE </t>
    </r>
    <r>
      <rPr>
        <b/>
        <sz val="12"/>
        <color indexed="8"/>
        <rFont val="Garamond"/>
        <family val="1"/>
      </rPr>
      <t>SAN MIGUEL</t>
    </r>
    <r>
      <rPr>
        <sz val="12"/>
        <color indexed="8"/>
        <rFont val="Garamond"/>
        <family val="1"/>
      </rPr>
      <t xml:space="preserve"> INCLUIDO EN EL PLAN OPERATIVO ANUAL 2015 DEL ÁREA DE EPIDEMIOLOGÍA DE LA SECRETARIA DE SALUD DE LA GOBERNACIÓN DEL DEPARTAMENTO DEL PUTUMAYO”.</t>
    </r>
  </si>
  <si>
    <t xml:space="preserve">10 MESES </t>
  </si>
  <si>
    <r>
      <t xml:space="preserve">“CONTRATO DE PRESTACIÓN DE SERVICIOS DE UN </t>
    </r>
    <r>
      <rPr>
        <b/>
        <sz val="12"/>
        <color indexed="8"/>
        <rFont val="Garamond"/>
        <family val="1"/>
      </rPr>
      <t>PROFESIONAL EN SALUD</t>
    </r>
    <r>
      <rPr>
        <sz val="12"/>
        <color indexed="8"/>
        <rFont val="Garamond"/>
        <family val="1"/>
      </rPr>
      <t xml:space="preserve"> CON EXPERIENCIA EN SALUD PÚBLICA O VIGILANCIA EPIDEMIOLÓGICA DE APOYO AL FORTALECIMIENTO DE LAS ACCIONES DE VIGILANCIA EPIDEMIOLÓGICA Y DE ESTADÍSTICAS VITALES EN LOS MUNICIPIOS DE </t>
    </r>
    <r>
      <rPr>
        <b/>
        <sz val="12"/>
        <color indexed="8"/>
        <rFont val="Garamond"/>
        <family val="1"/>
      </rPr>
      <t>SIBUNDOY Y SAN FRANCISCO</t>
    </r>
    <r>
      <rPr>
        <sz val="12"/>
        <color indexed="8"/>
        <rFont val="Garamond"/>
        <family val="1"/>
      </rPr>
      <t xml:space="preserve"> INCLUIDO EN EL PLAN OPERATIVO ANUAL 2015 DEL ÁREA DE EPIDEMIOLOGÍA DE LA SECRETARIA DE SALUD DE LA GOBERNACIÓN DEL DEPARTAMENTO DEL PUTUMAYO”.</t>
    </r>
  </si>
  <si>
    <t>Contrato de prestación de servicios profesionales en salud para  el apoyo en la asistencia técnica e inspección y vigilancia    en la  gestión de la salud pública y el plan de intervenciones colectivas en los municipios del departamento del Putumayo.</t>
  </si>
  <si>
    <t>junio de 2015</t>
  </si>
  <si>
    <t>SISTEMA GENRAL DE PARTICIPACIONES</t>
  </si>
  <si>
    <t>KAROL SUAREZ  BUCHELI</t>
  </si>
  <si>
    <t>Contratación de un bacteriologo( a) , con experiencia en estrategia PASE A LA EQUIDAD EN SALUD  para apoyo a la formulación del Plan Decenal de Salud Pública del Departamento y del muncipio de Puerto Asís.</t>
  </si>
  <si>
    <t>Marzo de 2015</t>
  </si>
  <si>
    <t>Contratación de un profesional de salud con experiencia en salud pública para apoyar el seguimiento del  plan  de salud pública de la Secretaria de Salud Departamental</t>
  </si>
  <si>
    <t>Contratación de 1 Tecnologo de Regencia en Farmacia para apoyo al manejo del Fondo Rotatorio de Estupefacientes Seccional y la ejecución del programa de Medicamentos.</t>
  </si>
  <si>
    <t xml:space="preserve">Contratación de 1 Tecnólogo de Regencia en Farmacia para apoyo a IVC de establecimientos minoristas que manejan y expenden medicamentos. </t>
  </si>
  <si>
    <t>Contratacion de un Profesional Quimico Farmaceutico para el fortalecimiento de de las acciones de inspección, vigilancia de los medicamentos en los trece municipios del Departamento</t>
  </si>
  <si>
    <t>SISTEMA GENRAL DE PARTICIPACIONES, FONDO ROTATORIO DE ESTUPEFACIENTES</t>
  </si>
  <si>
    <t>Contratacion de un Profesional Quimico Farmaceutico para elapopyo al Fondo Rotatorio de Estupefacientes de la Secretaria de Salud Departamental</t>
  </si>
  <si>
    <t xml:space="preserve">contratacion de un profesional   especializado, con experiencia en procesos sancionatorios para realizar capacitación y documentación de los procesos sancionatorios en salud ambiental y medicamentos de la Secretaria de Salud Departamental </t>
  </si>
  <si>
    <t>Julio de 2015</t>
  </si>
  <si>
    <t>Contrato de prestación de servicios de apoyo a la gestión de un técnico en sistemas  para apoyar los procesos de consolidación  de las acciones de promoción y prevecnión atraves de la recepción, digitación, procesamiento de los informes mensuales de las actividades de protección especifica y detección temprana y enfermedades de interes en salud pública relaizada por las IPS públicas en cumplimiento y ejecución del plan operativo anual 2015 de la secretaria de salud departamental.</t>
  </si>
  <si>
    <t xml:space="preserve">
RECURSOS DE BALANCE</t>
  </si>
  <si>
    <t>Contrato de Prestación de Servicios Profesionales para apoyar el área de Salud Pública en las gestiones y trámites  inherentes al control y avance de la ejecución del POA 2015 y apoyar en la formulación de proyectos de Salud Pública de la Secretaria de Salud Departamental</t>
  </si>
  <si>
    <t xml:space="preserve">Contrato de prestacion de servicios de un Profesional en comunicación social para el fortalecimiento de la estrategia IEC de la secrataria de Salud Departamental </t>
  </si>
  <si>
    <t>Abril de 2015</t>
  </si>
  <si>
    <t>Contratacion de un profesional en enfermeria para apoyar el seguimiento de cumplimiento de actividades de proteccion especifica y detección temprana  de las Empresas Sociales del  Estado  del departamento</t>
  </si>
  <si>
    <t>Octubre de 2015</t>
  </si>
  <si>
    <t xml:space="preserve">Contratación de suministro de servicios de difusión y divulgación de información en medios radiales y perifoneo en virtud de la implementación de la  estrategia de información,educación y comunicación  de la Secretaria de Salud Departamental </t>
  </si>
  <si>
    <t xml:space="preserve">Contrato para la addqusición de medicamentos de control especial para el Fondo Rotatorio de Estupefacientes </t>
  </si>
  <si>
    <t>FONDO ROTATORIO DE ESTUPEFACIENTES</t>
  </si>
  <si>
    <t>Contratar el suministro de servicios de transporte de vacunas,equipos,insumos,insecticida,muestras biologicas,muestras de agua,y alimentos a nivel nacional y departamental para la operatividad de las acciones de salud pública de  la secretaria de salud departamental</t>
  </si>
  <si>
    <t>Suministro mensajeria y transporte consistente en envio de documentos y mercancia desde la Secretaria de Salud de Putumayo a las diferentes  entidades y destinos del orden nacional departamental y municipal</t>
  </si>
  <si>
    <t>Contrato de suministro de   servicios logisticos para el desarrollo de los eventos de las prioridades en salud publica y de enfermedades transmitidas  por vectores en el departamento del putumayo</t>
  </si>
  <si>
    <t xml:space="preserve">Suministro  de fotocopias empastados  anillados y laminados y otros para las prioirdades de salud pública  de la Secretaria de  salud Departamental </t>
  </si>
  <si>
    <t>Contrato de prestación de servicios de un  técnico auxiliar de apoyo a la gestión para la  promoción social y participación comunitaria en eventos de interes en salud pública.</t>
  </si>
  <si>
    <t>Contrato de compraventa de elementos de protección e identificación con emblematización de Misión Médica para el Grupo de Salud Pública de la Secretaria de Salud Deprtamental.</t>
  </si>
  <si>
    <t xml:space="preserve">SISTEMA GENRAL DE PARTICIPACIONES
</t>
  </si>
  <si>
    <t>RECURSOS DE BALANCE</t>
  </si>
  <si>
    <t>Contratación de un profesional de la salud, con experiencia en estrategia PASE A LA EQUIDAD EN SALUD para la asistencia técnica alos municipios de Santiago, Colon, Sibundoy, San Francisco, Mocoa, Valle del Guamuez en la formulación del Plan Decenal de Salud Pública</t>
  </si>
  <si>
    <t>Contratación de un profesional de la salud, con experiencia en estrategia PASE A LA EQUIDAD EN SALUD para la asistencia técnica alos municipios de Villagarzón, Puerto Caicedo, Orito, San Miguel, Puerto Guzman, Leguizamo en la formulación del Plan Decenal de Salud Pública</t>
  </si>
  <si>
    <t>Contrato de prestación de servicios profesionales de un contador especialista en el área de la salud para apoyo en  el  fortalecimiento de las acciones de inspección vigilancia del plan de intervenciones colectivas de los 13 municipios del departamento</t>
  </si>
  <si>
    <t>KAROL SUAREZ</t>
  </si>
  <si>
    <t>Contrato de prestación de servicios para realizar capacitación en Atención Primaria en Salud,  dirigida a Secretaria de salud municipales, Empresas Sociales del Estado, Empresas Administradoras de planes de beneficio del departamento del Putumayo.</t>
  </si>
  <si>
    <t>JULIO DE 2015</t>
  </si>
  <si>
    <t xml:space="preserve">RECURSOS DE BALANCE </t>
  </si>
  <si>
    <t>Suministro de servicios de produccion y difusion de videos en virtud de la implementacion de la estrategia de informacion educacion y comunicación de la secretaria de salud dptal</t>
  </si>
  <si>
    <t>JUNIO DE2015</t>
  </si>
  <si>
    <t>“PRESTACION DE SERVICIOS DE SALUD PARA LA POBLACION POBRE NO AFILIADA PPNA EN ACTIVIDADES Y PROCEDIMIENTOS E INTERVENCIONES DE BAJA COMPLEJIDAD RESIDENTES EN EL MUNICIPIO DE MOCOA”.</t>
  </si>
  <si>
    <t>SGP CSF</t>
  </si>
  <si>
    <t>isleypfer@hotmail.com
ancrihiza@hotmail.com</t>
  </si>
  <si>
    <t>SGP SSF</t>
  </si>
  <si>
    <t>“PRESTACION DE SERVICIOS DE SALUD PARA LA POBLACION POBRE NO AFILIADA PPNA EN ACTIVIDADES Y PROCEDIMIENTOS E INTERVENCIONES DE BAJA COMPLEJIDAD RESIDENTES EN EL MUNICIPIO DE VILLAGARZON”.</t>
  </si>
  <si>
    <t>“PRESTACION DE SERVICIOS DE SALUD PARA LA POBLACION POBRE NO AFILIADA PPNA EN ACTIVIDADES Y PROCEDIMIENTOS E INTERVENCIONES DE BAJA COMPLEJIDAD RESIDENTES EN EL MUNICIPIO DE PUERTO GUZMAN”.</t>
  </si>
  <si>
    <t>“PRESTACION DE SERVICIOS DE SALUD PARA LA POBLACION POBRE NO AFILIADA PPNA EN ACTIVIDADES Y PROCEDIMIENTOS E INTERVENCIONES DE BAJA COMPLEJIDAD RESIDENTES EN EL MUNICIPIO DE PUERTO CAICEDO”.</t>
  </si>
  <si>
    <t xml:space="preserve">“PRESTACION DE SERVICIOS DE SALUD PARA LA POBLACION POBRE NO AFILIADA PPNA EN ACTIVIDADES Y PROCEDIMIENTOS E INTERVENCIONES DE BAJA COMPLEJIDAD RESIDENTES EN EL MUNICIPIO DE PUERTO ASIS </t>
  </si>
  <si>
    <t>“PRESTACION DE SERVICIOS DE SALUD PARA LA POBLACION POBRE NO AFILIADA PPNA EN ACTIVIDADES Y PROCEDIMIENTOS E INTERVENCIONES DE BAJA COMPLEJIDAD RESIDENTES EN EL MUNICIPIO DE ORITO”.</t>
  </si>
  <si>
    <t>“PRESTACION DE SERVICIOS DE SALUD PARA LA POBLACION POBRE NO AFILIADA PPNA EN ACTIVIDADES Y PROCEDIMIENTOS E INTERVENCIONES DE BAJA COMPLEJIDAD RESIDENTES EN EL MUNICIPIO DE VALLE DEL GUAMUEZ”.</t>
  </si>
  <si>
    <t>“PRESTACION DE SERVICIOS DE SALUD PARA LA POBLACION POBRE NO AFILIADA PPNA EN ACTIVIDADES Y PROCEDIMIENTOS E INTERVENCIONES DE BAJA COMPLEJIDAD RESIDENTES EN EL MUNICIPIO DE SAN MIGUEL”.</t>
  </si>
  <si>
    <t>“PRESTACION DE SERVICIOS DE SALUD PARA LA POBLACION POBRE NO AFILIADA PPNA EN ACTIVIDADES Y PROCEDIMIENTOS E INTERVENCIONES DE BAJA COMPLEJIDAD RESIDENTES EN EL MUNICIPIO DE PUERTO LEGUIZAMO”.</t>
  </si>
  <si>
    <t>“PRESTACION DE SERVICIOS DE SALUD PARA LA POBLACION POBRE NO AFILIADA PPNA EN ACTIVIDADES Y PROCEDIMIENTOS E INTERVENCIONES DE BAJA COMPLEJIDAD RESIDENTES EN EL MUNICIPIO DE COLON, SIBUNDOY, SANFRANCISCO Y SANTIAGO”.</t>
  </si>
  <si>
    <t>PRESTACION DE SERVICIOS DE SALUD PARA LA POBLACION POBRE NO AFILIADA PPNA EN ACTIVIDADES Y PROCEDIMIENTOS E INTERVENCIONES DE MEDIANA COMPLEJIDAD RESIDENTES EN EL MUNICIPIO DE MOCOA</t>
  </si>
  <si>
    <t>PRESTACION DE SERVICIOS DE SALUD PARA LA POBLACION POBRE AFILIADA AL REGIMEN SUBSIDIADO EN SERVICIOS Y TECNOLOGIAS NO POS DE MEDIANA COMPLEJIDAD RESIDENTES EN EL MUNICIPIO DE MOCOA</t>
  </si>
  <si>
    <t>PRESTACION DE SERVICIOS DE SALUD PARA LA POBLACION POBRE NO AFILIADA PPNA EN ACTIVIDADES Y PROCEDIMIENTOS E INTERVENCIONES DE MEDIANA COMPLEJIDAD RESIDENTES EN EL MUNICIPIO DE PUERTO ASIS</t>
  </si>
  <si>
    <t>PRESTACION DE SERVICIOS DE SALUD PARA LA POBLACION POBRE AFILIADA AL REGIMEN SUBSIDIADO EN SERVICIOS Y TECNOLOGIAS NO POS DE MEDIANA COMPLEJIDAD RESIDENTES EN EL MUNICIPIO DE PUERTO ASIS</t>
  </si>
  <si>
    <t>PRESTACION DE SERVICIOS DE SALUD PARA LA POBLACION POBRE NO AFILIADA PPNA EN ACTIVIDADES Y PROCEDIMIENTOS E INTERVENCIONES DE MEDIANA COMPLEJIDAD RESIDENTES EN LOS MUNICIPIOS DE COLON, SANTIAGO, SIBUNDOY Y SAN FRANCISCO</t>
  </si>
  <si>
    <t>PRESTACION DE SERVICIOS DE SALUD PARA LA POBLACION POBRE AFILIADA AL REGIMEN SUBSIDIADO EN SERVICIOS DE SALUD MENTAL   RESIDENTES EN EL DEPARTAMENTO DEL PUTUMAYO</t>
  </si>
  <si>
    <r>
      <t xml:space="preserve"> </t>
    </r>
    <r>
      <rPr>
        <sz val="12"/>
        <color indexed="8"/>
        <rFont val="Garamond"/>
        <family val="1"/>
      </rPr>
      <t>“PRESTACIÓN DE SERVICIOS DE SALUD PARA LA ATENCION DE LA POBLACIÓN PPNA Y AFILIADA AL REGIMEN SUBSIDIADO DEL DEPARTAMENTO DEL PUTUMAYO EN SERVICIOS Y TECNOLOGIAS NO POS DE ALTA COMPLEJIDAD, SERVICIOS DE UCI NEONATAL, GASES ARTERIALES Y ELECTROLITOS” EN MOCOA PUTUMAYO.</t>
    </r>
  </si>
  <si>
    <t>PRESTACION DE SERVICIOS  DE SALUD PARA LA POBLACION POBRE NO AFILIADA PPNA Y AFILIADA AL REGIMEN SUBSIDIADO DEL DEPARTAMENTO  DEL PUTUMAYO, EN SERVICIOS Y TECNOLOGIAS NO POS DE ALTA COMPLEJIDAD,  EN LA CIUDAD DE NEIVA HUILA</t>
  </si>
  <si>
    <t>PRESTACION DE SERVICIOS  DE SALUD PARA LA POBLACION POBRE AFILIADA AL REGIMEN SUBSIDIADO DEL DEPARTAMENTO  DEL PUTUMAYO, EN SERVICIOS Y TECNOLOGIAS NO POS DE ALTA COMPLEJIDAD,  EN LA CIUDAD DE PASTO NARIÑO</t>
  </si>
  <si>
    <t>PRESTACION DE SERVICIOS  DE SALUD PARA LA POBLACION POBRE PPNA Y AFILIADA AL REGIMEN SUBSIDIADO DEL DEPARTAMENTO  DEL PUTUMAYO, EN SERVICIOS Y TECNOLOGIAS NO POS DE ALTA COMPLEJIDAD,  EN LA CIUDAD DE PASTO NARIÑO</t>
  </si>
  <si>
    <t>PRESTACION DE SERVICIOS  DE SALUD PARA LA POBLACION INFANTIL POBRE PPNA Y  AFILIADA AL REGIMEN SUBSIDIADO DEL DEPARTAMENTO  DEL PUTUMAYO, EN SERVICIOS Y TECNOLOGIAS NO POS DE ALTA COMPLEJIDAD,  EN LA CIUDAD DE PASTO NARIÑO</t>
  </si>
  <si>
    <t>PRESTACION DE SERVICIOS  DE SALUD PARA LA POBLACION  POBRE PPNA Y  AFILIADA AL REGIMEN SUBSIDIADO DEL DEPARTAMENTO  DEL PUTUMAYO, EN SERVICIOS Y TECNOLOGIAS NO POS DE MEDIANA COMPLEJIDAD,  EN LA CIUDAD DE PITALITO HUILA</t>
  </si>
  <si>
    <t>PRESTACION DE SERVICIOS  DE SALUD PARA LA POBLACION POBRE PPNA Y AFILIADA AL REGIMEN SUBSIDIADO DEL DEPARTAMENTO  DEL PUTUMAYO, EN SERVICIOS Y TECNOLOGIAS NO POS DE ALTA COMPLEJIDAD,  EN LA CIUDAD DE BOGOTA</t>
  </si>
  <si>
    <t>“PRESTACIÓN DE SERVICIOS DE SALUD PARA LA POBLACIÓN LA POBLACION POBRE PPNA Y AFILIADA AL REGIMEN SUBSIDIADO DEL DEPARTAMENTO DEL PUTUMAYO EN ACTIVIDADES, PROCEDIMIENTOS E INTERVENCIONES EN ODONTOLOGIA ESPECIALIZADA EN MOCOA</t>
  </si>
  <si>
    <t>PRESTACIÓN DE SERVICIOS DE SALUD EN REHABILITACION ORAL PARA LA POBLACION PPNA Y AFILIADA AL REGIMEN SUBSIDIADO DEL DEPARTAMENTO DEL PUTUMAYO EN MOCOA</t>
  </si>
  <si>
    <t>“PRESTACIÓN DE SERVICIOS DE SALUD PARA LA POBLACIÓN AFILIADA AL REGIMEN SUBSIDIADO DEL DEPARTAMENTO DEL PUTUMAYO CON PROBLEMAS DE CONSUMO DE SUSTANCIAS PSICOACTIVAS EN MOCOA</t>
  </si>
  <si>
    <t>PRESTACIÓN DE SERVICIOS DE SALUD PARA LA POBLACIÓN POBRE PPNA Y AFILIADA AL REGIMEN SUBSIDIADO DEL DEPARTAMENTO DEL PUTUMAYO DE IMÁGENES DIAGNOSTICAS DE  ALTA COMPLEJIDAD EN LA CIUDAD DE MOCOA</t>
  </si>
  <si>
    <t>SUMISTRO DE MEDICAMENTOS NO POS Y TECNOLOGIAS EN SALUD, PARA LA POBLACION AFILIADA AL REGIMEN SUBSIDIADO Y LA POBLACION POBRE NO ASEGURADA – PPNA DEL DEPARTAMENTO DEL PUTUMAYO.</t>
  </si>
  <si>
    <t>SGP – CSF</t>
  </si>
  <si>
    <t>IVA CERVEZA NAL. SALUD INVERSION</t>
  </si>
  <si>
    <t>35% IVA LICORES MONOP. NAL. SALUD INVERSION</t>
  </si>
  <si>
    <t>PRESTACION DE SERVICIOS PARA EL SUMINISTRO DE AYUDAS TECNICAS NO POS Y EXCLUSIONES  EN LA MODALIDAD DE EVENTO PARA LA POBLACION CON DISCAPACIDAD FISICA AFILIADA AL REGIMEN SUBSIDIADO DEL DEPARTAMENTO DEL PUTUMAYO</t>
  </si>
  <si>
    <t>SUMISTRO DE MEDICAMENTOS NO POS Y TECNOLOGIAS EN SALUD DE ALTA COMPLEJIDAD, PARA LA POBLACION AFILIADA AL REGIMEN SUBSIDIADO Y LA POBLACION POBRE NO ASEGURADA – PPNA DEL DEPARTAMENTO DEL PUTUMAYO EN LA CIUDADE DE PASTO NARIÑO</t>
  </si>
  <si>
    <t>IVA CERVEZA EXT. SALUD INVERSION</t>
  </si>
  <si>
    <t>CONTRATO DE PRESTACIÓN DE SERVICIOS PROFESIONALES COMO APOYO A LA SECRETARIA DE SALUD DEPARTAMENTAL, PARA LLEVAR A CABO ACTIVIDADES RELACIONADAS CON LA IMPLEMENTACION DEL SISTEMA INTEGRADO DE GESTION DE LA GOBERNACION DEL DEPARTAMENTO DEL PUTUMAYO"</t>
  </si>
  <si>
    <t>ksuarezb@hotmail.com
ancrihiza@hotmail.com</t>
  </si>
  <si>
    <t>Prestación de servicios profesionales de un ingeniero ambiental para la promoción de la estrategia de entornos saludables</t>
  </si>
  <si>
    <t>7 meses</t>
  </si>
  <si>
    <t>ING. FAVIAN JARAMILLO PU AREA SALUD AMBIENTAL</t>
  </si>
  <si>
    <t>Prestación de servicios de apoyo a la gestión de un técnico afin a la salud ambiental para el fortalecimiento de las acciones de IVC de los riesgos sanitarios fitosanitarios y ambientales en el municipio de san francisco del Departamento del  putumayo</t>
  </si>
  <si>
    <t>Prestación de servicios  de apoyo a la gestión de un (1) técnico afin  a la salud ambiental, para el fortalecimiento de las acciones de I.V.C de los riesgos sanitarios, fitosanitarios y ambientales, en el municipio de puerto asís del departamento del putumayo</t>
  </si>
  <si>
    <t>Prestación de servicios  profesionales de un ingeniero ambiental para el fortalecimiento de la inspección y vigilancia en el uso integral de sustancias químicas y plaguicidas y la implementación del programa veo en el departamento putumayo</t>
  </si>
  <si>
    <t>Prestación de servicios  de apoyo a la gestión de un técnico  afín a la salud ambiental para el fortalecimiento de las acciones de IVC de los riesgos sanitarios fitosanitarios y ambientales en el puerto fluvial y aeropuerto nacional del  municipio de puerto asís departamento putumayo</t>
  </si>
  <si>
    <t>Prestación de servicios  de apoyo a la gestión de un técnico afin a la salud ambiental para el fortalecimiento de las acciones de inspección vigilancia y control de los riesgos sanitarios fitosanitarios y ambientales en el municipio de Sibundoy del departamento del putumayo</t>
  </si>
  <si>
    <t>Prestación de servicios  profesionales de un ingeniero de alimentos para que coadyuve con el fortalecimiento de la inspección vigilancia y control de la seguridad en consumo de carne en el departamento putumayo.</t>
  </si>
  <si>
    <t>Prestación de servicios  de apoyo a la gestión de un técnico afin a la salud ambiental para el fortalecimiento de las acciones de IVC de los riesgos sanitarios fitosanitarios y ambientales en el municipio Villagarzón del departamento putumayo</t>
  </si>
  <si>
    <t>Prestación de servicios de un técnico afin a la salud ambiental para el fortalecimiento de las acciones de inspección vigilancia y control de los riesgos sanitarios fitosanitarios y ambientales en el municipio de Colón del departamento del putumayo</t>
  </si>
  <si>
    <t>Prestación de servicios  de apoyo a la gestión de un técnico afin de la salud ambiental para el fortalecimiento de las acciones de inspección vigilancia y control de los riesgos sanitarios fitosanitarios y ambientales en municipio puerto guzmán putumayo</t>
  </si>
  <si>
    <t>Prestación de servicios  profesionales de un administrador de empresas agropecuarias para el apoyo al fortalecimiento de la inspección y vigilancia de las explotaciones pecuarias en el departamento putumayo</t>
  </si>
  <si>
    <t>Prestación de servicios de apoyo a la gestión de un técnico  a fin a la salud ambiental para el fortalecimiento de las acciones de IVC de los riesgos sanitarios fitosanitarios y ambientales en el puente internacional municipio san miguel departamento putumayo</t>
  </si>
  <si>
    <t>Prestación de servicios de apoyo a la gestión de un técnico  a fin de la salud ambiental para apoyo en el fortalecimiento de las acciones de inspección vigilancia y control a los establecimientos, expendedores, distribución y transporte de cárnicos en municipio Villagarzón putumayo</t>
  </si>
  <si>
    <t>Prestación de servicios de apoyo a la gestión de un técnico afin a la Salud Ambiental para el fortalecimiento de las acciones de IVC de los riesgos sanitarios fitosanitarios y ambientales en el municipio de Mocoa departamento putumayo</t>
  </si>
  <si>
    <t>Prestación de servicios profesionales de un ingeniero ambiental para el fortalecimiento de la inspección y vigilancia en la prestación de los servicios básicos domiciliarios en el departamento putumayo</t>
  </si>
  <si>
    <t>22/05/23015</t>
  </si>
  <si>
    <t>Prestación de servicios de apoyo a la gestión de un técnico afin a la salud ambiental para el fortalecimiento de las acciones de IVC a los establecimientos expendedores de cárnicos distribución y transporte en el municipio de Mocoa departamento putumayo</t>
  </si>
  <si>
    <t>Prestación de servicios de apoyo a la gestión de un técnico a fin de la salud ambiental para apoyo en el fortalecimiento de las acciones de inspección vigilancia y control a los establecimientos expendedores de cárnicos distribución y transporte en municipio valle de guamuez departamento del putumayo</t>
  </si>
  <si>
    <t>Prestación de servicios de apoyo a la gestión de un técnico  a fin de la salud ambiental para apoyo en el fortalecimiento de las acciones de inspección vigilancia y control a los establecimiento expendedores de cárnicos distribución y transporte en municipio puerto asís putumayo</t>
  </si>
  <si>
    <t>Prestación de servicios profesionales de un ingeniero ambiental, sanitario y/o administrador ambiental para el fortalecimiento de la inspección y vigilancia en la implementación del PGIRHS en el departamento del putumayo</t>
  </si>
  <si>
    <t>Prestación de servicios de apoyo a la gestión de un técnico afin a la salud ambiental para realizar acciones de inspección, vigilancia y control (I.V.C) de los riesgos sanitarios, fitosanitarios y ambientales en el municipio de Mocoa del departamento del putumayo</t>
  </si>
  <si>
    <t>Prestación de servicios de un técnico afin a la salud ambiental como apoyo a la gestión para el fortalecimiento en las acciones de inspección vigilancia y control de los riesgos sanitarios fitosanitarios y ambientales en el municipio orito putumayo</t>
  </si>
  <si>
    <t>Prestación de servicios de apoyo a la gestión de un técnico afin a la salud ambiental para el fortalecimiento de las acciones de IVC de los riesgos sanitarios fitosanitarios y ambientales en el municipio de puerto asís departamento putumayo</t>
  </si>
  <si>
    <t>Prestación de servicios de apoyo a la gestión de un técnico  afín a la salud ambiental para el fortalecimiento de las acciones de ivc de los riesgos sanitarios fitosanitarios y ambientales en el puerto fluvial y aeropuerto nacional municipio Puerto Leguizamo departamento putumayo</t>
  </si>
  <si>
    <t>Prestación de servicios de un técnico a fin a la salud ambiental para el fortalecimiento de las acciones de inspección vigilancia y control de los riesgos sanitarios fitosanitarios y ambientales en el municipio de Puerto Caicedo del departamento del putumayo</t>
  </si>
  <si>
    <t>Prestación de servicios profesionales de un ingeniero ambiental sanitario y/o administrador ambiental para el fortalecimiento de las acciones de inspección vigilancia y control de sanidad portuaria en el departamento putumayo</t>
  </si>
  <si>
    <t>Prestación de servicios de apoyo a la gestión de un técnico a fin a la salud ambiental para el fortalecimiento de las acciones de inspección, vigilancia y control de los riesgos sanitarios, fitosanitarios y ambientales en el municipio de Santiago del departamento del putumayo</t>
  </si>
  <si>
    <t>Prestación de servicios de apoyo a la gestión de un tecnólogo ambiental para la organización de la prioridad de seguridad sanitaria y del ambiente del departamento putumayo</t>
  </si>
  <si>
    <t>Prestación de servicios profesionales de un médico veterinario para promoción prevención vigilancia y control de la zoonosis</t>
  </si>
  <si>
    <t>Prestación de servicios de apoyo a la gestión de un técnico  afín a la salud ambiental para el  fortalecimiento de las acciones de inspección vigilancia y control de los riesgos sanitarios fitosanitarios y ambientales en el municipio de Valle del Guamuez del departamento del putumayo</t>
  </si>
  <si>
    <t>Prestación de  servicios de un ingeniero de alimentos para el fortalecimiento de la inspección vigilancia y control de la seguridad en el consumo y protección de los alimentos y bebidas alcohólicas</t>
  </si>
  <si>
    <t>Prestación de  servicios de apoyo a la gestión de un técnico a fin de la salud ambiental para apoyo en el fortalecimiento de las acciones de inspección vigilancia y control a los establecimientos expendedores de cárnicos distribución y transporte en municipio Orito departamento del putumayo</t>
  </si>
  <si>
    <t>Prestación de  servicios de apoyo a la gestión de un técnico a fin de la salud ambiental para apoyo en el fortalecimiento de las acciones de inspección vigilancia y control a los establecimientos expendedores de cárnicos distribución y transporte en municipio Sibundoy, departamento del putumayo</t>
  </si>
  <si>
    <r>
      <rPr>
        <sz val="12"/>
        <color indexed="8"/>
        <rFont val="Garamond"/>
        <family val="1"/>
      </rPr>
      <t>Prestación de servicios profesionales de un ingeniero ambiental,para apoyar en la ejecución de las acciones para el fortalecimiento de la gestión sanitaria, capacidad de vigilancia y respuesta en salud pública, y la implementacion del reglamento sanitario internacional , en el paso fronterizo de san miguel, departamento del putumayo"</t>
    </r>
  </si>
  <si>
    <t xml:space="preserve">Contrato de prestación de servicios de una empresa especial de aseo para el manejo adecuado y disposición final de residuos hospitalarios y similares de la Secretaria de Salud Departamental. </t>
  </si>
  <si>
    <t xml:space="preserve">Contrato de compraventa para la adquisición de filtros para depuració de agua para apoyar la implementación de la estrategia de Entornos Saludables. </t>
  </si>
  <si>
    <t>Contrato de prestación de servicios de apoyo a la gestión institucional para apoyar en la realización de acciones para la ampliación y mantenimiento de la cobertura de vacunación antirrábica de caninos y felinos, en el area rural de los municipios de Mocoa, Orito,   Puerto Guzman, Puerto asis, Villagarzón y Puerto Caicedo, del Departamento del Putumayo.</t>
  </si>
  <si>
    <t>SGP - ICLD RB  25% con lic Ext - rec bal salud</t>
  </si>
  <si>
    <t>Desarrollar  estrategias  de educación,  información y comunicación  para la promoción y prevención de los factores de riesgo del ambiente</t>
  </si>
  <si>
    <t>Prestación de  servicios profesionales de un ingeniero de alimentos para el fortalecimiento de la inspección vigilancia y control de la seguridad en el consumo y protección de los alimentos, bebidas alcohólicas y cárnicos en los municipios de Mocoa, villagarzón y Puerto Guzmán del departamento del Putumayo.</t>
  </si>
  <si>
    <t>SGP - CSP - ICLD RB</t>
  </si>
  <si>
    <t>Contrato de compraventa para la adquisición de un Sistema para la gestión  de Información de Salud Ambiental SISA, para la Secretaría de Salud Departamental Putumayo</t>
  </si>
  <si>
    <t xml:space="preserve">SGP -CSP- REC BAL -SALUD -SP RB - 25% con lic Ext </t>
  </si>
  <si>
    <t>Contrato de prestacion de servicios profesionales de  una bacteriologa para el apoyo al   programa de tuberculosis y lepra, y apoyo en el diagnostico en el laboratorio Laboratorio de Salud Publica del Departamento del Putumayo.</t>
  </si>
  <si>
    <t>TN</t>
  </si>
  <si>
    <t>ANA CAROLINA VILLOTA BENAVIDES</t>
  </si>
  <si>
    <t>contrato de prestacion de servicios profesionales de un medico (a) para monitorear y evaluar las actividades de colaboracion TB/VIH y apoyo al programa de tuberculosis y lepra de la SSD</t>
  </si>
  <si>
    <t xml:space="preserve">contrato de prestacion de servicios profesionales de un Profesional en Desarrollo Familiar para el abordaje a familias de pacientes de tuberculosis y Lepra y apoyo a estudios de investigacion </t>
  </si>
  <si>
    <t>Asistencias tecnicas a los 13 municipios del departamento del Putumayo y a nivel Nacional.</t>
  </si>
  <si>
    <t>Contrato de prestacion de servicios profesionales de  una enfermera para el apoyo en el seguimiento del programa de tuberculosis y lepra en los trece (13) municipios del Departamento del Putumayo</t>
  </si>
  <si>
    <t>contrato de prestacion de servicios de apoyo a la gestion institucional de un auxiliar de enfermería para el apoyo en la busqueda de sintomaticos respiratorios y de piel en las comunidades afrodescendientes y otra poblacion priorizada en el programa de tuberculosis y lepra</t>
  </si>
  <si>
    <t>SGP-TN</t>
  </si>
  <si>
    <t>contrato de prestacion de servicios de apoyo a la gestion institucional de un auxiliar de enfermería para el apoyo en la busqueda de sintomaticos respiratorios y de piel en las comunidades indigenas y otra poblacion priorizada en el programa de tuberculosis y lepra</t>
  </si>
  <si>
    <t>“CONTRATO DE PRESTACIÓN DE SERVICIOS DE APOYO A LA GESTIÓN DE UN TECNOLOGO DE SISTEMAS PARA LA CONSOLIDACION DE LA INFORMACION DE LA BÚSQUEDA DE SINTOMÁTICOS RESPIRATORIOS Y DE PIEL CON ÉNFASIS EN COMUNIDADES INDÍGENAS, DESPLAZADOS, PERSONAS PRIVADAS DE LA LIBERTAD, HABITANTES DE CALLE Y CONTACTOS DE CASOS ÍNDICES DE TUBERCULOSIS PULMONAR EN EL DEPARTAMENTO DEL PUTUMAYO”</t>
  </si>
  <si>
    <t>Contrato de prestacion de servicios de apoyo a la gestion de un auxiliar de enfermeria para el apoyo a la busqueda de sintomaticos respiratorios y de piel en los 13 municipios del Departamento.</t>
  </si>
  <si>
    <t>Contrato de prestacion de servicios para la implementacion de una estrategia de movilizacion social.</t>
  </si>
  <si>
    <t>contrato de prestacion de servicios para la implementacion de una estrategia educativa con jovenes de instituciones educativas del Departamento.</t>
  </si>
  <si>
    <t>CONVENIO INTERINSTITUCIONAL</t>
  </si>
  <si>
    <t>RB</t>
  </si>
  <si>
    <t>Participación de los coordinadores del programa y del laboratorio de salud pública en reuniones programadas por el nivel Nacional para el fortalecimiento y actualización de las acciones del programa.</t>
  </si>
  <si>
    <t>PRESTACIÓN DE SERVICIOS PROFESIONALES DE UN TRABAJADOR SOCIAL PARA APOYO A LA PROMOCIÓN Y PREVENCIÓN DE LOS RIESGOS, ATENCIÓN Y REHABILITACIÓN DE LAS POBLACIONES VULNERABLES.</t>
  </si>
  <si>
    <t>PRESTACIÓN DE SERVICIOS PROFESIONALES EN CIENCIAS HUMANAS O SOCIALES PARA APOYO A LAS ACCIONES DE LA PROMOCION SOCIAL DE LA SALUD Y FORTALECER EL CUMPLIMIENTO DE LOGROS EN SALUD DE ESTRATEGIA UNIDOS EN EL DEPARTAMENTO</t>
  </si>
  <si>
    <t>PRESTACIÓN DE SERVICIOS PROFESIONALES DE APOYO AL ÁREA DE PROMOCIÓN SOCIAL Y PARTICIPACIÓN COMUNITARIA EN LOS DIVERSOS REQUERIMIENTOS RELACIONADOS CON EL SEGUIMIENTO A LOS AUTOS Y SENTENCIAS  DE LA CORTE SUPREMA DE JUSTICIA, FORMULACIÓN Y ELABORACIÓN DE PROYECTOS SOCIALES CON ENFOQUE DIFERENCIAL, SEGUIMIENTO DE AYUDAS TÉCNICAS Y ANALISIS, CONSOLIDACIÓN Y RELIZACIÓN DE INFORMES INTERNOS Y EXTERNOS.</t>
  </si>
  <si>
    <t>“CONTRATO DE PRESTACION DE SERVICIOS DE UN PSICOLOGO(A) Ó TRABAJADOR SOCIAL CON TÍTULO EN POSGRADO PARA APOYAR A LA SECRETARIA DE SALUD DEPARTAMENTAL, COMO ASESOR PSICOSOCIAL EN LA IMPLEMENTACIÓN DE LA SEGUNDA FASE DEL PAPSIVI (PROGRAMA DE ATENCIÓN PSICOSOCIAL A VÍCTIMAS) EN EL DEPARTAMENTO DEL PUTUMAYO”</t>
  </si>
  <si>
    <t>Mayo de 2015</t>
  </si>
  <si>
    <t>Contratacion Directa</t>
  </si>
  <si>
    <t>RESOLUCIÓN 0713 DEL 11 DE MARZO DE 2015</t>
  </si>
  <si>
    <t>EDDY MARCELA MARTÍNEZ</t>
  </si>
  <si>
    <t xml:space="preserve">CONTRATO DE PRESTACION DE SERVICIOS PROFESIONALES DE UN PSICOLOGO(A) PARA APOYAR A LA SECRETARIA DE SALUD DEPARTAMENTAL, EN LA IMPLEMENTACIÓN DE LA SEGUNDA FASE DEL PROGRAMA DE ATENCIÓN PSICOSOCIAL A VÍCTIMAS PAPSIVI EN EL MUNICIPIO DE MOCOA </t>
  </si>
  <si>
    <t>CONTRATO DE PRESTACION DE SERVICIOS PROFESIONALES DE UN PSICOLOGO(A) PARA APOYAR A LA SECRETARIA DE SALUD DEPARTAMENTAL, EN LA IMPLEMENTACIÓN DE DE LA SEGUNDA FASE DEL PROGRAMA DE ATENCIÓN PSICOSOCIAL A VÍCTIMAS PAPSIVI EN EL MUNICIPIO DE VILLAGARZÓN</t>
  </si>
  <si>
    <t>CONTRATO DE PRESTACION DE SERVICIOS PROFESIONALES DE UN PSICOLOGO(A) PARA APOYAR A LA SECRETARIA DE SALUD DEPARTAMENTAL, EN LA IMPLEMENTACIÓN DE DE LA SEGUNDA FASE DEL PROGRAMA DE ATENCIÓN PSICOSOCIAL A VÍCTIMAS PAPSIVI EN EL MUNICIPIO DE PUERTO ASÍS</t>
  </si>
  <si>
    <t>CONTRATO DE PRESTACION DE SERVICIOS PROFESIONALES DE UN PSICOLOGO(A) PARA APOYAR A LA SECRETARIA DE SALUD DEPARTAMENTAL, EN LA IMPLEMENTACIÓN DE LA SEGUNDA FASE DEL PROGRAMA DE ATENCIÓN PSICOSOCIAL A VÍCTIMAS PAPSIVI EN EL MUNICIPIO DE VALLE DEL GUAMUEZ Y SAN MIGUEL</t>
  </si>
  <si>
    <t>Contratación Directa</t>
  </si>
  <si>
    <t>CONTRATO DE PRESTACION DE SERVICIOS PROFESIONALES DE UN PSICOLOGO(A) PARA APOYAR A LA SECRETARIA DE SALUD DEPARTAMENTAL, EN LA IMPLEMENTACIÓN DE DE LA SEGUNDA FASE DEL PROGRAMA DE ATENCIÓN PSICOSOCIAL A VÍCTIMAS PAPSIVI EN EL MUNICIPIO DE ORITO</t>
  </si>
  <si>
    <t>CONTRATO DE PRESTACION DE SERVICIOS  DE UN PROFESIONAL DE LAS CIENCIAS SOCIALES Y HUMANAS PARA APOYAR A LA SECRETARIA DE SALUD DEPARTAMENTAL, EN LA IMPLEMENTACIÓN DE LA SEGUNDA FASE DEL PROGRAMA DE ATENCIÓN PSICOSOCIAL A VÍCTIMAS PAPSIVI EN EL MUNICIPIO DE MOCOA</t>
  </si>
  <si>
    <t>CONTRATO DE PRESTACION DE SERVICIOS  DE UN PROFESIONAL DE LAS CIENCIAS SOCIALES Y HUMANAS PARA APOYAR A LA SECRETARIA DE SALUD DEPARTAMENTAL, EN LA IMPLEMENTACIÓN DE LA SEGUNDA FASE DEL PROGRAMA DE ATENCIÓN PSICOSOCIAL A VÍCTIMAS PAPSIVI EN EL MUNICIPIO DE VILLAGARZÓN</t>
  </si>
  <si>
    <t>CONTRATO DE PRESTACION DE SERVICIOS  DE UN PROFESIONAL DE LAS CIENCIAS SOCIALES Y HUMANAS PARA APOYAR A LA SECRETARIA DE SALUD DEPARTAMENTAL, EN LA IMPLEMENTACIÓN DE LA SEGUNDA FASE DEL PROGRAMA DE ATENCIÓN PSICOSOCIAL A VÍCTIMAS PAPSIVI EN EL MUNICIPIO DE PUERTO ASÍS</t>
  </si>
  <si>
    <t>CONTRATO DE PRESTACION DE SERVICIOS  DE UN PROFESIONAL DE LAS CIENCIAS SOCIALES Y HUMANAS PARA APOYAR A LA SECRETARIA DE SALUD DEPARTAMENTAL, EN LA IMPLEMENTACIÓN DE LA SEGUNDA FASE DEL PROGRAMA DE ATENCIÓN PSICOSOCIAL A VÍCTIMAS PAPSIVI EN EL MUNICIPIO DE VALLE DEL GUAMUEZ Y SAN MIGUEL</t>
  </si>
  <si>
    <t>CONTRATO DE PRESTACION DE SERVICIOS  DE UN PROFESIONAL DE LAS CIENCIAS SOCIALES Y HUMANAS PARA APOYAR A LA SECRETARIA DE SALUD DEPARTAMENTAL, EN LA IMPLEMENTACIÓN DE LA SEGUNDA FASE DEL PROGRAMA DE ATENCIÓN PSICOSOCIAL A VÍCTIMAS PAPSIVI EN EL MUNICIPIO DE ORITO</t>
  </si>
  <si>
    <t>CONTRATO DE PRESTACION DE SERVICIOS PROFESIONALES DE UNA ENFERMERA  PARA APOYAR A LA SECRETARIA DE SALUD DEPARTAMENTAL, EN LA IMPLEMENTACIÓN DE LA SEGUNDA FASE DEL PROGRAMA DE ATENCIÓN PSICOSOCIAL A VÍCTIMAS PAPSIVI EN EL MUNICIPIO DE MOCOA, VILLAGARZÓN Y PUERTO ASÍS.</t>
  </si>
  <si>
    <t>CONTRATO DE PRESTACION DE SERVICIOS PROFESIONALES DE UNA ENFERMERA PARA APOYAR A LA SECRETARIA DE SALUD DEPARTAMENTAL, EN LA IMPLEMENTACIÓN DE LA SEGUNDA FASE DEL PROGRAMA DE ATENCIÓN PSICOSOCIAL A VÍCTIMAS PAPSIVI EN EL MUNICIPIO DE VALLE DEL GUAMUEZ - SAN MIGUEL Y ORITO</t>
  </si>
  <si>
    <t>CONTRATO DE PRESTACION DE SERVICIOS DE UN PROMOTOR PSICOSOCIAL PARA APOYAR A LA SECRETARIA DE SALUD DEPARTAMENTAL, EN LA IMPLEMENTACIÓN DE LA SEGUNDA FASE DEL PROGRAMA DE ATENCIÓN PSICOSOCIAL A VÍCTIMAS PAPSIVI EN EL MUNICIPIO DE MOCOA</t>
  </si>
  <si>
    <t>CONTRATO DE PRESTACION DE SERVICIOS DE UN PROMOTOR PSICOSOCIAL PARA APOYAR A LA SECRETARIA DE SALUD DEPARTAMENTAL, EN LA IMPLEMENTACIÓN DE LA SEGUNDA FASE DEL PROGRAMA DE ATENCIÓN PSICOSOCIAL A VÍCTIMAS PAPSIVI EN EL MUNICIPIO DE VILLAGARZÓN</t>
  </si>
  <si>
    <t>CONTRATO DE PRESTACION DE SERVICIOS UN PROMOTOR PSICOSOCIAL PARA APOYAR A LA SECRETARIA DE SALUD DEPARTAMENTAL, EN LA IMPLEMENTACIÓN DE LA SEGUNDA FASE DEL PROGRAMA DE ATENCIÓN PSICOSOCIAL A VÍCTIMAS PAPSIVI EN EL MUNICIPIO DEL VALLE DEL GUAMUEZ Y SAN MIGUEL</t>
  </si>
  <si>
    <t>CONTRATO DE PRESTACION DE SERVICIOS DE UN PROMOTOR PSICOSOCIAL PARA APOYAR A LA SECRETARIA DE SALUD DEPARTAMENTAL, EN LA  IMPLEMENTACIÓN DE LA SEGUNDA FASE DEL PROGRAMA DE ATENCIÓN PSICOSOCIAL A VÍCTIMAS PAPSIVI EN EL MUNICIPIO DE ORITO</t>
  </si>
  <si>
    <t>SUMINISTRO DE BIENES Y SERVICIOS PARA LA SEGUNDA FASE DE LA IMPLEMENTACIÓN DEL PROGRAMA DE ATENCIÓN PSICOSOCIAL Y SALUD INTEGRAL A VÍCTIMAS "PAPSIVI" PARA LOS MUNICIPIOS DE MOCOA, VILLAGARZÓN, PUERTO ASÍS, ORITO, VALLE DEL GUAMUEZ - SAN MIGUEL DEL DEPARTAMENTO DEL PUTUMAYO</t>
  </si>
  <si>
    <t>CONTRATO DE PRESTACION DE SERVICIOS DE UN PROFESIONAL EN CIENCIAS DE LA SALUD PARA APOYAR A LA SECRETARIA DE SALUD DEPARTAMENTAL, EN LA PROMOCION Y PREVENCION EN SEXUALIDAD, DERECHOS SEXUALES Y DERECHOS REPRODUCTIVOS, COMO PARTE DE LA ATENCION INTEGRAL EN SALUD  A VÍCTIMAS DEL CONFLICTO ARMADO  DEL DEPARTAMENTO DEL PUTUMAYO</t>
  </si>
  <si>
    <t>RESOLUCIÓN 5943 DEL 24 DE DICIEMBRE DE 2014</t>
  </si>
  <si>
    <t>IMPLEMENTACIÓN DE LAS ESTRATEGIAS DE PROMOCION Y PREVENCION EN SEXUALIDAD, DERECHOS SEXUALES Y DERECHOS REPRODUCTIVOS, COMO PARTE DE LA ATENCION INTEGRAL EN SALUD  A VÍCTIMAS DEL CONFLICTO ARMADO  DEL DEPARTAMENTO DEL PUTUMAYO</t>
  </si>
  <si>
    <t>CONTRATO DE PRESTACION DE SERVICIOS DE APOYO A LA GESTION CON PERSONA JURIDICA PARA DAR CONTINUIDAD A LA IMPLEMENTACION DE LAS ESTRATEGIAS DE PROMOCIÓN, PREVENCIÓN Y LA RUTA EN SALUD PSICOSOCIAL Y SALUD MENTAL EN EL MODELO DE SALUD PROPIA DEL PUEBLO INKAL AWA DEL PUTUMAYO</t>
  </si>
  <si>
    <t>MENOR CUANTÍA</t>
  </si>
  <si>
    <t>RESOLUCIÓN 0834 DEL 18 DE MARZO DEL 2015
CÓD: 0302-3-544112
CONCEPTO: ETNIA - DISCAPACIDAD - GÉNERO - NIÑEZ - ADOLESCENCIA Y PERSONAS MAYORES</t>
  </si>
  <si>
    <t xml:space="preserve">CONTRATO DE PRESTACIÓN DE SERVICIOS CON PERSONA JURÍDICA PARA EL PROGRAMA DE INTERVENCIONES INNOVADORAS PARA EL ADULTO MAYOR EN EL DEPARTAMENTO DEL PUTUMAYO </t>
  </si>
  <si>
    <t>CONTRATACIÓN DIRECTA.</t>
  </si>
  <si>
    <t>ICLD 
CÓD: 0302-3-544112
CONCEPTO: ETNIA - DISCAPACIDAD - GÉNERO - NIÑEZ - ADOLESCENCIA Y PERSONAS MAYORES</t>
  </si>
  <si>
    <t>CONTRATO DE PRESTACION DE SERVICIOS DE APOYO A LA GESTION CON PERSONA JURIDICA PARA APOYAR LA INCLUSION SOCIAL DE LA POBLACION CON DISCAPACIDAD DESDE UN ENFOQUE DIFERENCIAL EN EL MUNICIPIO DE PUERTO LEGUIZAMO DEPARTAMENTO DEL PUTUMAYO</t>
  </si>
  <si>
    <t>RESOLUCIÓN 3173 DEL 28 DE JULIO DEL 2014</t>
  </si>
  <si>
    <t>CONTRATO DE PRESTACIÓN DE SERVICIOS DE APOYO A LA GESTIÓN CON PERSONA JURIDICA PARA APOYAR LA REALIZACIÓN DE LA CARACTERIZACIÓN EN SALUD A LA POBLACIÓN LGBTI DE LOS TRECE MUNICIPIOS DEL DEPARTAMENTO DEL PUTUMAYO.</t>
  </si>
  <si>
    <t>“CONTRATO DE PRESTACION DE SERVICIOS DE UN PROFESIONAL EN PSICOLOGÍA Ó  DE LAS CIENCIAS SOCIALES CON TÍTULO EN POSGRADO EN EL ÁREA SOCIAL, PARA APOYAR A LA SECRETARIA DE SALUD DEPARTAMENTAL,COMO REFERENTE DE VÍCTIMAS EN EL MARCO DE LA LEY 1448 DE 2011  EN EL DEPARTAMENTO DEL PUTUMAYO”</t>
  </si>
  <si>
    <t>IVON TRINA Y EDDY MARCELA MARTÍNEZ</t>
  </si>
  <si>
    <t>15121501</t>
  </si>
  <si>
    <t xml:space="preserve">Contrato de suministro de combustible y lubricantes para vehículos y motores, garantizando cumplimiento de la programación de ETV  </t>
  </si>
  <si>
    <t>Transferencia Nacionales</t>
  </si>
  <si>
    <t xml:space="preserve">COORDINADOR PROGRAMA ETV - vchicunque@hotmail.com </t>
  </si>
  <si>
    <t>Compra de seguros de todo riesgo y SOAT a tre camionetaas pertenecientes al programa de ETV</t>
  </si>
  <si>
    <t>78181507</t>
  </si>
  <si>
    <t>Contrato de Mantenimiento preventivo y correctivo del parque automotor terrestre y fluvial existente  y equipos de fumigación</t>
  </si>
  <si>
    <t>ALMACEN DE LA GOBERNACIÓN; COORDINADOR PROGRAMA ETV</t>
  </si>
  <si>
    <t>73152101</t>
  </si>
  <si>
    <t>Contrato de Mantenimiento preventivo y correctivo de equipos de fumigación</t>
  </si>
  <si>
    <t>Contrato de compraventa de equipos de cómputo para dotar sedes de ETV del departamento del Putumayo</t>
  </si>
  <si>
    <t>Contrato de suministro de servicios de transporte y mensajeria especializada de la Secretaría de Salud Departamental.</t>
  </si>
  <si>
    <t>ABRIL</t>
  </si>
  <si>
    <t>P. E. COORDINADORA SALUD PUBLICA</t>
  </si>
  <si>
    <t>Suministro de impresión, empastados y laminados documentos de ETV</t>
  </si>
  <si>
    <t>Compraventa de insumos, papelería, lápices, lapiceros, baterías, tinta para impresoras;  bolsas,  guantes, tapabocas, máscaras, ropa antifluidos, tul para el programa de ETV, caja plástica para mantener medicamentos</t>
  </si>
  <si>
    <t>Contrato de prestación de servicios logìsticos para el desarrollo de los eventos de ETV en el departamento.</t>
  </si>
  <si>
    <t>Contrato de compraventa para dotar a 2 municipios endémicos con insumos para diagnóstico de síndromes febriles.</t>
  </si>
  <si>
    <t>(VA CON OTROS)</t>
  </si>
  <si>
    <t>Carolina villota</t>
  </si>
  <si>
    <t>Contrato de compraventa de pruebas rápidas e insumos para fortalecimiento del diagnóstico de malaria en áreas con dificultad en el acceso a puestos de microscopía.</t>
  </si>
  <si>
    <t>Contrato de suministro de difusión y duvulgación en medios radiales en virtud de la  estrategia IEC del programa de ETV</t>
  </si>
  <si>
    <t>Contratación de un  epidemiólogo(a) para la vigilancia epidemiológica, el monitoreo y seguimiento de las enfermedades transmitidas por vectores.</t>
  </si>
  <si>
    <t>Contratación de un profesional en salud con especializacion epidemiólogia o maestria en microbiologia, para la vigilancia epidemiologica, el monitoreo y seguimiento de las enfermedades transmitidas por vectores.</t>
  </si>
  <si>
    <t>Contrato de una enfermera especializada para apoyo en la implementacion y seguimiento de la EGI</t>
  </si>
  <si>
    <t>Contratación de un  biologo(a) para la vigilancia entomológica de malaria, leishmaniasis, dengue, chikunguña y chagas, el monitoreo y evaluación de las intervenciones al vector.</t>
  </si>
  <si>
    <t>ABRL</t>
  </si>
  <si>
    <t>Contratación de un bacteriologo(a), para el apoyo en la vigilancia de las ETV y fortalecimiento de la red de microsopia</t>
  </si>
  <si>
    <t>Contratación de un Antropólogo(a) para el fortalecimiento del programa de ETV, en la implementación, manitoreo y seguimiento de la estrategia EGI para las ETV en el Departamento del Putumayo.</t>
  </si>
  <si>
    <t>Contratación de un  Médico(a) para el fortalecimiento del programa de ETV, en el monitoreo y seguimiento a la implementación de las guías de atención integral de las enfermedades transmitidas por vectores.</t>
  </si>
  <si>
    <t>Contratación de prestación de servicios de  un técnologo(a) en promoción de la salud para el apoyo en la implementación de la estrategia EGI  - COMBI en el Deparatmento del putumayo</t>
  </si>
  <si>
    <t>Contratación de prestación de servicios de un auxiliar para apoyo a las acciones de dengue y CHIKV en el municipio de Puerto Asís</t>
  </si>
  <si>
    <t>6 MESESS</t>
  </si>
  <si>
    <t>Contratación de prestación de servicios de un auxiliar para apoyo a las acciones de dengue y CHIKV en el municipio de 0rito</t>
  </si>
  <si>
    <t>Contratación de prestación de servicios de un auxiliar para apoyo a las acciones de dengue y CHIKV en el municipio de San Miguel</t>
  </si>
  <si>
    <t>Contratación de prestación de servicios de un auxiliar para apoyo a las acciones de dengue y CHIKV en el municipio de Puerto Guzman</t>
  </si>
  <si>
    <t>Contrato de prestación de servicios para el apoyo a la gestión de 1 auxiliar conductor para conducir la camioneta de placas OFB 034 del programa de Enfermedades Trasmitidas por Vectores del departamento del Putumayo.</t>
  </si>
  <si>
    <t>Contrato de prestación de servicios para el apoyo a la gestión de 1 auxiliare conductor para conducir la camioneta de placas OFB 033 del programa de Enfermedades Trasmitidas por Vectores del departamento del Putumayo.</t>
  </si>
  <si>
    <t>Contrato sistema de información en salud ambiental SISA</t>
  </si>
  <si>
    <t>P. U SALUD AMBIENTAL; FAVIAN JARAMILLO GOMEZ</t>
  </si>
  <si>
    <t>Capacitación al microscopistas del municipio depuerto leguizamo.</t>
  </si>
  <si>
    <t>AGOSTO DE 2015</t>
  </si>
  <si>
    <t>CONTRATO DE COMPRAVENTA DE MAQUINARIA, MEDIOS DE TRANSPORTE Y REPUESTOS</t>
  </si>
  <si>
    <t xml:space="preserve">Prestacion de servicios de un enfermero (a)  profesional con experiencia en PAI  para apoyo en el programa Ampliado de Inmunizaciones PAI , del plan de salud publica mucnicipios de Sibundoy, Sanfrancisco, Santiagio, Colon , Mocoa, Villagarzon, Caicedo. </t>
  </si>
  <si>
    <t xml:space="preserve">abril </t>
  </si>
  <si>
    <t xml:space="preserve">directa </t>
  </si>
  <si>
    <t>sandrarodriguezpyp@hotmail.com</t>
  </si>
  <si>
    <t xml:space="preserve">Prestacion de servicios de un enfermero (a)  profesional con experiencia en PAI  para apoyo en  la realizacion de actividades relacionada con el  programa Ampliado de Inmunizaciones PAI , del plan de salud publica en el departamento del putumayo. </t>
  </si>
  <si>
    <t xml:space="preserve">mayo </t>
  </si>
  <si>
    <t>directa</t>
  </si>
  <si>
    <t>Prestacion de servicios de un profesional de enfermeria certificada en competencias laborales PAI ,para apoyo en el proceso de certificacion de competencias laborales a tecnicos auxilires de enfermeria de los 13 municipios del departamento .</t>
  </si>
  <si>
    <t>Prestacion de servicios de un profesional de enfermeria certificada en competencias laborales PAI ,para apoyo en el proceso de certificacion de competencias laborales a tecnicos auxiliares de enfermeria de los 13 municipios del departamento .</t>
  </si>
  <si>
    <t>abril</t>
  </si>
  <si>
    <t>Prestacion de servicios  de un tecnico auxiliar de enfermeria para apoyo en el centro  el Centro de Acopio Departamental de Vacunas, que cumpla con las funciones establecidas para tal fin.</t>
  </si>
  <si>
    <t xml:space="preserve">Prestacion de servicios de un tecnologo de enfermeria con conocimiento en sistemas( Excel)  para apoyo en el manejo de sistema de informacion nominal paiwed contemplado en el  plan operativo anula 2013 en la secretaria de salud del Departamento del Putumayo </t>
  </si>
  <si>
    <t xml:space="preserve">octubre </t>
  </si>
  <si>
    <t xml:space="preserve">Prestacion de servicios de un tecnologo  con experiencia en el programa  PAI   para apoyo en el manejo de sistema de informacion nominal PAIWED contemplado en el  plan operativo anual 2015 en la secretaria de salud del Departamento del Putumayo </t>
  </si>
  <si>
    <t xml:space="preserve">Suministro de insumos  como bombas y bombombun  para apoyo en las jornadas de vacunacion de los 13 municipios de los 13 municipios del departamento </t>
  </si>
  <si>
    <t xml:space="preserve">Adquirir insumos  como bombas y bombombun  para apoyo en las jornadas de vacunacion de los 13 municipios de los 13 municipios del departamento </t>
  </si>
  <si>
    <t>IVA cerveza nal.salud- RB</t>
  </si>
  <si>
    <t>Prestacion de servicios profesionales para apoyar la realizacion de acciones encaminadas al mejoramiento del estado de salud de la poblacion infantil  del departamento del Putumayo.</t>
  </si>
  <si>
    <t xml:space="preserve">Prestacion de servicios profesionales para apoyar la realizacion de acciones encaminadas al mejoramiento del estado de salud de la poblacion infantil  de los municipios de Sibundoy , Santiago, Colon , San Francisco, Villagarzon, Puerto Caicedo , Puerto Leguizamo. </t>
  </si>
  <si>
    <t>agosto</t>
  </si>
  <si>
    <t>Prestacion de servicios de un tecnologo de p y p  de apoyo para gestionar la documentacion actos y documentos precontractuales ,contractuales y pos contractuales , cuentas que se deriven de los de los diferentes procesos de contratacion adelantados en el area de pyp ,vacunacoion.</t>
  </si>
  <si>
    <t>Contrato de prestacion de servicios  de un tecnologo en sistemas para el manejo del sistema de informacion , consolidacion base de datos de los eventos del area de salud infantil presentados en el departamento.</t>
  </si>
  <si>
    <t xml:space="preserve">Contrato se pretende realizar asistencia técnica  y seguimiento   a la aplicacion de instrumentos  interpretación de medidas antropométricas  en los 13 municipios del departamento y Las actividades que se encuentran sin valor son realizadas por los funcionarios de la secretaria y no tienen costos de inversión
</t>
  </si>
  <si>
    <t xml:space="preserve">Contrato de prestacion de servicios  para realizar apoyo , seguimiento a  la implementacion de estrategias del area de salud infantil en los 13 municipios del departamento. </t>
  </si>
  <si>
    <t xml:space="preserve">rendimientos regalias </t>
  </si>
  <si>
    <t xml:space="preserve">25% conLic nacional-rec -bal salud </t>
  </si>
  <si>
    <t>ICLD-RVA</t>
  </si>
  <si>
    <t xml:space="preserve">SGP - Recursos de balance </t>
  </si>
  <si>
    <t>JUNIO 2015</t>
  </si>
  <si>
    <t>SANDRA LUCIA CHAMORRO MORA</t>
  </si>
  <si>
    <t>Capacitación en prueba voluntaria de VIH ( APV )  y atención de la Interrupción Voluntaria del Embarazo (IVE) dirigida a profesionales de la salud del departamento del putumayo: IPS, EPS-s, EPS -c. y secretarias de Salud Municipal.</t>
  </si>
  <si>
    <t>SEPTIEMBRE 2015</t>
  </si>
  <si>
    <t>Contratación de un profesional en ingenieria de sistemas para apoyar la consolidación de la información de las prioridades en salud sexual y reproductiva, salud Oral, nutrición, enfermedades Crónicas no transmisibles.</t>
  </si>
  <si>
    <t>MAYO 2015</t>
  </si>
  <si>
    <t>11 Y 15 DIAS</t>
  </si>
  <si>
    <t>Contratación de un profesional en salud con experiencia en los programas de salud sexual reproductiva  (Maternidad Segura e ITS - VIH SIDA cancer de cuello Uterino y seno) para apoyar la ejecución de las actividades de la prioridad de salud sexual reproductiva del Plan de Salud Pública del Departamento del Putumayo, vigencia 2015</t>
  </si>
  <si>
    <t>Contratación de un Profesional de salud  Especializado con experiencia en los programas de salud sexual reproductiva (Planificación Familiar y Promoción de los derechos sexuales y reproductivos, Servicios amigables, violencia domestica y sexual, Cancer de cuello uteriono y seno) del Plan de Salud Pública del Departamento del Putumayo, vigencia 2015</t>
  </si>
  <si>
    <t>JULIO 2015</t>
  </si>
  <si>
    <t>Contratación de un  Profesional en Odontología para apoyar a la prioridad de salud oral del Plan de Salud Pública del Departamento del Putumayo, vigencia 2015</t>
  </si>
  <si>
    <t>MAYO 2018</t>
  </si>
  <si>
    <t>Adquisición de insumos tecnológicos para el fortalecimiento de las acciones de Prioridades en Salud Pública del Plan de Salud Pública del Departamento del Putumayo, vigencia 2015</t>
  </si>
  <si>
    <t>Contratación de un Técnico en Sistemas para apoyo las actividades de la prioridad de Salud Oral, nutrición, Enfermedades Crónicas No transmisibles y salud Sexual y reproductiva) recepcion de documentos, archivo de las prioridades en salud Pública y otros del Plan de Salud Pública del Departamento del Putumayo, vigencia 2015</t>
  </si>
  <si>
    <t>MAYO 2020</t>
  </si>
  <si>
    <t>Adquisición de elementos e insumos para la ejecución de la estrategia  ̎̎entornos saludables laborales y escuelas saludables" en el Departamento del Putumayo.</t>
  </si>
  <si>
    <t>Adquisición de incentivos - Kits Primera Mudita para bebe (buso, pantalon y gorro) dentro del marco de la lactancia materna en el Departamento del Putumayo, vigencia 2015</t>
  </si>
  <si>
    <t>Contratación de un profesional en salud con experiencia en el desarrollo de programas nutricionales para el apoyo a las acciones de seguimiento y asistencia técnica de la prioridad de nutrición del Plan de Salud Pública del Departamento del Putumayo, vigencia 2015</t>
  </si>
  <si>
    <t>Contratación de un  profesional en salud para realizar I.V.C. en los programas nutricionales de los 13 municipios del Plan de Salud Pública del Departamento del Putumayo, vigencia 2015</t>
  </si>
  <si>
    <t>Contratación de un profesional  en salud Especializado en Gerencia en Promoción de la Salud y Prevención de la enfermedad para apoyar la ejecución de las actividades de la prioridad enfermedades crónicas no transmisibles (Cancer, EPOC, Diabetes) del Plan de Salud Pública del Departamento del Putumayo, vigencia 2015</t>
  </si>
  <si>
    <t>ABRIL 2015</t>
  </si>
  <si>
    <t>Contratación de un profesional en salud (Fisioterapeuta) para apoyar la ejecución de las actividades de la prioridad enfermedades crónicas no transmisibles (Estilos de vida saludable, Salud Visual y Auditiva) del Plan de Salud Pública del Departamento del Putumayo, vigencia 2015</t>
  </si>
  <si>
    <t>MARZO 2015</t>
  </si>
  <si>
    <t>Contratación de un profesional de apoyo al programa de Riesgos Laborales (profesional en salud ocupacional), con licencia en salud ocupacional vigente para ejecutar IVC, del Plan de Salud Pública del Departamento del Putumayo, vigencia 2015</t>
  </si>
  <si>
    <t>Contratación de un profesional de apoyo al programa de Riesgos Laborales (profesional en salud ocupacional),  para asistencia técnica  y expedición de licencias en Salud Ocupacional del Plan de Salud Pública del Departamento del Putumayo, vigencia 2015</t>
  </si>
  <si>
    <t>8 MESES Y 15 DIAS</t>
  </si>
  <si>
    <t>Contratación de un auxiliar de Apoyo en el Area de Prioridades en Salud Pública- Seguridad Laboral de la Secetaria de Salud Departamental año 2015</t>
  </si>
  <si>
    <t>FEBRERO 2015</t>
  </si>
  <si>
    <t>10 MESE Y 16 DIAS</t>
  </si>
  <si>
    <t>Contratación de un Profesional en Psicologia para apoyar al programa de Salud Mental en la implementación de la politica y Plan Nacional de Salud mental, para el fortalecimiento de las acciones colectivas en el marco de la atención primaria en Salud (APS) en el municipio de Puerto Leguizamo del Plan de Salud Pública del Departamento del Putumayo, vigencia 2015</t>
  </si>
  <si>
    <t>ABRIL 2016</t>
  </si>
  <si>
    <t>Contratación de un Profesional en Psicologia para apoyar al programa de Salud Mental en la implementación de la politica y Plan Nacional de Salud mental, para el fortalecimiento de las acciones colectivas en el marco de la atención primaria en Salud (APS) en los municipios de Santiago y Colón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</si>
  <si>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los municipios de Puerto Asís y Puerto Caicedo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</si>
  <si>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los municipios de Sibundoy y San francisco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</si>
  <si>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el municipio de Orito del Plan de Salud Pública del Departamento del Putumayo, vigencia 2015</t>
  </si>
  <si>
    <t>Contratación de un Técnico en sistemas de apoyo a la gestión en la Prioridad de salud Mental del Plan de Salud Pública del Departamento del Putumayo, vigencia 2015</t>
  </si>
  <si>
    <t>AGOSTO 2015</t>
  </si>
  <si>
    <t>Contratación de un Profesional en Psicologia para el Fortalecimiento de la estrategia de movilización social departamental  para la garantía del derecho a la atención psicosocial y la implementación de la politica y Plan Nacional de Salud mental, para el fortalecimiento de las acciones colectivas en el marco de la atención primaria en Salud (APS) en el municipio de Villagarzón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</si>
  <si>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el municipio de Mocoa del Plan de Salud Pública del Departamento del Putumayo, vigencia 2015</t>
  </si>
  <si>
    <t>Contrato de prestación de servicos profesionales para apoyar la labor institucional de la SSD en el fortalecimiento de implementación y operativización de los centros de escucha en el Departamento del Putumayo y la implementación de la politica y Plan Nacional de Salud mental, para el fortalecimiento de las acciones colectivas en el marco de la atención primaria en Salud (APS) en los municipios de Puerto Guzman y Mocoa del Plan de Salud Pública del Departamento del Putumayo, vigencia 2015</t>
  </si>
  <si>
    <t>Fortalecimiento de la prioridad de salud mental con la contratación de un técnico en sistemas para apoyar el  observatorio, estrategia de movilización social y archivo en el area de salud mental del Plan de Salud Pública del Departamento del Putumayo, vigencia 2015</t>
  </si>
  <si>
    <t>Contratación de un Profesional en salud con especialización en epidemiologia y/o Salud Pública para apoyar a la secretaria de salud departamental para fomentar y fortalecer acciones correspondientes al correcto funcionamiento del Observatorio Departamental de Salud Mental del Plan de Salud Pública del Departamento del Putumayo, vigencia 2015</t>
  </si>
  <si>
    <t>Contratación de un Profesional de Psicologia  para el Fortalecimiento del componente de promoción de la salud mental, la convivencia y la implementación de la politica y Plan Nacional de Salud mental, para el fortalecimiento de las acciones colectivas en el marco de la atención primaria en Salud (APS) en losl municipios de San Miguel  y Valle del Guamuez del Plan de Salud Pública del Departamento del Putumayo, vigencia 2015</t>
  </si>
  <si>
    <t>2 encuentros departamentales para la coordinación de la intervención en salud mental</t>
  </si>
  <si>
    <t>2 ENCUENTROS</t>
  </si>
  <si>
    <t>Contarto de prestacion de servicios de apoyo a la gestion con persona juridica, para la movilizacion social en el mejoramiento de la salud mental en los trece municipios del departamento del Putumayo</t>
  </si>
  <si>
    <t>jun/2015</t>
  </si>
  <si>
    <r>
      <t xml:space="preserve">contrato de prestacion de servicios profesionales de una Bacterióloga  para realizar las Evaluaciones Externas Directas  e Indirectas del desempeño y el control de calidad al Banco de Sangre. Realizar el analisis de muestras de las enfermedades de interes en salud publica.Realizar el analisis de las muestras de la estrategia VIH transmision vertical,Hepatitis A,B,C, Tamizaje TSH neonatal, sarampion, rubeola, Tosferina, poliomielitis, difteria, Tuberculosis y lepra y demas eventos de interes en salud publica.  Apoyo en la venta de servicios del Laboratorio de Salud publica.         </t>
    </r>
    <r>
      <rPr>
        <sz val="12"/>
        <color indexed="10"/>
        <rFont val="Garamond"/>
        <family val="1"/>
      </rPr>
      <t xml:space="preserve">    </t>
    </r>
  </si>
  <si>
    <t xml:space="preserve">ANA CAROLINA VILLOTA </t>
  </si>
  <si>
    <t>contrato de prestacion de servicios profesionales de un bacteriologo (a), para el apoyo en los analisis de diagnostico de eventos de interes en salud publica y analisis microbiologico de aguas y alimentos</t>
  </si>
  <si>
    <t xml:space="preserve">contrato de prestacion de servicios de apoyo a la gestion institucional de Un tecnico auxiliar de enfermeria para el apoyo a la vigilancia de las enfermedades de interes en salud publica. </t>
  </si>
  <si>
    <t xml:space="preserve">contrato de prestacion de servicios de apoyo a la gestion institucional de Un Auxiliar de Laboratorio Clinico PARA EL APOYO AL AREA DE MICROBIOLOGIA DE AGUAS Y ALIMENTOS Y LA VIGILANCIA DE LAS ENFERMEDADES DE INTERÉS EN SALUD PUBLICA” </t>
  </si>
  <si>
    <t>CONTRATO DE PRESTACION DE SERVICIOS DE APOYO A LA GESTION INSTITUCIONAL DE UN (A) AUXILIAR DE ENFERMERIA PARA EL APOYO A LA VIGILANCIA DE EVENTOS DE INTERES EN SALUD PUBLICA EN EL AREA DE VIROLOGIA.</t>
  </si>
  <si>
    <t>Contrato de prestacion de servicios de apoyo a la gestion de un auxiliar de enfermeria, microscopista para el apoyo a la vigilancia de las ETV, vigilancia entomologica y vigilancia centinela de Chicungunya.</t>
  </si>
  <si>
    <t>CONTRATO DE PRESTACION DE SERVICIOS DE APOYO A LA GESTION INSTITUCIONAL DE UN (A) AUXILIAR DE ENFERMERIA PARA EL APOYO A LA VIGILANCIA DE AGUAS, ALIMENTOS Y EVENTOS DE INTERES EN SALUD PUBLICA</t>
  </si>
  <si>
    <t xml:space="preserve">Contrato de Prestacion de servicios profesionales de Un químico  para apoyar los análisis físico químicos de aguas y alimentos, aguas envasadas y de piscinas .
</t>
  </si>
  <si>
    <t>contrato de prestacion de servicios profesionales de Un quimico(a) con especializacion en seguridad y calidad alimentaria   para la implementacion y seguimiento del sistema de gestion de calidad en el area de aguas y alimentos del laboratorio de  salud publica(17025 del 2005)</t>
  </si>
  <si>
    <t>Contrato de prestacion de servicios profesionales de un Bacteriologo (a) para el apoyo en el diagnostico de Tuberculosis y lepra y otros eventos de interes en salud publica.</t>
  </si>
  <si>
    <t>contrato de prestacion de servicios profesionales de Un bacteriologo (a) Especialista en Gerencia y Auditoria de la calidad en Salud para la implementacion y seguimiento del sistema de gestion de calidad del laboratorio de salud publica</t>
  </si>
  <si>
    <t xml:space="preserve">contrato de prestacion de servicios profesionales de un Administrador Financiero para la administracion de la base de datos SIVICAP, formulacion de proyectos y seguimiento a proveedores en el Laboratorio de Salud Publica. </t>
  </si>
  <si>
    <t>contrato de prestacion de servicios  de servivios profesionales de un ingeniero en sistemas para el manejo de la informacion  de  eventos de interes en salud publica y manejo del software del  Laboratorio departamental  de salud publica.</t>
  </si>
  <si>
    <t>CONTRATO DE PRESTACION DE SERVICIOS PROFESIONALES DE UN (A) INGENIERO (A) AMBIENTAL PARA APOYAR EL SEGUIMIENTO DEL PROGRAMA DE GESTION INTEGRAL DE RESIDUOS (PGIRH) EN EL LABORATORIO DE SALUD PUBLICA Y RED DEPARTAMENTAL DE LABORATORIOS</t>
  </si>
  <si>
    <t>contrato de prestacion de servicios profesionales de un  epidemiologo(a), para la vigilancia de eventos de interes en salud publica</t>
  </si>
  <si>
    <t>contrato de prestacion de servicios de un laboratorio con experiencia en patologia para realizar el control de calidad de las citologias del Departamento.</t>
  </si>
  <si>
    <t>Contrato de prestacion de servicios para la capacitacion de la red departamental de laboratorios( Talleres regionales)</t>
  </si>
  <si>
    <t xml:space="preserve">Contrato para el mantenimiento preventivo y correctivo, y calibracion  de los equipos del laboratorio de salud publica </t>
  </si>
  <si>
    <t>Contrato para la realizacion de pruebas confirmatorias de eventos de interes en salud publica.</t>
  </si>
  <si>
    <t>Contrato para la adquisicion de reactivos, insumos, elementos,material de vidrio y equipos para el  anàlisis  fisicoquimico y microbiologico de alimentos objeto de la vigilancia de expendios y  de la calidad del agua potable en el departamento del Putumayo, para Diagnostico de eventos de Interés en Salud Pública, para el anàlisis  de los eventos  de interes en salud Pùblica referentes a infancia e inmunoprevenibles(sifilis, sarampiòn, rubeola, tosferina, poliomielitis, toxoplasmosis, Infección Respiratoria y  otras, y para parasitismo intestinal</t>
  </si>
  <si>
    <t xml:space="preserve"> contrato para la Adquisicion de reactivos para realizar la vigilancia de la calidad de las aguas envasadas del Departamento y aguas de pisinas.</t>
  </si>
  <si>
    <t>contrato para la Adquisicion de reactivos e insumos para la realizacion del control de calidad de los eventos de interes en salud publica y vigilancia de Chicungunya.</t>
  </si>
  <si>
    <t>Contratación de prestacion de servicios con persona natural o juridica para  acreditación en ISO IEC/17025:2005</t>
  </si>
  <si>
    <t>CONTRATACIÓN DE PRESTACIÓN DE SERVICIOS DE APOYO A LA GESTION PARA LA EJECUCION DEL PROYECTO PREVENCION DEL CONSUMO DE SUSTANCIAS PSICOACTIVAS Y PROMOCION DE ESTILOS Y HABITOS DE VIDA SALUDABLE EN LA POBLACION ESCOLAR EN LOS 13 MUNICIPIOS DEL DEPARTAMENTO DEL PUTUMAYO</t>
  </si>
  <si>
    <t>CONTRATO DE PRESTACION DE SERVICIOS DE UN AUXILIAR DE ENFERMERIA PARA EL APOYO A LA GESTION EN LA EJECUCION DE PROCESOS DEL CENTRO REGULADOR DE URGENCIAS, EMERGENCIAS Y DESASTRES DE LA SECRETARIA DE SALUD DEPARTAMENTAL DEL PUTUMAYO</t>
  </si>
  <si>
    <t>PRESTACIÓN DE  SERVICIOS PROFESIONALES  ESPECIALIZADOS PARA POYO  A LA OFICINA  DE PRESUPUESTO  DE LA SECRETARÍA DE HACIENDA DEPARTAMENTAL DEL PUTUMAYO COMO ENLACE DE LA SECRETARIA DE SALUD DEPARTAMENTAL</t>
  </si>
  <si>
    <t>NUEVE MESES</t>
  </si>
  <si>
    <t xml:space="preserve">Honorarios - Iva Cerveza Nal- Salud-Funciona-
</t>
  </si>
  <si>
    <t>NANCY YASMIN PAZ CABRERA, SECRETARIA DE HACIENA</t>
  </si>
  <si>
    <t>contrato de prestacion de servicios profesionales de un terapeuta ocupacional especializado en salud ocupacional para apoyo a la Secretaria de Salud departamental</t>
  </si>
  <si>
    <t>NANCY JASMIN PAZ VALLEJO, SECRETARIA DE SALUD DEPARTAMENTAL</t>
  </si>
  <si>
    <t>CONTRATO DE PRESTACION DE SERVICIOS DE APOYO A LA GESTION EN LABORES DE ARCHIVO DE LA PRIORIDAD EN SALUD AMBIENTAL DE LA SECRETARIA DE SALUD DEPARTAMENTAL</t>
  </si>
  <si>
    <t>Favian Jaramillo</t>
  </si>
  <si>
    <t>CONTRATO DE PRESTACION DE SERVICIOS DE UN TECNICO, PARA APOYAR AL AREA DE PROMOCION SOCIAL DE LA SECRETARIA DE SALID EN ACCIONES DESARROLLADAS CON POBLACIONES VULNERABLES DEL DEPARTAMENTO DEL PUTUAYO</t>
  </si>
  <si>
    <t>Marcela Martinez</t>
  </si>
  <si>
    <t>contrato de prestacion de servicios de apoyo a la gestion institucional de un auxiliar de enfermería para el apoyo en la busqueda de sintomaticos respiratorios y de piel en las comunidades indigenas y otra poblacion priorizada en el programa de tuberculosis y lepra en los municipios del Alto Putumayo</t>
  </si>
  <si>
    <t>CONTRATO DE PRESTACIÓN DE SERVICIOS DE UN BACHILLER COMO APOYO EN LA REVISIÓN DE CUENTAS DEL AREA DE SALUD PÚBLICA DE LA SECRETARIA DE SALUD DEPARTAMENTAL DE LA GOBERNACIÓN DEL PUTUMAYO.</t>
  </si>
  <si>
    <t>70% Nuevo IVA licores</t>
  </si>
  <si>
    <t>CONTRATO DE PRESTACIÓN  DE  SERVICIOS PROFESIONALES DE UN PSICOLOGO ESPECIALIZADO EN AUDITORIA Y CONTROL EN LAS ENTIDADES DE SALUD PARA  APOYO A LA SECRETARIA DE SALUD DEL  DEPARTAMENTO DEL PUTUMAYO.</t>
  </si>
  <si>
    <t>CONTRATO DE COMPRAVENTA DE INSUMOS Y REACTIVOS PARA EL ANALISIS DE HIDROCARBUROS EN AGUA EN EL LABORATORIO DE SALUD PUBLICA  DEPARTAMENTAL.</t>
  </si>
  <si>
    <t>IVA  LIC MONOPOLIO  NAL-SALUD</t>
  </si>
  <si>
    <t>PRESTACION DE SERVICIOS DE  APOYO A LA GESTION PARA APOYAR EL SERVICIO DE  AUTORIZACIONES Y VERIFICACION DE DOCUMENTOS DE LA POBLACION POBRE NO ASEGURADA EN EL CENTRO REGULADOR DE URGENCIAS, EMERGENCIAS Y DESASTRES DE LA SECRETARIA DE SALUD DEPARTAMENTAL</t>
  </si>
  <si>
    <t>PRESTACION DE SERVICIOS DE APOYO A LA GESTION EN ACTIVIDADES DE MENSAJERIA PARA EL CENTRO REGULADOR DE URGENCIAS, EMERGENCIAS Y DESASTRES DE LA SECRETARIA DE SALUD DEPARTAMENTAL</t>
  </si>
  <si>
    <t>PRESTACION DE SERVICIOS DE  UN AUXILIAR DE ENFERMERIA PARA APOYO A LA GESTION EN EL PROCESO DE REFERENCIA Y CONTRAREFERENCIA DE LA  POBLACION POBRE NO ASEGURADA EN EL DEPARTAMENTO DEL PUTUMAYO.</t>
  </si>
  <si>
    <t>PLAN DE CONTINGENCIA PARA EL FORTALECIMIENTO DE LAS ACCIONES DE VIGILANCIA ANTE LA EMERGENCIA POR LA EVENTUAL ENTRADA DEL VIRUS DEL EBOLA EN EL CORDON FRONTERIZO COLOMBO ECUATORIANO</t>
  </si>
  <si>
    <t>PRESTACION DE SERVICIOS DE APOYO A LA GESTION CON PERSONA JURIDICA PARA APOYAR EL FORTALECIMIENTO EN LA PREVENCION DE RIESGOS Y DESASTRES CON LA ESEs DEL DEPARTAMENTO DEL PUTUMAYO, MEDIANTE LA METODOLOGIA INTEGRAL HOAPITAL SEGURO FRENTE A LOS DESASTRES.</t>
  </si>
  <si>
    <t>CONTRATO DE PRESTACIÓN DE SERVICIOS DE UN TÉCNICO COMO APOYO EN LA REVISIÓN DE CUENTAS DE PRESTACIÓN DE SERVICIOS DE SALUD DE LA SECRETARIA DE SALUD DEPARTAMENTAL DE LA GOBERNACIÓN DEL PUTUMAYO.</t>
  </si>
  <si>
    <t>CONTRATO DE PRESTACIÓN DE SERVICIOS DE UN BACHILLER COMO APOYO EN LA REVISIÓN DE CUENTAS DE PRESTACIÓN DE SERVICIOS DE SECRETARIA DE SALUD DEPARTAMENTAL DE LA GOBERNACIÓN DEL PUTUMAYO.</t>
  </si>
  <si>
    <t>Prestación de servicios profesionales especializados para brindar asesoría en el monitoreo y seguimiento de las actividades técnicas y administrativas de la coordinación de la Secretaria de Salud Departamental del Putumayo.</t>
  </si>
  <si>
    <t>CONTRATACIÓN DE PRESTACIÓN DE SERVICIOS PROFESIONALES DE UN BIÓLOGO (A) CON POSGRADO EN ENTOMOLOGÍA PARA LA VIGILANCIA ENTOMOLÓGICA EN MUNICIPIOS ENDÉMICOS DEL DEPARTAMENTO DEL PUTUMAYO.</t>
  </si>
  <si>
    <t>Apoyo en logistico  para concurrir en  las jornadas nacionales de vacunacion ,   reuniones intersectoriales del Programa Ampliado de Inmunizaciones , capaciaciones de salud infantil - PAI en el Departamento del Putumayo.</t>
  </si>
  <si>
    <t>Contrato de prestacion de servicios profesionales para apoyo en el abordaje de acciones de salud infantil con enfasis en promocion de la salud de  niños y niñas de los municipios  de Puerto Leguizamo ,Puerto Caicedo, Villagarzon, Sibundoy, Colon, Santiago, San Francisco</t>
  </si>
  <si>
    <t>Junio</t>
  </si>
  <si>
    <t>Contrato de prestacion de servicios profesionales para apoyo en el abordaje de acciones de salud infantil con enfasis en promocion  de la salud de ninos y niñas  de los municipios  de San Miguel, Valle del Guamuez ,Orito ,Puerto Asis , Puerto Guzman y Mocoa .</t>
  </si>
  <si>
    <t xml:space="preserve">CONTRATO DE PRESTACIOON DE SERVICIOS COMO APOYO EN AUTORIZAIONES Y VERIFICACON DE DOCUMENTACION DE LA POBLACION POBRE NO ASEGURADA EN EL CRUE DE LA SECRETARIA DE SALUD DEPARTAMENTAL </t>
  </si>
  <si>
    <t>CONTRATO DE ARRENDAMIENTO DE BIEN INMUEBLE PARA EL FUNCIONAMIENTO DE LA SEDE DEL LABORATORIO DE SALUD PUBLICA DE LA SECRETARIA DE SALUD DEPARTAMENTAL</t>
  </si>
  <si>
    <t>RP</t>
  </si>
  <si>
    <t>CONTRATO DE ARRENDAMIENTO DE BIEN INMUEBLE PARA EL FUNCIONAMIENTO DE LA SEGUNDA SEDE DEL LABORATORIO DE SALUD PUBLICA DE LA SECRETARIA DE SALUD DEPARTAMENTAL</t>
  </si>
  <si>
    <t>CONTRATO DE PRESTACION DE SERVICIOS PROFESIONALES DE UN PROMOTOR PSICOSOCIAL PARA APOYAR A LA SECRETARIA DE SALUD DEPARTAMENTAL, EN LA IMPLEMENTACIÓN DE LA SEGUNDA FASE DEL PROGRAMA DE ATENCIÓN PSICOSOCIAL A VÍCTIMAS PAPSIVI EN EL MUNICIPIO PUERTO ASÍS</t>
  </si>
  <si>
    <t>CONTRATO DE PRESTACION DE SERVICIOS DE UN PROMOTOR PSICOSOCIAL PARA APOYAR A LA SECRETARIA DE SALUD DEPARTAMENTAL, EN LA IMPLEMENTACIÓN DE LA SEGUNDA FASE DEL PROGRAMA DE ATENCIÓN PSICOSOCIAL A VÍCTIMAS PAPSIVI EN EL MUNICIPIO PUERTO ASÍS</t>
  </si>
  <si>
    <t>Contratación de prestación de servicios de un auxiliar para apoyo a las acciones de dengue y CHIKV en el municipio de villargarzon Putumayo</t>
  </si>
  <si>
    <t>PRESTACIÓN DE SERVICIOS PARA LA ATENCIÓN EN SALUD A LA POBLACIÓN DEL DEPARTAMENTO AFECTADA POR ENFERMEDADES CRÓNICAS NO TRANSMISIBLES INCLUYENDO LA PROMOCIÓN DE LOS ESTILOS DE VIDA SALUDABLE, EN DESARROLLO DE LA EJECUCIÓN DEL PROYECTO DE "FORTALECIMIENTO DEL PROGRAMA DE ATENCIÓN INTEGRAL A LAS ENFERMEDADES CRÓNICAS NO TRANSMISIBLES EN EL DEPARTAMENTO DEL PUTUMAYO, EN EL MUNICIPIO DE VALLE DEL GUAMUEZ</t>
  </si>
  <si>
    <t>CONVENIO INTERADMINISTRATIVOS</t>
  </si>
  <si>
    <t>SISTEMA GENERAL DE REGALIAS</t>
  </si>
  <si>
    <t>SECRETARIA DE SALUD</t>
  </si>
  <si>
    <t>PRESTACIÓN DE SERVICIOS PARA LA ATENCIÓN EN SALUD A LA POBLACIÓN DEL DEPARTAMENTO AFECTADA POR ENFERMEDADES CRÓNICAS NO TRANSMISIBLES INCLUYENDO LA PROMOCIÓN DE LOS ESTILOS DE VIDA SALUDABLE, EN DESARROLLO DE LA EJECUCIÓN DEL PROYECTO DE "FORTALECIMIENTO DEL PROGRAMA DE ATENCIÓN INTEGRAL A LAS ENFERMEDADES CRÓNICAS NO TRANSMISIBLES EN EL DEPARTAMENTO DEL PUTUMAYO, EN EL MUNICIPIO DE ORITO</t>
  </si>
  <si>
    <t>PRESTACIÓN DE SERVICIOS PARA LA ATENCIÓN EN SALUD A LA POBLACIÓN DEL DEPARTAMENTO AFECTADA POR ENFERMEDADES CRÓNICAS NO TRANSMISIBLES INCLUYENDO LA PROMOCIÓN DE LOS ESTILOS DE VIDA SALUDABLE, EN DESARROLLO DE LA EJECUCIÓN DEL PROYECTO DE "FORTALECIMIENTO DEL PROGRAMA DE ATENCIÓN INTEGRAL A LAS ENFERMEDADES CRÓNICAS NO TRANSMISIBLES EN EL DEPARTAMENTO DEL PUTUMAYO, EN EL MUNICIPIO DE SAN MIGUEL</t>
  </si>
  <si>
    <t>DIFUSION Y DIVULGACIÓN DE ATENCIÓN HUMANIZADA DEL PARTO Y PARTO VERTICAL A TODO EL PERSONAL ASISTENCIAL DE LAS 10 IPS PUBLICAS DEL DEPARTAMENTO, COMO PARTE DE LA EJECUCION DEL PROYECTO DE “DOTACIÓN DE LOS SERVICIOS DE SALA PARTOS PARA FORTALECER LA ATENCION DEL PARTO CON ENFOQUE INTERCULTURAL QUE CONTRIBUYA A LA REDUCCION DE LA MORTALIDAD MATERNA EN EL DEPARTAMENTO DEL PUTUMAYO</t>
  </si>
  <si>
    <t>PRESTACION DE SERVICIOS DE SALUD PARA LA POBLACION POBRE NO ASEGURADA (PPNA) DEL DEPARTAMENTO DEL PUTUMAYO EN ACTIVIDADES PROCEDIMIENTOS E INTERVENCIONES DE MEDICINA Y ALTA COMPLEJIDAD EN LA CIUDAD DE PASTO NARIÑO</t>
  </si>
  <si>
    <t>S.G.P</t>
  </si>
  <si>
    <t xml:space="preserve">ANACRISTINA HIDALGO </t>
  </si>
  <si>
    <t>PRESTACION DE SERVICIOS DE TRANSPORTE TERRESTRE PARA LA POBLACION POBRE NO AFILIADA (PPNA) Y PARA LA POBLACION AFILIADA AL REGIMEN SUBSIDIADO QUE REQUIERE SERVICIOS O TECNOLOGIAS NO POS QUE SE DIRIJAN A LA RED DE PRESTADORES DE SERVICIOS DE SALUD EN EL DEPARTAEMNTO DE NARIÑO</t>
  </si>
  <si>
    <t>CONTRATO DE SUMINISTRO DE COMBUSTIBLE Y LUBRICANTES PARA VEHÍCULOS Y MOTORES, GARANTIZANDO CUMPLIMIENTO DE LA PROGRAMACIÓN DEL CRUE</t>
  </si>
  <si>
    <t>AGST-2015</t>
  </si>
  <si>
    <t>CONTRATO DE PRESTACION DE SERVICIOS PROFESIONALES DE UN ABOGADO CON ESPECIALIZACION EN ARAS DEL DERECHO, COMO ASESOR EXTERNO EN LOS PROCESOS JUDICIALES QUE CURSEN EN CONTRA DE LA ESE HOSPITAL JORGE JULIO GUZMAN DEL ORDEN DEPARTAMENTAL Y A SU VEZ ASUMIR TODA LA REPRESENTACION JURIDICA INTERNA EN ESTA ENTIDAD, QUE EN LA ACTUALIDAD SE ENCUENTRA EN LA ELABORACION DEL PROGRAMA INTEGRAL DE GESTION DEL RIESGO ANTE SUPERINTENDENCIA DE SALUD COMO CONSECUENCIA DE LA CRITICA SITUACION FINANCIERA, ADMINITRATIVA Y JURIDICA</t>
  </si>
  <si>
    <t>RECURSOS DE LA GOBERNACION</t>
  </si>
  <si>
    <t>CONTRATO DE PRESTACION DE SERVICIOS PROFESIONALES DE UN ABOGADO COMO ASESOR EXTERNO EN LOS PROCESOS JUDICIALES QUE CURSEN EN CONTRA DE LA ESE HOSPITAL JORGE JULIO GUZMAN DEL ORDEN DEPARTAMENTAL, ENTIDAD QUE EN LA ACTUALIDAD SE ENCUENTRA EN LA ELABORACION DEL PROGRAMA INTEGRAL DE GESTION DEL RIESGO ANTE SUPERINTENDENCIA DE SALUD COMO CONSECUENCIA DE LA CRITICA SITUACION FINANCIERA, ADMINITRATIVA Y JURIDICA</t>
  </si>
  <si>
    <t xml:space="preserve">Prestacion de servicios de una auxiliar de enfermeria certificada en competencias laborales para apoyo en el manejo de sistema de informacion nominal PAIWED en el municipio de Sibundoy. </t>
  </si>
  <si>
    <t>Iva Cerveza Nal - Salud</t>
  </si>
  <si>
    <t>Suministro de una planta electrica y reguladores electricos para el centro de acopio PAI, con el fin de garantizar la red de frio de las vacunas.</t>
  </si>
  <si>
    <t>resolcuion1183 del 2015</t>
  </si>
  <si>
    <t xml:space="preserve">Contrato de apoyo a la gestion para tramitar la documentacion,que se deriven de los diferentes procesos del area de salud infantil. </t>
  </si>
  <si>
    <t>ADQUISICION DE EQUIPOS BIOMEDICOS PARA LOS SERVICIOS DE IMAGENIOLOGIA Y OBSTETRIA DEL HOSPITAL PIO XII MUNICIPIO DE COLON DEPARTAMENTO DEL PUTUMAYO</t>
  </si>
  <si>
    <t>Contrato de prestación de servicios profesionales para la elaboración,  implementación y seguimiento del  plan de gestión integral de residuos hospitalarios y similares   para la nueva sede del laboratorio de salud pública departamental.</t>
  </si>
  <si>
    <t>agosto de 2015</t>
  </si>
  <si>
    <t>REMODELACION Y AMPLACION DEL AREA MATERNO INFANTIL DEL PUESTO DE SALUD "ARIZONA", MUNICIPIO DE PUERTO CAICEDO, DEPARTAMENTO DEL PUTUMAYO</t>
  </si>
  <si>
    <t>APORTES FUNDACION ALTO MAGDALENA</t>
  </si>
  <si>
    <t>Contratación de prestacion de servicios para  acreditación en ISO IEC/17025:2005</t>
  </si>
  <si>
    <t>CONTRATO DE PRESTACIÓN DE SERVICIOS DE APOYO A LA GESTION EN LAS LABORES DEL ARCHIVO EN EL AREA DE SALUD AMBIENTAL DE LA SECRETARIA DE SALUD DEPARTAMENTAL DEL PUTUMAYO</t>
  </si>
  <si>
    <t>FAVIAN JARAMILLO</t>
  </si>
  <si>
    <t>DIRECTO</t>
  </si>
  <si>
    <t>SUBTOTAL SECRETARIA DE SALUD DEPARTAMENTAL</t>
  </si>
  <si>
    <t>SECRETARIA DE EDUCACION DEPARTAMENTAL</t>
  </si>
  <si>
    <t>Contrato de prestación de servicios de apoyo a la gestión de un técnico para apoyar labores de actualización de historias laborales en la dependencia de talento humano de la secretaría de educación departamental de putumayo</t>
  </si>
  <si>
    <t>Nelson Mosquera Agreda</t>
  </si>
  <si>
    <t>Contrato de prestación de servicios de apoyo a la gestión  del proceso de desarrollo para la revisión, búsqueda e ingreso en el aplicativo humano de las evaluaciones de desempeño laboral del personal docente, directivo docente y administrativos en la oficina de carrera docente de la secretaría de educación departamental del putumayo</t>
  </si>
  <si>
    <t>Contrato de prestación de servicios de un técnico auxiliar de apoyo en la secretaría de educación de la gobernación del putumayo</t>
  </si>
  <si>
    <t>Contrato de prestación de servicios de apoyo a la gestión de un técnico para realizar actividades de apoyo en la actualización de historias laborales en el sistema de información de gestión de recursos humanos y en la respuesta a las solicitudes, peticiones y requerimientos realizados por los usuarios a traves del sistema de atención al ciudadano (sac) de la oficina de historias laborales en la secretaría de educación departamental de putumayo”</t>
  </si>
  <si>
    <t>contrato de prestación de servicios de apoyo a la gestión para cumplir actividades de mensajería y gestión documental en la secretaría de educación de la gobernación del putumayo”</t>
  </si>
  <si>
    <t>Contrato de prestación de servicios profesionales para el desarrollo de actividades relacionadas  con la formulación  de proyectos correspondientes a la gestión del macroproceso “b” relacionado con la gestión de programas y proyectos del sector educativo  de la secretaría de educación departamental del putumayo”</t>
  </si>
  <si>
    <t>Contrato de prestación de servicios de un profesional en salud ocupacional para brindar apoyo en el proceso denominado desarrollo de personal de la secretaría de educación departamental de la gobernación del putumayo</t>
  </si>
  <si>
    <t>Contrato de prestación de servicios de un profesional universitario de apoyo  a la oficina de talento humano en la secretaría de educación departamental”</t>
  </si>
  <si>
    <t>Prestacion de serivicio profesional para el desarrollo de actividades relacionadas con atencion de poblacion afro, correspondientes a la gestion de la cobertura del servicio educativo del proyecto de modernizacion de la secretaria de educacion del putumayo</t>
  </si>
  <si>
    <t>Prestacion de serivicio profesional para el desarrollo de actividades relacionadas con gestion de la cobertura del servicio Educativo para atencion a la poblacion indigena, del proyecto de modernizacion de la secretaria de educacion del putumayo</t>
  </si>
  <si>
    <t>Contrato de Prestacion de servicio para el mantenimiento de la planta fisia de la secretaria de educacion departamental del putumayo.</t>
  </si>
  <si>
    <t>Contrato de prestación de servicios de apoyo a la gestión de un técnico administrativo para la organización, digitalización y archivo documental de  registros generados en el desarrollo de las actividades del área administrativa y en el subproceso de administración de planta de la secretaría de educación departamental del putumayo</t>
  </si>
  <si>
    <t>10 meses y veintiocho días</t>
  </si>
  <si>
    <t>RECURSOS P</t>
  </si>
  <si>
    <t>NELSON MOSQUERA</t>
  </si>
  <si>
    <t>Mantenimiento de equipos de Computo</t>
  </si>
  <si>
    <t>Mínima Cuantía</t>
  </si>
  <si>
    <t>ANA MILENA CABAL</t>
  </si>
  <si>
    <t>CONTRATO DE COMPRAVENTA DE EQUIPOS DE COMPUTO Y ACTUALIZACION DE LA PLATAFORMA TECNOLOGICA DE LA SEDE CENTRAL DE LA SECRETARIA DE EDUCACION DEPARTAMENTAL DE PUTUMAYO</t>
  </si>
  <si>
    <t>1 MESES</t>
  </si>
  <si>
    <t>Selección Abreviada por subasta inversa</t>
  </si>
  <si>
    <t>Viatico y Gastos de Transporte, manutención</t>
  </si>
  <si>
    <t>Servicios Publicos</t>
  </si>
  <si>
    <t>CONTRATO DE PRESTACION DE SERVICIOS DE APOYO LOGISTICO PARA LA REALIZACION DE LAS ACTIVIDADES DE BIENESTAR SOCIAL DE LA SECRETARIA DE EDUCACION DEPARTAMENTAL DE PUTUMAYO</t>
  </si>
  <si>
    <t>Implementacion de proyectos para desarrollar competencias Ciudadanas en Establecimientos Educativos del Departamento del Putumayo.</t>
  </si>
  <si>
    <t>RENDIMIENTOS  FINANCIEROS  DE  REGALIAS. (LEY 756/02)</t>
  </si>
  <si>
    <t>JAIME HIDALGO</t>
  </si>
  <si>
    <t xml:space="preserve">CONTRATO DE PRESTACIÓN DE SERVICIOS PARA LA ADMINISTRACIÓN DEL SERVICIO EDUCATIVO DE  NIÑOS, NIÑAS Y JÓVENES PERTENECIENTES AL PUEBLO COFAN Y CABILDOS INDÍGENAS PERTENECIENTES A LOS PUEBLOS AWA, NASA, KICHWA y EMBERA CHAMI DEL MUNICIO VALLE DEL GUMUEZ Y SAN MIGUEL, MATRICULADOS EN ESTABLECIMIENTOS EDUCATIVOS PERTENECIENTES A LAS COMUNIDADES INDÍGENAS, EN EL MARCO DEL DECRETO 2500 DE 2010” </t>
  </si>
  <si>
    <t>CONTRATACIÓN DIRECTA- DECRETO 2500 DE 2010</t>
  </si>
  <si>
    <t>Servicio de Mensajeria Local, Nacional y Regional requerido por la SED Putumayo</t>
  </si>
  <si>
    <t>“AUNAR ESFUERZOS HUMANOS, ADMINISTRATIVOS, TÉCNICOS Y FINANCIEROS, PARA MEJORAR LAS CONDICIONES QUE PRESENTAN LOS NIÑOS CON NECESIDADES EDUCATIVAS ESPECIALES EN LOS ESTABLECIMIENTOS EDUCATIVOS DEL DEPARTAMENTO DEL PUTUMAYO”</t>
  </si>
  <si>
    <t>CONVENIO DE COOPETACIÓN U ASOCIACIÓN</t>
  </si>
  <si>
    <t>Fortalecimiento al sector educativo mediante la dotacion de sistemas de informacion y conectividad a sedes educativas del
departamento del Putumayo</t>
  </si>
  <si>
    <t>Mejoramiento  al sector educativo mediante la relocalización de las redes electricas de las instalaciones de la planta física de la Secretaria de Educación del Putumayo</t>
  </si>
  <si>
    <t>Selección Abreviada Menor Cuantía</t>
  </si>
  <si>
    <t>Interventoria del Proyecto "Mejoramiento  al sector educativo mediante la relocalización de las redes electricas de las instalaciones de la planta física de la Secretaria de Educación del Putumayo"</t>
  </si>
  <si>
    <t>Concurso de meritos</t>
  </si>
  <si>
    <t>Interventoria del Proyecto "Servicio de transporte escolar a estudiantes del Departamento de Putumayo"</t>
  </si>
  <si>
    <t>Concurso de Meritos</t>
  </si>
  <si>
    <t>FONDO DE DESARROLLO REGIONAL - SGR</t>
  </si>
  <si>
    <t>Contratar el suministro de dotación de vestido de labor y calzado a docentes de establecimientos educativos del departamento del putumayo”</t>
  </si>
  <si>
    <t>contrato de prestación de servicios de vigilancia fija con medio humano sin armas  y con medio canino para las instituciones y sedes educativas ubicados en los municipios del departamento de putumayo</t>
  </si>
  <si>
    <t>contrato de prestación de servicios de apoyo a la gestión administrativa a establecimientos educativos del departamento de putumayo</t>
  </si>
  <si>
    <t>contrato de prestación de servicios de apoyo a la gestion institucional para realizar actividades de mantenimiento, aseo y servicios generales en diferentes sedes educativas del departamento de putumayo”</t>
  </si>
  <si>
    <t>Cofinanciacio de alimentacion a estudiantes del departamento del Putumayo</t>
  </si>
  <si>
    <t>prestación de servicios de apoyo logístico para  realizar los eventos académicos  de la secretaría de educación departamental de putumayo</t>
  </si>
  <si>
    <t>CONTRATACIÓN DIRECTA - APOYO LOGÍSTICO</t>
  </si>
  <si>
    <t>prestación del servicio de vigilancia y seguridad privada para la secretaría de educación departamental de putumayo – sede central</t>
  </si>
  <si>
    <t xml:space="preserve">8 MESES Y UN DIA </t>
  </si>
  <si>
    <t>Selección Abreviada de Menor Cuantía</t>
  </si>
  <si>
    <t>Prestacion de serivicio profesionales para el desarrollo de actividades relacionadas con atencion de poblacion afro, correspondientes a la gestion de la cobertura del servicio educativo del proyecto de modernizacion de la secretaria de educacion del putumayo</t>
  </si>
  <si>
    <t>Contrato de Prestacion de servicio de apoyo a la gestión para el mantenimiento de la planta fisia de la secretaria de educacion departamental del putumayo.</t>
  </si>
  <si>
    <t>contrato de prestación de servicios de apoyo a la gestión de un técnico administrativo para la organización, digitalización y archivo documental de  registros generados en el desarrollo de las actividades del área administrativa y en el subproceso de administración de planta de la secretaría de educación departamental del putumayo</t>
  </si>
  <si>
    <t xml:space="preserve">MEJORAMIENTO DEL PROCESO DE EXPEDICION DE CERTIFICADOS EN LINEA POR EL SISTEMA HUMANO DE LA SECRETARIA DE EDUCACION DEL PUTUMAYO </t>
  </si>
  <si>
    <t>Contratación Directa - prestación de servicios</t>
  </si>
  <si>
    <t xml:space="preserve">CONTRATO DE PRESTACION DE SERVICIOS DE APOYO A LA GESTION COMO ARQUITECTO EN LA ESTRUCTURACION, SEGUIMIENTO Y SUPERVISION A LOS DIFERENTES PROYECTOS DE LA SECRETARIA DE EDUCACION DE LA Gobernación DEL DEPARTAMENTO DEL PUTUMAYO </t>
  </si>
  <si>
    <t>NELSON MOSQUERA, SECRETARIO DE EDUCACION</t>
  </si>
  <si>
    <t xml:space="preserve">CONTRATO DE PRESTACION DE SERVICIOS DE APOYO A LA GESTION COMO INGENIERO CIVIL EN LA ESTRUCTURACION, SEGUIMIENTO Y SUPERVISION A LOS DIFERENTES PROYECTOS DE LA SECRETARIA DE EDUCACION DE LA Gobernación DEL DEPARTAMENTO DEL PUTUMAYO </t>
  </si>
  <si>
    <t>CONTRATO DE PRESTACION DE SERVICIOS DE UN BACHILLER CON CONOCIMIENTOS EN EL AREA DE TOPOGRAFIA PARA APOYO A LA OFICINA DE PLANEACION EN LA ESTRUCTURACION, SEGUIMIENTO Y SUPERVISION A LOS DIFERENTES PROYECTOS DE LA SECRETARIA DE EDUCACION DE LA GOBERNACION DEL PUTUMAYO</t>
  </si>
  <si>
    <t>05 MESES</t>
  </si>
  <si>
    <t>CONTRATO DE PRESTACION DE SERVICIOS DE APOYO A LA GESTION DE UN TECNOLOGO PARA QUE APOYO EN LA CONSOLIDACION DE LA BASE DE DATOS DEL SISTEMA DE INFORMACION DE GESTION DE RECURSOS HUMANOS Y RECONSTRUCCION, ACTUALIZACION Y / O CORRECION FISICA DE LAS HISTORIAS LABORALES DE LOS DOCENTES, DIRECTIVOS DOCENTES Y ADMINISTRATIVOS DE LA SECRETARIA DE EDUCACION DEPARTAMENTAL DEL PUTUMAYO</t>
  </si>
  <si>
    <t>NELSON MOSQUERA AGREDA, SECRETARIO DE EDUCACION DEPARTAMENTAL</t>
  </si>
  <si>
    <t>CONTRATO DE PRESTACION DE SERVICIOS DE APOYO A LA GESTION DE UN BACHILLER PARA APOYO AL AREA ADMINISTRATIVA Y FINANCIERA DE LA SECRETARIA DE EDUCACION DEL DEPARTAMENTL DEL PUTUMAYO</t>
  </si>
  <si>
    <t>CONTRATO DE PRESTACION DE SERVICIOS DEAPOYO A LA GESTION DE UN(A) CONTADOR(A) PARA APOYO A LA SECRETARIA DE EDUCACION DEPARTAMENTAL</t>
  </si>
  <si>
    <t>CONTRATO DE PRESTACION DE SERVICIOS DE APOYO A LA GESTION PARA CLASIFICACION, ORGANIZACIÓN Y ARCHIVO DE DOCUMENTOS GENERADOS EN LA OFICINA DE TESORERIA DE LA SECRETARIA DE EDUCACION DEPARTAMENTAL DEL PUTUMAYO</t>
  </si>
  <si>
    <t>CONTRATO DE PRESTACION DE SERVICIOS DE APOYO A LA GESTION DE UN BACHILLER PARA CLASIFICACION, ORGANIZACIÓN Y ARCHIVO DE DOCUMENTOS DE LA SECRETARIA DE EDUCACION DEPARTAMENTAL DEL PUTUMAYO</t>
  </si>
  <si>
    <t>CONTRATO DE PRESTACION DE SERVICIOS DE APOYO A LA GESTION PARA CLASIFICACION, ORGANIZACIÓN Y ARCHIVO DE DOCUMENTOS DE LA SECRETARIA DE EDUCACION DEPARTAMENTAL DEL PUTUMAYO</t>
  </si>
  <si>
    <t xml:space="preserve">CONTRATO DE PRESTACION DE SERVICIOS DE APOYO A LA GESTION DE UN TECNICO AUXILIAR PARA QUE APOYE EN LA REVISION DE LOS INFORMES Y DOCUMENTOS QUE PRESENTAN LOS CONTRATISTAS PARA EL TRAMITE DE SUS CUENTAS DE COBRO Y PARA QUE APOYE LA ORGANIZACIÓN, ARCHIVO Y BUSQUEDA DE DOCUMENTOS QUE REQUIERAN PARA LA DEBIDA PRESTACION DEL SERVICIO EN EL AREA ADMINISTRATIVA DE LA SECRETARIA DE EDUCACION DEPARTAMENTAL </t>
  </si>
  <si>
    <t>contrato de prestacion de servicios de apoyo a la gestion de un bachiller para la secretaria de educación departamental</t>
  </si>
  <si>
    <t>NELSON MOSQUERA, SECRETARIO DE EDUCACION DEPARTAMENTAL</t>
  </si>
  <si>
    <t>contrato de prestacion de servicios de apoyo a la gestion de un bachiller para apoyo a la secretaria de educación departamental</t>
  </si>
  <si>
    <t>contrato de prestacion de servicios de apoyo a la gestion de un tecnico en sistemas para apoyo a la Secretaria de Educación departamental</t>
  </si>
  <si>
    <t>CONTRATO DE PRESTACIÓN DE SERVICIOS DE APOYO A LA GESTION DE UN CONDUCTOR PARA EL TRANSPORTE ESCOLAR DE LAS INSTITUCION EDUCATIVA ALBERTO LEON ROJAS DEL MUNICIPIO DE COLON DEPARTAMENTO DEL PUTUMAYO</t>
  </si>
  <si>
    <t>CONTRATO DE PRESTACIÓN DE SERVICIOS DE APOYO A LA GESTION DE UN CONDUCTOR PARA EL TRANSPORTE ESCOLAR DE LAS INSTITUCION EDUCATIVA CHAMPANAT DEL MUNICIPIO DE SIBUNDOY DEPARTAMENTO DEL PUTUMAYO</t>
  </si>
  <si>
    <t>CONTRATO DE PRESTACIÓN DE SERVICIOS DE APOYO A LA GESTION DE UN CONDUCTOR PARA EL TRANSPORTE ESCOLAR DE LAS INSTITUCION EDUCATIVA NORMAL SUPERIOR DEL MUNICIPIO DE SIBUNDOY DEPARTAMENTO DEL PUTUMAYO</t>
  </si>
  <si>
    <t>CONTRATO DE PRESTACIÓN DE SERVICIOS DE APOYO A LA GESTION DE UN CONDUCTOR PARA EL TRANSPORTE ESCOLAR DE LAS INSTITUCION EDUCATIVA FRAY BARTOLOME DE IGUALADA DEL MUNICIPIO DE SIBUNDOY DEPARTAMENTO DEL PUTUMAYO</t>
  </si>
  <si>
    <t>CONTRATO DE PRESTACIÓN DE SERVICIOS DE APOYO A LA GESTION DE UN CONDUCTOR PARA EL TRANSPORTE ESCOLAR DE LAS INSTITUCION EDUCATIVA ALMIRANTE PADILLA DEL MUNICIPIO DE SAN FRANCISCO DEPARTAMENTO DEL PUTUMAYO</t>
  </si>
  <si>
    <t>CONTRATO DE COMPRAVENTA DE ELEMENTOS DE ASEO Y CAFETERÍA PARA LA SEDE CENTRAL LA SECRETARIA DE EDUCACIÓN DEPARTAMENTO DEL PUTUMAYO</t>
  </si>
  <si>
    <t>15 DIAS</t>
  </si>
  <si>
    <t>CONTRATO DE COMPRAVENTA  DE PAPELERIA Y ELEMENTOS DEL OFICINA PARA LA SECRETARIA DE EDUCACIÓN DEPARTAMENTO DEL PUTUMAYO</t>
  </si>
  <si>
    <t>Subasta inversa</t>
  </si>
  <si>
    <t>CONTRATAR LA PUBLICACIÓN DE LAS GESTIONES ADELANTADAS POR LA SECRETARIA DE EDUCACIÓN DEL DEPARTAMENTO DEL PUTUMAYO EN UN DIARIO DE AMPLIA CIRCULACIÓN</t>
  </si>
  <si>
    <t>CONTRATO DE PRESTACIÓN DE SERVICIOS PARA LA ADMINISTRACIÓN DEL SERVICIO EDUCATIVO DE 526 NIÑOS, NIÑAS Y JÓVENES PERTENECIENTES AL PUEBLO MURUI, MATRICULADOS EN SUS ESTBLECIMIENTOS EDUCATIVOS (526 ESTUDIANTES CON CANASTA PARCIAL), EN EL MARCO DEL DECRETO 2500 DE 2010</t>
  </si>
  <si>
    <t xml:space="preserve">Contratacion Directa </t>
  </si>
  <si>
    <t>CONTRATO DE PRESTACION DE SERVICIOS PROFESIONALES PARA APOYAR EL PROCESO DE CONSOLIDACION DEL DESARROLLO CURRICULAR DESDE UN ENFOQUE POR COMPETENCIAS, EN EL MARCO DEL MEJORAMIENTO DE LA CALIDAD EDUCATIVA DE LA INSTITUCION EDUCATIVA NUESTRA SEÑORA DEL PILAR DE VILLAGARZON - PUTUMAYO</t>
  </si>
  <si>
    <t>Contrato de prestacion de servicios de apoyo a la gestion de un bachiller para la Secretria de Educacion Departamental de la Gobernacion del Putumayo</t>
  </si>
  <si>
    <t xml:space="preserve">7 meses </t>
  </si>
  <si>
    <t>inversión-otros recursos</t>
  </si>
  <si>
    <t>NELSON MOSQUERA AGREDA Secretario de Educacion Departamental</t>
  </si>
  <si>
    <t>CONTRATO DE PRESTACIÓN DE SERVICIOS DE APOYO A LA GESTIÓN DE UN BACHILLER PARA LA DIGITALIZACIÓN ELECTRÓNICA DE LAS HISTORIAS LABORALES PARA LA EXPEDICIÓN DE CERTIFICADOS EN LÍNEA POR EL SISTEMA HUMANO DE LA SECRETARIA DE EDUCACIÓN DEPARTAMENTAL DEL PUTUMAYO</t>
  </si>
  <si>
    <t>Contratacion directa</t>
  </si>
  <si>
    <t>CONTRATO DE PRESTACIÓN DE SERVICIOS DE APOYO A LA GESTIÓN DE UN BACHILLER PARA LA SISTEMATIZACIÓN DE LAS HISTORIAS LABORALES PARA LA EXPEDICIÓN DE CERTIFICADOS EN LÍNEA POR EL SISTEMA HUMANO DE LA SECRETARIA DE EDUCACIÓN DEPARTAMENTAL DEL PUTUMAYO</t>
  </si>
  <si>
    <t>CONTRATO DE PRESTACIÓN DE SERVICIOS DE APOYO A LA GESTIÓN DE UN BACHILLER PARA LA RECONSTRUCCIÓN DE NOMINAS HISTÓRICAS PARA LA EXPEDICIÓN DE CERTIFICADOS EN LÍNEA POR EL SISTEMA HUMANO DE LA SECRETARIA DE EDUCACIÓN DEPARTAMENTAL DEL PUTUMAYO</t>
  </si>
  <si>
    <t>CONTRATO DE PRESTACIÓN DE SERVICIOS DE APOYO A LA GESTIÓN DE UN TECNOLOGO PARA LA ORGANIZACIÓN, SISTEMATIZACION Y DIGITALIZACION DE HISTÓRIAS LABORALES PARA LA EXPEDICIÓN DE CERTIFICADOS EN LÍNEA POR EL SISTEMA HUMANO DE LA SECRETARIA DE EDUCACIÓN DEPARTAMENTAL DEL PUTUMAYO</t>
  </si>
  <si>
    <t>CONTRATO DE PRESTACIÓN DE SERVICIOS DE APOYO A LA GESTIÓN DE UN PROFESIONAL DE APROYO PARA COORDINAR LA ORGANIZACIÓN, SISTEMATIZACION Y DIGILTALIZACION DE HISTÓRIAS LABORALES PARA LA EXPEDICIÓN DE CERTIFICADOS EN LÍNEA POR EL SISTEMA HUMANO DE LA SECRETARIA DE EDUCACIÓN DEPARTAMENTAL DEL PUTUMAYO</t>
  </si>
  <si>
    <t>AUNAR ESFUERZOS HUMANOS, ADMINISTRATIVOS, TÉCNICOS Y FINANCIEROS, PARA MEJORAR LAS CONDICIONES QUE PRESENTAN LOS NIÑOS CON NECESIDADES EDUCATIVAS ESPECIALES EN LOS ESTABLECIMIENTOS EDUCATIVOS DEL DEPARTAMENTO DEL PUTUMAYO</t>
  </si>
  <si>
    <t>DOTACIÓN DE MATERIALES DIDÁCTICOS PARA LA IMPLEMENTACIÓN DE LAS ESTRATEGIAS DE POS PRIMARIA EN ESTABLECIMIENTOS EDUCATIVOS DEL DEPARTAMENTO DEL PUTUMAYO</t>
  </si>
  <si>
    <t>03 MESES</t>
  </si>
  <si>
    <t>CONTRATO DE PRESTACION DE SERVICIOS PROFESIONALES ESPECIALIZADOS EN AUDITORIAS DE SISTEMAS DE GESTION DE CALIDAD DE ACUERDO A LOS PARAMETROS ESTABLECIDOS EN LA NORMA TECNICA DE CALIDAD ISO 9001:2008 Y ESPECIFICACIONES TECNICAS DEL MINISTERIO DE EDUCACION NACIONAL, CON EL FIN DE REALIZAR LA VISITA DE SEGUIMIENTO DE LOS CUATRO (4) MACROPROCESOS ATENCION AL CIUDADANO, GESTION DEL TALENTO HUMANO, GESTION DE LA COBERTURA DEL SERVICIO EDUCATIVO Y GESTION DE LA CALIDAD DEL SERVICIO EDUCATIVO EN EDUCACION PREESCOLAR, BASICA Y MEDIA CERTIFICADOS DE LA SECRETARIA DE EDUCACION DEPARTAMENTAL DEL PUTUMAYO</t>
  </si>
  <si>
    <t>MARIA DEL SOCORRO SALAZAR OSORIO.  Profesional Especializado SED.</t>
  </si>
  <si>
    <t>PRESTACIÓN DE SERVICIOS DE APOYO LOGÍSTICO PARA  REALIZAR LOS EVENTOS ACADÉMICOS  DE LA SECRETARÍA DE EDUCACIÓN DEPARTAMENTAL DE PUTUMAYO.</t>
  </si>
  <si>
    <t>4 MESES 15 DIAS</t>
  </si>
  <si>
    <t>CONTRATO DE PRESTACION DE SERVICIOS DE EDUCION Y DIVULGACION DE LOS ASUNTOS DE INTERES GENERAL DE LA SECRETARIA DE EDUCACIÓN DEPARTAMENTAL DEL PUTUMAYO EN UN PERIODICO DE CIRCUALCION REGIONAL.</t>
  </si>
  <si>
    <t>CONTRATO DE PRESTACION DE SERVICIOS DE UN PROFESIONAL ESPECIALIZADO CON EL FIN DE BRINDAR APOYO AL DESARROLLO DEL PROGRAMA DE BIENESTAR SOCIAL DE LOS FUNCIONARIOS DE LA SECRETARIA DE EDUCACIÓN DEPARTAMENTAL DEL PUTUMAYO.</t>
  </si>
  <si>
    <t>CONTRATO DE PRESTACION DE SERVICIOS DE APOYO A LA GESTION DE UN TECNICO PARA QUE APOYE A LA REVISION DE LOS INFORMES Y DOCUMENTOS QUE PRESENTES LOS CONTARTISTA PARA EL TRAMITE DE SUS CUENTAS DE COBRO Y PARA QUE APOYE LA ORGANIZACION, ARCHIVO Y BUSQUEDA DE DOCUMENTOS DQUE SE REQUIEREN PARA LA DEBIDA PRESTACION DEL SERVICIO EN EL AREA ADMINSITRATIVA DE LA SECRETARIA DE EDUCACION DEPARTAMENTAL DEL PUTUMAYO.</t>
  </si>
  <si>
    <t>CONTRATO DE PRESTACION DE SERVICIOS DE APOYO A LA GESTION DE UN BACHILLER PARA LA ORGANIZACIÓN Y ARCHIVO DOCUMENTAL DE REGISTROS GENERADOS EN EL DESARROLLO DE LAS ACTIVIDADES DEL AREA DE TALENTO HUMANO Y ADMINISTRATIVA DE LA SECRETARIA DE EDUCACION DEPARTAMENTAL DEL PUTUMAYO.</t>
  </si>
  <si>
    <t>REALZAR LOS ESTUDIOS Y DISEÑOS DE ARQUITECTURA Y DE INGENIERÍA PARA LA CONSTRUCCIÓN, AMPLIACIÓN Y MEJORAMIENTO DE BATERÍAS SANITARIAS DE VEINTISIETE SEDES EDUCATIVAS DEL DEPARTAMENTAL DEL PUTUMAYO</t>
  </si>
  <si>
    <t>02 MESES</t>
  </si>
  <si>
    <t>SUBTOTAL SECRETARIA DE EDUCACION</t>
  </si>
  <si>
    <t xml:space="preserve">SECRETARIA DE SERVICIOS ADMINISTRATIVOS DEPARTAMENTAL </t>
  </si>
  <si>
    <t>Descripción y  Espedificadiones adicionales de desempeño.</t>
  </si>
  <si>
    <t>Contrato de prestacion de servicios profesionales de apoyo a la secretaria de servicios administrativos de la gobernacion del departamento del putumayo.</t>
  </si>
  <si>
    <t>PILAR ANDREA MARIN ARTEAGA; Secretaria de Servicios Administrativos; tel. (098) 4206602  serviciosadministrativos@putumayo.gov.co</t>
  </si>
  <si>
    <t>Prestacion de servicios profesionales especializado en gestion organización para apoyar a la secretaria de servicios administrativos en proyectos y gestion en entes nacionales</t>
  </si>
  <si>
    <t>Prestacion de servicios profesionales de un abogado para brindar apoyo a la oficina juridica de la gobernacion del putumayo.</t>
  </si>
  <si>
    <t>CONTRATO DE PRESTACIÓN DE SERVICIOS DE APOYO A LA GESTION EN CALIDAD DE EGRESADO DEL PROGRAMA DE DERECHO PARA APOYAR  JURIDICAMENTE EN LOS PROCESOS Y PROCEDIMIENTOS DE SECRETARIA DE SERVICIOS ADMINISTRATIVOS  DE LA GOBERNACION DEL DEPARTAMENTO DEL PUTUMAYO</t>
  </si>
  <si>
    <t>Prestacion de servicios de apoyo de un tecnologo para la secretaria de servicios administrativos de la gobernacion.</t>
  </si>
  <si>
    <t>Contrato de prestacion de servicios de un bacchilleer a fin de coadyuvar el archivo departamental</t>
  </si>
  <si>
    <t>Prestacion de servicios de apoyo a la gestion para cumplir actividades de mensajeria y gestion documental en la secretaria de servicios administrativos de la gobeernacion del putumayo</t>
  </si>
  <si>
    <t>Contrato de prestacion de servicios de apoyo a la gestion de un tecnico para apoyar las labores del archivo geneneral del departamento del putumayo</t>
  </si>
  <si>
    <t>Contrato de prestacion de servicios de apoyo a la gestion de un tecnico para apoyar las labores del archivo geneeral del departamento del putumayo</t>
  </si>
  <si>
    <t>Contrato de prestacion de servicios de un tecnico de apoyo al archivo genral del departamento del putumayo</t>
  </si>
  <si>
    <t>Contrato de prestacion de servicios de apoyo a la gestion de un auxiliar de apoyo al archivo general del departamento del putumayo</t>
  </si>
  <si>
    <t>Contrato de prestacion de servicios de un tecnologo de apoyo a la gestion en la actualizacion y evaluacion de tablas de retencion documental y valoracion de la gestion documental del archivo general de la gobernacion del putumayo</t>
  </si>
  <si>
    <t>Contrato de prestacion de servicios de un tecnico de apoyo al archivo genereral del departamento del putumayo</t>
  </si>
  <si>
    <t>Contrato de prestacion de servicios de un tecnico de apoyo al archivo general departamental del putumayo</t>
  </si>
  <si>
    <t>Servicios profesionales de apoyo a la secretaria de servicios administrativos en depuracion, arreglo e inventario de fondos acumulados existetntes en el archivo departamental de la gobernacion del putumayo</t>
  </si>
  <si>
    <t>CONTRATO DE PRESTACION DE SERVICIOS PROFESIONALES PARA APOYAR A LA SECRETARIA DE SERVICIOS ADMINISTRATIVOS EN LOS DIFERENTES PROCESOS, TABLAS DE RETENCION, DEPURAR, ARREGLAR E INVENTARIAR LOS FONDOS ACUMULADOS EXISTENTES EN EL ARCHIVO DEPARTAMENTAL DE LA GOBERNACION DEL PUTUMAYO</t>
  </si>
  <si>
    <t>Contrato de prestacion de servivios de apoyo a la gestion de un tecnico  en la secretaria de servicios administrativos oficina de archivo departamentla del putumayo</t>
  </si>
  <si>
    <t>CONTRATO DE PRESTACION DE SERVICIOS DE APOYO A LA GESTION PARA REALIZAR MANTENIMIENTO PREVENTIVO Y CORRECTIVO DE LOS EQUIPOS DE COMPUTO DE LA GOBERNACION DEL PUTUMAYO SEDE CENTRAL</t>
  </si>
  <si>
    <t>CONTRATO DE PRESTACION DE SERVICIOS PROFESIONALES DE UN INGENIERO DE SISTEMAS CON EL FIN DE SERVIR DE APOYO Y ACOMPAÑAMIENTO EN LA ADMINISTRACION DE LOS SISTEMAS DE INFORMACION Y DEL SOFTWARE FINANCIERO, DE NOMINA Y ALMACEN DEPARTAMENTAL</t>
  </si>
  <si>
    <t>CONTRATO DE SERVICIOS PROFESIONALES PARA EL APOYO EN LA REALIZACION DE ACTIVIDADES DE PUBLICIDAD, COMUNICACIÓN Y PROMOCION, MEDIANTE USO DE DIFERENTES HERRAMIENTAS INFORMATICAS PARA LA REALIZACION DE LOS EVENTOS QUE LA GOBERNACION DEL PUTUMAYO PROMUEVA Y APOYO EN LA PUBLICACION DE LOS PROCESOS DEL A SECRETARIA DE SALUD Y EDUCACION DEPARTAMENTAL EN EL PORTAL UNICO DE CONTRATACION SECOP.</t>
  </si>
  <si>
    <t>Prestación de servicios profesionales de un comunicador social para apoyar el fortalecimiento de área de comunicaciones y prensa de la gobernación del putumayo</t>
  </si>
  <si>
    <t>CONTRATO DE PRESTACION DE SERVICIOS DE APOYO A LA GESTION PARA EL APOYO EN LA PUBLICACION Y ACTUALIZACION EN LOS DIFERENTE PROCESOS CONTRACTUALES EN EL PORTAL UNICO DE CONTRATACION - SECOP</t>
  </si>
  <si>
    <t>CONTRATO DE APRENDIZAJE SENA</t>
  </si>
  <si>
    <t>CONTRATO DE PRESTACION DE SERVICIOSPROFESIONALES DE UN INGENIERO DE SISTEMAS PARA EL APOYO A LA OFICINA DE SISTEMAS, EN LA ACTUALIZACION DE LA PLATAFORMA DEL SUIT Y APOYO EN LA ESTRATEGIA GOBIERNO EN LINEA EN EL DEPARTAMENTO Y SUS ENTES TERRITORIALES</t>
  </si>
  <si>
    <t xml:space="preserve">CONTRATO DE PRESTACION DE SERVICIOS PROFESIONALES A LA ENTIDAD APOYANDO A LA OFICINA DE ALMACEN DEPARTAMENTAL EN TODO LO RELACIONADO CON LAS DIFERENTES ACTIVIDADES DE LA ADMINISTRACION CENTRAL,SSECRETARIA DE SALUD Y EDUCACION DEPARTAMENTAL </t>
  </si>
  <si>
    <t xml:space="preserve">contrato de prestacion de servicios de apoyo a la oficina de almacen departamental para adelantar el proceso de registro y control de los diferentes elementos que ingresan a almacen en el software pct enterprise </t>
  </si>
  <si>
    <t xml:space="preserve">Contrato de Prestacion de Servicios Profesionales de un  Contador Público con especialización para apoyar en los procesos de registro y control contable de los ingresos, egresos e inventario de medicamentos bienes y servicios en la oficina de almacen general Departamental de la Gobernacion del Departamento del Putumayo. </t>
  </si>
  <si>
    <t>“CONTRATO DE PRESTACIÓN DE SERVICIOS DE APOYO A LA GESTIÓN PARA ADELANTAR ACTIVIDADES DE MENSAJERIA Y ARCHIVO DOCUMENTAL DE LA OFICINA DE ALMACEN DEPARTAMENTAL DE LA GOBERNACION DEL PUTUMAYO</t>
  </si>
  <si>
    <t>CONTRATO DE PRESTACIÓN DE SERVICIOS DE APOYO A LA GESTION EN CALIDAD DE EGRESADO DEL PROGRAMA DE DERECHO APOYANDO JURIDICAMENTE A LA OFICINA DE ALMACEN DEPARTAMENTAL DE LA GOBERNACION DEL DEPARTAMENTO DEL PUTUMAYO</t>
  </si>
  <si>
    <t>"CONTRATO DE PRESTACION DE SERVICIOS DE APOYO A LA GESTION DE UN TECNOLOGO PARA APOYAR LABORES DE ARCHIVO DE LA OFICINA DE ALMACEN DE LA GOBERNACION DEL PUTUMAYO</t>
  </si>
  <si>
    <t>“CONTRATO DE PRESTACIÓN DE SERVICIOS COMO TECNICO DE APOYO A LA GESTIÓN PARA REVISION FISICA DE INVENTARIOS EN LAS BODEGAS DE ALMACEN DEPARTAMENTAL  Y OFICINAS DE LA GOBERNACION DEL PUTUMAYO”.</t>
  </si>
  <si>
    <t>"CONTRATO DE PRESTACION DE SERVICIOS DE APOYO A LA GESTION, PARA LA SECRETARIA DE SERVICIOS ADMINISTRATIVOS, OFICINA DE ALMACEN DEPARTAMENTAL CON LOS INVENTARIOS DE
LA SECRETARIA DE SALUD</t>
  </si>
  <si>
    <t>CONTRATO DE PRESTACION DE SERVICIOS PARA APOYAR LA REVISION Y LA ORGANIZACIÓN DE DOCUMENTOS DE LA OFICINA DE GESTION HUMANA DE LA GOBERNACION DEL PUTUMAYO</t>
  </si>
  <si>
    <t>CONTRATO DE PRESTACION DE SERVICIOS PROFESIONALES DE APOYO A LA OFICINA DE GESTION HUMANA EN TODO LO RELACIONADO CON LOS PROCESOS DE ESTA DEPENDENCIA DE LA GOBERNACION DEL PUTUMAYO</t>
  </si>
  <si>
    <t>CONTRATO DE PRESTACION DE SERVICIOS DE APOYO EN EL DESARROLLO DE LA MISION INSTITUCIONAL DE LA OFICINA DE GESTION HUMANA DE LA GOBERNACION DEL PUTUMAYO</t>
  </si>
  <si>
    <t>contrato deprestacion de servicios de una judicante para el apoyo a la oficina de Gestion Humana en todos los procesos relacionados con el personal de la Gobernacion del Putumayo</t>
  </si>
  <si>
    <t>Prestacion de servicios profesionales para apoyar el proceso de salud ocupacional en la gobernacion del Putumayo</t>
  </si>
  <si>
    <t>Prestacion de servicios para apoyo al area de salud ocupacional de la gobernacion del putumayo</t>
  </si>
  <si>
    <t>Prestacion de servicios de apoyo a al gestion de un tecnico para apoyo a la secretaria de servicios administrativos, en actividades de organización de los procesos disciplinarios de la gobernacion del putumayo.</t>
  </si>
  <si>
    <t>Contrato de Prestacion de servicios especializados de un abogado para el apoyo a la gestion e impulso de los procesos disciplinarios que se tramitan en la oficina de control interno disciplinario de la gobernacion del putumayo.</t>
  </si>
  <si>
    <t>Contrato de Prestacion de servicios profesionales de un abogado especializado para brindar apoyo a la oficina de control Interno Disciplinario de la gobernacion del putumayo.</t>
  </si>
  <si>
    <t>Prestacion de servicios profesionales de apoyo a la secretaria de servicios administrativos oficina de control interno disciplinario de la gobernacion del putumayo.</t>
  </si>
  <si>
    <t>contrato de Prestacion de servicios de apoyo a la gestion de un bachiller para adelantar actividades de mensajeria interna y externa radicacion y direccionamiento documental de la correspondencia allegada y dirigida por y para la oficina de control interno disciplinario del departamento del putumayo.</t>
  </si>
  <si>
    <t>Contrato de prestacion de servicios de apoyo a la gestion como judicante, a fin de coadyuvar a la oficina de control interno disciplinario departamental en el tramite de los procesos disciplinarios que se tramitan en esta dependencia</t>
  </si>
  <si>
    <t>CONTRATO DE PRESTACION DE SERVICIOS DE APOYO A LA GESTION DE UN BACHILLER PARA APOYAR LAS ACTIVIDADES DEL DESPACHO DEL SEÑOR GOBERNADOR EN RADICACION, ORGANIZACIÓN DE ARCHIVOS, ATENCION AL PUBLICO Y DEMAS ASIGNADAS POR SU SUPERVISOR INMEDIATO</t>
  </si>
  <si>
    <t>contrato de prestacion de servicios de apoyo a la gestion de un tecnico para el apoyo a la secretaria de servicios administrativos en gestion documental archivo digital organización alimentacion y actualizacion del software de correspondencia radica en la gobernacion del putumayo</t>
  </si>
  <si>
    <t>Contrato de prestacion de servicios de apoyo a la gestion de un bachiller para apoyo a la secreetaria de servicios administrativos ventanilla unica en atencion al conmutador, gestion documental y mensajeria a las diferentes dependencias de la gobernacion del putumayo, atencion virtual a traves del modulo del portal de la gobeernacion del putumayo para el chat en linea.</t>
  </si>
  <si>
    <t>CONTRATO DE PRESTACION DE SERVICIOS DE APOYO A LA GESTION A FIN DE COADYUVAR A LA OFICINA DE CONTRATACION EN LO CONCERNIENTE A LA ADMINISTRACION DEL SIGEP Y ACTIVIDADES PROPIAS DE LA OFICINA</t>
  </si>
  <si>
    <t>Contrato de prestacion de servicios profesionales de un abogado con especializacion en areas del derecho para apoyo a la oficina de contratacion de la gobernacion del departamento del putumayo.</t>
  </si>
  <si>
    <t>Contrato de Prestacion de servicios profesionales de un abogado para apoyo a la oficina de contratacion de la gobernacion del Departamentl del putumayo</t>
  </si>
  <si>
    <t>Contrato de prestacion de servicios profesionales de un abogado con especializacion en areas del derecho para brindar apoyo juridico a los procesos contractuales y legales que se adelantan en la oficina de contratacion de la gobernacion del departamento del putumayo.</t>
  </si>
  <si>
    <t>CONTRATO DE PRESTACION DE SERVICIOS DE APOYO A LA GESTION EN CALIDAD DE JUDICANTE PARA COADYUVAR EN TODOS LOS TRAMITES, PROCESOS Y PROCEDIMIENTOS A LA OFICINA DE CONTRATACION DE LA GOBERNACION DEL DEPARTAMENTO DEL PUTUMAYO</t>
  </si>
  <si>
    <t>CONTRATO DE PRESTACION DE SERVICIOS DE APOYO A LA GESTION EN CALIDAD DE JUDICANTE PARA BRINDAR APOYO JURIDICO A LA OFICINA DE CONTRATACION DE LA GOBERNACION DEL DEPARTAMENTO DEL PUTUMAYO</t>
  </si>
  <si>
    <t>Contrato de Pres serv prof de un abogado para apoyo en las gestiones procesos y procedimientos contractuales de la la oficina de contratacion de la gobernacion del dpto ptyo</t>
  </si>
  <si>
    <t>CONTRATO DE PRESTACION DE SERVICIOS PROFESIONALES PARA CUMPLIR ACTIVIDADES DE SISTEMATIZACION Y ACTUALIZACION DIARIA DE LAS ACTUACIONES CONTRACTUALES Y POSCONTRACTUALES DE LOS PROCESOS QUE ADELANTA LA ADMINISTRACION DEPARTAMENTAL, SEGÚN LA DOCUMENTACION ALLEGADA A LA OFICINA DE CONTRATACION POR PARTE DE LAS SECRETARIAS EJECUTORAS Y TESORERIA DEPARTAMENTAL.</t>
  </si>
  <si>
    <t>CONTRATO DE PRESTACION DE SERVICIOS PROFESIONALES A FIN DE APOYAR A LA OFICINA DE CONTRATACION DEPARTAMENTAL EN EL DILIGENCIAMIENTO DE LOS FORMATOS DE RENDICION DE CUENTAS A LOS ENTES DE CONTROL Y APOYAR EN LA PUBLICACION DE LOS ACTOS Y DOCUMENTOS CONTRACTUALES Y POSCONTRACTUALES DE LOS PROCESOS ADELANTADOS POR LA GOBERNACION DEL PUTUMAYO PREVIA REMISI´ON DE LAS SECRETARIAS EJECUTORAS</t>
  </si>
  <si>
    <t>contrato de Prestacion de servicios de apoyo a la gestion para adelantar actividades de mensajeria interna y externa radicacion y direccionamiento documental de la correspondencia allegada y dirigida por y para la oficina de contratacion departamental de la gobernacion del putumayo.</t>
  </si>
  <si>
    <t>Contrato  de prestacion de servicios de apoyo a la gestion para realizar la digitalizacion del archivo de los procesos contractuales vigencias 2012, 2013, 2014 y 2015 y en atencion a requerimiento de copias de los procesos y cargo de la oficina de contratacion.</t>
  </si>
  <si>
    <t>Contrato de prestacion de servicios de apoyo a la gestion a fin de coadyubar en la organización del archivo de procesos contractuales a cargo de la oficina de contratacion de la gobernacion del putumayo de conformidad con la normatividad archivistica vigente.</t>
  </si>
  <si>
    <t>PRESTACION DE SERVICIOS DE UN TECNOLOGO DE APOYO AL ARCHIVO DE LA OFICINA DE CONTRATACION DEL DEPARTAMENTO DEL PUTUMAYO CORRESPONDIENTES A LAS VIGENCIAS 2012, 2013, 2014 Y 2015</t>
  </si>
  <si>
    <t>CONTRATO DE PRESTACION DE SERVICIOS PROFESIONALES DE UN ABOGADO PARA APOYO A LA OFICINA DE CONTRATACION DE LA GOBERNACION DEL DEPARTAMENTO DEL PUTUMAYO</t>
  </si>
  <si>
    <t>CONTRATO DE PRESTACION DE SERVICIOS PROFESIONALES DE UN ABOGADO PARA BRINDAR APOYO EN MATERIA DE CONTRATACION Y ACOMPAÑAMIENTO JURIDICO A LOS DIFERENTES PROGRAMAS Y PROYECTOS DE LA OFICINA DE CONTRATACION DE LA GOBERNACION DEL PUTUMAYO</t>
  </si>
  <si>
    <t>contrato de prestacion de servicios de un tecnico para la alimentacion, digitalizacion y actualizacion de bases de datos relacionadas con procesos judiciales, medios de control administrativo, demandas de revision de acuerdos municipales, informes a la agencia nacional de la defensa judicial y otras inherentes a esta dependencia</t>
  </si>
  <si>
    <t>Prestacion de servicios de un profesional especializado de apoyo a la secretaria de servicios adminsitrativos oficina de contratacion departamental para la revision de cuentas de todas las dependencias de la gobernacion del putumayo y sus institutos descentralizados.</t>
  </si>
  <si>
    <t>Prestacion de servicios de apoyo a la secretaira de servicios administrativos oficina de contratacion departamental para la revision de cuentas de prestacion de servicios de las diferentes dependencias de la gobernacion del putumayo.</t>
  </si>
  <si>
    <t>CONTRATO DE PRESTACION DE SERVICIOS PARA APOYO A LA SECRETARIA DE SALUD DEPARTAMENTAL EN LA REVISION DE CUENTAS DE PRESTACION DE SERVICIOS DE LAS DIFERENTES DEPENDENCIAS DE LA SECRETARIA DE SALUD DEPARTAMENTAL</t>
  </si>
  <si>
    <t>SUMINISTRAR EL SERVICIO DE ASEO, LIMPIEZA Y CAFETERIA, A TODO COSTO DE LAS INSTALACIONES DE LA GOBERNACION DEL PUTUMAYO Y SUS SECRETARIAS</t>
  </si>
  <si>
    <t>9 MESES Y 24 DIAS</t>
  </si>
  <si>
    <t>SELECCIÓN ABREVIADA MENOR CUANTIA</t>
  </si>
  <si>
    <t>ADQUISICION DE MEDALLAS Y CONDECORACIONES PARA LAS FUERZAS MILITARES YPERSONALES DEL DEPARTAMENTO DEL PUTUMAYO</t>
  </si>
  <si>
    <t>SUMINISTRO DE TONER Y CARTUCHOS PARA LAS IMPRESORAS DE LAS DIFERENTES OFICINAS DE LA GOBERNACION DEL DEPARTAMENTO DEL  PUTUMAYO</t>
  </si>
  <si>
    <t>SELECCIÓN ABREVIADA SUBASTA INVERSA PRESENCIAL</t>
  </si>
  <si>
    <t>SUMINISTRO DE SERVICIO DE FOTOCOPIAS EMPASTADOS ANILLADOS LAMINADOS PLOTTER PLANOS HELIOGRAFIAS Y OTROS PARA LAS DIFERENTES DEPENDENCIAS DE LA GOB DPTO PTYO SRIA DE EDUCACION DPTAL Y LA SRIA SALUD DPTAL</t>
  </si>
  <si>
    <t>SUMINISTRAR LA PRESTACION DEL SERVICIO PARA LA TRANSMISION DE CUÑAS Y PROGRAMAS RADIALES DE GESTION ADMINISTRATIVA Y SOCIAL DE LA GOB DEL PTYO</t>
  </si>
  <si>
    <t>SELECCIÓN ABREVIADA MENO CUANTIA</t>
  </si>
  <si>
    <t>SUMINISTRO DE BIENES Y SERVICIOS PARA REALIZAR EL MANTENIM PREVENT Y CORRECT INCLUIDO MANO DE OBRA Y SUMIN REPUEST ORIG NUEVOS POR EVENTO PARA EL PARQUE AUTOM TERRESTRE FLUVIAL Y DE FUMIGACION DE PROP SRIA SALUD SRIA EDUCACION Y GOB DPTO PTYO</t>
  </si>
  <si>
    <t>SUMINISTRO DE BIENES Y SERVICIOS PARA LA GESTION Y REALIZACION DE EVENTOS REUNIONES ENCUENTROS INTERINSTITUCIONALES O PROPIOS DE LA ENTIDAD PARA LOS CUALES SE DEBE CONTAR CON LAS LOCACIONES ADEC QUE OFREZCAN LOS BIENES Y SERV REQUERIDOS POR LA GOB PTYO</t>
  </si>
  <si>
    <t>CONTRATO DE PRESTACION DE SERVICIOS DE UNA IPS PARA LA REALIZACION DE LOS EXAMENES DE SALUD OCUPACIONAL (INGRESO, EGRESO, PERIODICO Y OTROS QUE SE REQUIERAN POR LA INSTITUCION)</t>
  </si>
  <si>
    <t>COMPRAVENTA DE ELEMENTOS DE SEGURIDAD INDUSTRIAL, ELEMENTOS DE PROTECCIÓN PERSONAL Y PARA LOS BOTIQUINES DE LAS DIFERENTES OFICINAS DE LA GOBERNACIÓN DEL PUTUMAYO</t>
  </si>
  <si>
    <t>RECARGA DE LOS EXTINTORES DE  LAS DIFERENTES OFICINAS DE LA GOBERNACIÓN DEL PUTUMAYO</t>
  </si>
  <si>
    <t>CONTRATO DE PRESTACION DE SERVICIOS DE UN PROFESIONAL DE APOYO A LA OFICINA DE SALUD OCUPACIONAL DE LA GOBERNACION DEL PUTUMAYO</t>
  </si>
  <si>
    <t>FORTALECIMENTO DE ESTRATEGIAS TIC CON EL MONTAJE DE ZONAS WIFI EN 3 MUNICIPIOS DEL DEPARTAMENTO DEL PUTUMAYO</t>
  </si>
  <si>
    <t>FORTALECIMIENTO DE LA GESTIÓN ADMINISTRATIVA A TRAVÉS DE LA IMPLEMENTACION Y PUESTA EN PRODUCCIÓN DE UN SOFTWARE DE GESTIÓN DOCUMENTAL PARA ESTANDARIZAR LA INFORMACIÓN QUE SE GENERA Y/O SE RECIBE EN LA GOBERNACIÓN DEL PUTUMAYO, DANDO SEGURIDAD, CONFIANZA, CALIDAD Y ORDEN. APOYANDO LO TOMA OPORTUNA DE DECISIONES.</t>
  </si>
  <si>
    <t>DIGITALIZACIÓN DEL ARCHIVO DEPARTAMENTAL</t>
  </si>
  <si>
    <t>IMPLEMENTACIÓN DEL MODELO DE APERTURA DE DATOS ABIERTOS EN LA GOBERNACIÓN DEL PUTUMAYO</t>
  </si>
  <si>
    <t xml:space="preserve">IMPLEMENTACIÓN DE HERRAMIENTAS TECNOLÓGICAS PARA CONSTRUIR DE FORMA PARTICIPATIVA LAS POLÍTICAS Y PLANECACIÓN ESTRATÉGICA EN 12 MUNICIPIOS DEL DEPARTAMENTO DEL PUTUMAYO </t>
  </si>
  <si>
    <t>FORTALECIMIENTO EN LA APROPIACION DEL CONOCIMIENTO EN LAS TECNOLOGIAS DE LA INFORMACION Y LAS COMUNICACIONES EN LA POBLACION PUTUMAYENSE</t>
  </si>
  <si>
    <t>ADQUISICION DE UPS PARA LOS SERVIDORES DE INFRAESTRUCTURA, CRUE, OFICINA DE SISTEMAS DE LA Gobernación DEL PUTUMAYO</t>
  </si>
  <si>
    <t>COMPRAVENTA DE MOBILIARIO PARA LAS DIFERENTES OFICINAS DE LA Gobernación DEL PUTUMAYO</t>
  </si>
  <si>
    <t>COMPRAVENTA DE ELEMENTOS DE OFICINA PARA LAS DIFERENTES DEPENDENCIAS DE LA GOBERNACION DEL PUTUMAYO</t>
  </si>
  <si>
    <t>COMPRAVENTA DE CAJAS DE ARCHIVO X200 PARA EL ARCHIVO CENTRAL DE LA GOBERNACION DEL DEPARTAMENTO DEL PUTUMAYO</t>
  </si>
  <si>
    <t>ADECUACION, REPARACION Y MANTENIMIENTO DE PUERTAS, VENTANAS Y TECHOS DE LA  INFRAESTRUCTURA CENTRAL DE LA Gobernación DEL DEPARTAMENTO DEL PUTUMAYO.</t>
  </si>
  <si>
    <t>COMPRAVENTA DE RESMAS DE PAPEL CARTA Y OFICIO PARA LAS DIFERENTES OFICINAS DE LA GOBERNACIÓN DEL DEPARTAMENTO DEL PUTUMAYO</t>
  </si>
  <si>
    <t>SUMINISTRO DE COMBUSTIBLES, LUBRICANTES, LAVADO Y OTROS INSUMOS PARA LOS VEHÍCULOS, MOTOCICLETAS Y PLANTAS ELECTRICAS DE LA GOBERNACIÓN DEL PUTUMAYO Y LA SECRETARIA DE EDUCACIÓN DEPARTAMENTAL</t>
  </si>
  <si>
    <t>CONTRATO DE PRESTACION DE SERVICIOS DE APOYO A LA GESTION COMO TECNICA EN LA UNIDAD DE ALMACEN CENTRAL EN LA SISTEMATIZACION DE LOS INVENTARIOS DEL FONDO ROTATORIO DE ESTUPEFACIENTES Y LA SECRETARIA DE SALUD EN GENERAL DED LA Gobernación DEL DEPARTAMENTO DEL PUTUMAYO</t>
  </si>
  <si>
    <t>CONTRATO DE PRESTACION DE SERVICIOS DE APOYO A LA GESTION DE UN BACHILLER PARA APOYAR A LA UNIDAD DE ALMACEN DEPARTAMENTAL UBICADO EN LA SECRETARIA DE SALUD EN TODO LO RELACIONADO A MENSAJERIA INTERNA Y EXTERNA DE LA Gobernación DEL DEPARTAMENTO DEL PUTUMAYO</t>
  </si>
  <si>
    <t>CONTRATO DE PRESTACION DE SERVICIOS DE UN TECNICO DE APOYO EN LA ACTUALIZACION DE  INVENTARIOS DE BIENES MUEBLES DE LA SECRETARIA DE SALUD DEPARTAMENTAL</t>
  </si>
  <si>
    <t>CONTRATO DE PRESTACION DE SERVICIOS DE APOYO A LA GESTION DE UN TECNICO EN SISTEMAS PARA EL LEVANTAMIENTO Y ACTUALIZACION DEL INVENTARIO TECNOLOGICO DE LA Gobernación DEL PUTUMAYO Y SUS DEPENDENCIAS</t>
  </si>
  <si>
    <t>CONTRATO DE PRESTACION DE SERVICIOS DE APOYO A LA GESTION EN TODO LO RELACIONADO A LA MENSAJERIA INTERNA Y EXTERNA DE LA SECRETARIA DE SERVICOS ADMINISTRATIVOS DE LA Gobernación DEL PUTUMAYO</t>
  </si>
  <si>
    <t>CONTRATO DE PRESTACION DE SERVICIOS DE APOYO A LA GESTION EN LA ORGANIZACIÓN Y SISTEMATIZACION DE LAS HOJAS DE VIDA QUE REPOSAN EN EL DESPACHO DE LA Gobernación DEL DEPARTAMENTO DEL PUTUMAYO</t>
  </si>
  <si>
    <t>CONTRATO DE PRESTACION DE SERVICIOS DE APOYO A LA GESTION DE UN TECNICO DE APOYO EN EL ARCHIVO DEPARTAMENTAL SECCION TESORERIA DE LA Gobernación DEL DEPARTAMENTO DEL PUTUMAYO</t>
  </si>
  <si>
    <t>ARRENDAMIENTO DE UN BIEN INMUEBLE DESTINADO PARA EL ALMACENAMIENTO DEL ARCHIVO GRAL DEL DPTO PTYO</t>
  </si>
  <si>
    <t>N/a</t>
  </si>
  <si>
    <t xml:space="preserve">prestación de servicios de vigilancia y seguridad privada fija, con personal uniformado y sin armas, para la salvaguarda de los bienes muebles e inmuebles de propiedad del departamento del putumayo, seguridad del personal que labora en la entidad y del público que ingresa a las instalaciones de la gobernación, sede principal, secretarias y dependencias </t>
  </si>
  <si>
    <t xml:space="preserve">SIETE  MESES (07) </t>
  </si>
  <si>
    <t xml:space="preserve">PILAR ANDREA MARIN ARTEAGA - SECRETARIA DE SERVICIOS ADMINISTRATIVOS DEPARTAMENTAL </t>
  </si>
  <si>
    <t>CONTRATO DE PRESTACION DE SERVICIOS DE APOYO A LA GESTION A FIN DE COADYUVAR EN LAS ACTIVIDADES PROPIAS DE LA OFICINA DE CONTRATACION DE LA Gobernación DEL PUTUMAYO</t>
  </si>
  <si>
    <t>CONTRATO DE PRESTACION DE SERVICIOS DE APOYO A LA GESTION EN TODO LO RELACIONADO A LA MENSAJERIA INTERNA Y EXTERNA COMO APOYO A DESPACHO Y VENTANILLA UNICA DE LA Gobernación DEL DEPARTAMENTO DEL PUTUMAYO</t>
  </si>
  <si>
    <t xml:space="preserve">CONTRATO DE PRESTACION DE SERVICIOS DE APOYO A LA GESTION DE UN BACHILLER PARA APOYAR EN LAS LABORES DE ARCHIVO EN LAS PRIODIDADES DE SALUD PUBLICA DE LA SECRAETARIA DE SALUD DEPARTAMENTAL </t>
  </si>
  <si>
    <t>ADQUISICION DE PÓLIZAS QUE CUBRIRÁN LOS RIESGOS A LOS QUE SE ENCUENTRAN EXPUESTOS LAS PERSONAS, BIENES E INTERESES  PATRIMONIALES DEL DEPARTAMENTO DEL PUTUMAYO, ASÍ COMO DE AQUELLOS POR LOS CUALES SEAN O FUEREN LEGALMENTE RESPONSABLES</t>
  </si>
  <si>
    <t>UN AÑO</t>
  </si>
  <si>
    <t>80121502 92101805</t>
  </si>
  <si>
    <t>PRESTACIÓN DE SERVICIOS DE UN ANTROPOLOGO CON MAESTRIA Y EXPERIENCIA EN TEMAS REFERENTES AL PRINCIPIO CONSTITUCIONAL DE LA PAZ, COMO APOYO AL DESPACHO DEL SEÑOR GOBERNADOR DE PUTUMAYO.</t>
  </si>
  <si>
    <t xml:space="preserve">Gobernador Jimmy Díaz Burbano
Telf: 4206600 </t>
  </si>
  <si>
    <t xml:space="preserve">CONVENIO PARA EL DESARROLLO DE ACCIONES EN MATERIA DE PREVENCION DE VIOLACIONES A LOS DERECHOS A LA VIDA, A LA LIBERTAD, A LA INTEGRIDAD Y A LA SEGURIDAD PERSONAL EN CUMPLIMIENTO A LA ORDEN 2 DEL AUTO 373 DE 2010 EMITIDO POR LA HONORABLE CORTE CONSTITUCIONAL EN SEGUIMIENTO A LA SENTENCIA T-025 DE 2004 </t>
  </si>
  <si>
    <t>1 febrero de 2015</t>
  </si>
  <si>
    <t>ANDRES GERARDO VERDUGO FLORES  Secretario de Gobierno Departamental € Decreto 0046 de febrero 25 de 2015</t>
  </si>
  <si>
    <t>Minsterio del Interior</t>
  </si>
  <si>
    <t>CONTRATO DE PRESTACION DE SERVICIOS DE APOYO A LA GESTION COMO ADMINISTRADOR FINANCIERO DE APOYO A LA SECRETARIA DE PLANEACION DEPARTAMENTAL</t>
  </si>
  <si>
    <t>CONTRATO DE PRESTACION DE SERVICIOS DE APOYO A LA GESTION COMO CONTADORA PARA LA ACTUALIZACION DEL INVENTARIO CONTABLE DEL FONDO ROTATORIO DE ESTUPEFACIENTES DE LA SECRETARIA DE SALUD Y EL DE LA GOBERNACION DEL DEPARTAMENTO DEL PUTUMAYO</t>
  </si>
  <si>
    <t>PROYECTO DE INVENTARIO DE FONDOS ACUMULADOS DE ENTIDADES LIQUIDADAS ADSCRITAS O VINCULADAS A LA GOBERNACIÓN DEL PUTUMAYO EN EL MARCO DE LA LEY 594 DE 2015</t>
  </si>
  <si>
    <t>PILAR ANDREA MARIN ARTEAGA Secretaria de Servicios Administrativos    Cra. 8 No. 7 - 40 
Tel. 4206017  - 4296071           serviciosadministrativos@putumayo.gov.co</t>
  </si>
  <si>
    <t>81111509</t>
  </si>
  <si>
    <t>adquisicion de un software para el manejo de activos fijos de bienes muebles e inmuebles de propiedad de la gobernacion del departamento del putumayo</t>
  </si>
  <si>
    <t>selección abreviada menor cuantia</t>
  </si>
  <si>
    <t>adquisicion de un software para el manejo de los procesos contractuales de la gobernacion del departamento del putumayo</t>
  </si>
  <si>
    <t>adquisicion de un software para el manejo de nomina funcionarios activos y pensionados de la gobernacion del departamento del putumayo</t>
  </si>
  <si>
    <t>contrato de prestacion de servicios de apoyo a la gestion de un tecnico en sistemas para apoyo a la Secretaria de Servicios Administrativos departamental</t>
  </si>
  <si>
    <t>93151501-80101501-94101606-04</t>
  </si>
  <si>
    <t>CONTRATO DE CONSULTORIA PARA LA MODIFICACION Y AJUSTES DE MANUAL DE FUNCIONES DE LA GOBERNACION DEL PUTUMAYO</t>
  </si>
  <si>
    <t>CONTRATO DE PRESTACION DE SERVICIOS DE APOYO A LA GESTION DE UN BACHILLER PARA LA OFICINA DE ARCHIVO DEPARTAMENTAL</t>
  </si>
  <si>
    <t>80101700</t>
  </si>
  <si>
    <t>contrato de prestacion de servicios para la preauditoria y auditoria para la certificación del sistema integrado de gestion de calidad de la gobernación del departamento del putumayo</t>
  </si>
  <si>
    <t>60 dias</t>
  </si>
  <si>
    <t>CONTRATO DE PRESTACION DE SERVICIOS PARA ESTILOS DE VIDA Y TRABAJO SALUDABLE, PARA LOS FUNCIONARIOS DE LA GOBERNACION DEL PUTUMAYO</t>
  </si>
  <si>
    <t>PILAR ANDREA MARIN ARTEAGA, SECRETARIA DE SERVCIOS ADMINISTRATIVOS</t>
  </si>
  <si>
    <t>CONTRATO DE PRESTACION DE SERVICIOS DE APOYO A LA GESTION DE UN BACHILLER PARA APOYO AL ARCHIVO DEPARTAMENTAL</t>
  </si>
  <si>
    <t>CONTRATO DE PRESTACION DE SERVICIOS DE APOYO A LA GESTION DE UN ABOGADO PARA APOYO A LA SECRETARIA DE DESARROLLO SOCIAL DEPARTAMENTAL</t>
  </si>
  <si>
    <t>CONTRATO DE PRESTACION DE SERVICIOS DE APOYO A LA GESTION DE UN TECNICO EN SISTEMAS PARA APOYO A LA SECRETARIA DE EDUCACION DEPARTAMENTAL</t>
  </si>
  <si>
    <t>REMODELACION DE LA PLAZOLETA INTERNA DEL PALACIO DEPARTAMENTAL DE LA GOBERNACION DEL PUTUMAYO (OBRA)</t>
  </si>
  <si>
    <t>REMODELACION DE LA PLAZOLETA INTERNA DEL PALACIO DEPARTAMENTAL DE LA GOBERNACION DEL PUTUMAYO (INTERVENTORIA)</t>
  </si>
  <si>
    <t>SUMINISTRAR EL SERVICIO DE MENSAJERIA Y TRANSPORTE CONSISTENTE EN EL ENVIO DE DOCUMENTOS Y MERCANCIAS DESDE LA GOBERNACION DEL DEPARTAMENTO DEL PUTUMAYO A LAS DIFERENTES ENTIDADES Y DESTINOS DEL ORDEN NACIONAL, DEPARTAMENTAL Y MUNICIPAL.</t>
  </si>
  <si>
    <t>CONTRATO DE PRESTACION DE SERVICIOS DE APOYO A LA GESTION DE UN PROFESIONAL EN ADMINISTRACION DE EMPRESAS PARA APOYO A LA OFICINA ADMINISTRATIVA Y FINANCIERA DE LA SECRETARIA DE EDUCACION DEPARTAMENTAL</t>
  </si>
  <si>
    <t>CONTRATO DE PRESTACION DE SERVICIOS PROFESIONALES DE UN ABOGADO PARA APOYO AL PROCESO DE RECURSOS FISICOS DE LA GOBERNACION DEL DEPARTAMENTO DEL PUTUMAYO</t>
  </si>
  <si>
    <t>PRESTACIÓN DE SERVICIOS PARA MANTENIMIENTO, SOPORTE Y NUEVAS FUNCIONALIDADES DEL SOFTWARE DE NOMINA DE LA GOBERNACIÓN DEL PUTUMAYO</t>
  </si>
  <si>
    <t>CONTRATO DE PRESTACION DE SERVICIOS DE UN PROFESIONAL EN ADMINISTRACION Y GESTION AMBIENTAL PARA APOYO A LA SECRETARIA DE SALUD DEAPRTAMENTAL EN EL AREA DE SALUD AMBIENTAL</t>
  </si>
  <si>
    <t xml:space="preserve">CONTRATO DE PRSTACION DE SERVICIOS DE UN ABOGADO CON ESPECIALIZACION EN AREAS DEL DERECHO PARA BRINDAR APOYO JURIDICO A LOS PROCESOS CONTRACTUALES Y LEGALES  QUE SE ADELANTAN EN LA OFICINA DE CONTRATACION DE LA GOBERNACION DEL DEPARTAMENTO DEL PUTUMAYO  </t>
  </si>
  <si>
    <t xml:space="preserve">cinco meses </t>
  </si>
  <si>
    <t xml:space="preserve"> ANDRES PABLO RODRIGUEZ SOSA Jefe de Oficina de Contratacion </t>
  </si>
  <si>
    <t>“CONTRATO DE PRESTACION DE SERVICIOS DE APOYO A LA GESTIÓN DE UN TECNICO EN SISTEMAS PARA EL APOYO DEL AREA DE GESTIÓN DE TECNOLOGIA E INFORMACIÓN  - GTI DE LA SECRETARIA DE SERVICIOS ADMINISTRATIVOS”</t>
  </si>
  <si>
    <t>seis (06) meses y quince (15) días</t>
  </si>
  <si>
    <t>Servicios Técnicos</t>
  </si>
  <si>
    <t>CONTRATO DE PRESTACION DE SERVICIOS DE APOYO A LA GESTION PARA ADELANTAR ACTIVIDADES DE MENSAJERIA INTERNA Y EXTERNA  RADICACION Y DIRECCIONAMIENTO DOCUMENTAL DE LA CORRESPONDENCIA ALLEGADA AL DESPACHO DEL GOBERNADOR</t>
  </si>
  <si>
    <t>CONTRATO DE PRESTACION DE SERVICIOS DE APOYO A LA GESTION DE UN TECNICO PARA LA SECRETARIA DE EDUCACION DEPARTAMENTAL</t>
  </si>
  <si>
    <t>CONTRATO DE PRESTACION DE SERVICIOS PROFESIONALES ESPECIALIZADOS EN CIENCIAS ECONOMICAS O ADMINISTRATIVAS PARA EJECUTAR FUNCIONES DE APOYO EN LA PUESTA EN MARCHA DEL OBSERVATORIO REGIONAL DEL MERCADO DE TRABAJO EN EL DEPARTAMENTO DEL PUTUMAYO-ORMET</t>
  </si>
  <si>
    <t>CONTRATO DE PRESTACION DE SERVICIOS PROFESIONALES DE UN CONTADOR(A) PARA LA ACTUALIZACION DEL INVENTARIO CONTABLE DEL FONDO ROTATORIO DE ESTUPEFACIENTES DE LA SECRETARIA DE SALUD Y EL DE LA GOBERNACION DEL PUTUMAYO</t>
  </si>
  <si>
    <t>CONTRATO DE PRESTACION DE SERVICIOS DE APOYO DE UN TECNICO A FIN DE COADYUVAR EN EL SEGUIMIENTO DE LAS QUEJAS E INFORMES ALLEGADOS, Y DEMAS PROCESOS Y PROCEDIMIENTOS QUE SE ADELANTAN EN CONTROL INTERNO DISCIPLINARIO DE LA GOBERNACION DEL PUTUMAYO.</t>
  </si>
  <si>
    <t>CONTRATO DE PRESTACION DE SERVICIOS PREAUDITORIA Y AUDITORIA PARA LA CERTIFICACION DEL SISTEMA INTEGRADO DE GESTION DE CALIDAD PARA EL SECTOR PUBLICO NTCGP 1000:2009 Y MECI 1000:2009 DE LA GOBERNACION DEL DEPARTAMENTO DEL PUTUMAYO</t>
  </si>
  <si>
    <t>Remodelación De La Plazoleta Interna Del Palacio Departamental De La Gobernación Del Putumayo.  OBRA</t>
  </si>
  <si>
    <t>RECURSOS PROPIOS.  FUNCIONAMIENTO</t>
  </si>
  <si>
    <t>PILAR ANDREA MARÍN. SECRETARIA DE SERVICIOS ADMINISTRATIVOS</t>
  </si>
  <si>
    <t>Remodelación De La Plazoleta Interna Del Palacio Departamental De La Gobernación Del Putumayo.  INTERVENTORÍA</t>
  </si>
  <si>
    <t xml:space="preserve">40101501 40101902 45101515 52161505 56101701 56101702 56101703 56101706 56101708 56101719 56112102 43211507 43211711 48101714  </t>
  </si>
  <si>
    <t>CONTRATO DE COMPRAVENTA PARA LA ADQUISICIÓN E INSTALACIÓN DE MUEBLES, MOBILIARIO Y ELEMENTOS DE OFICINA PARA LAS DIFERENTES SECRETARIAS Y OFICINAS DE LA GOBERNACIÓN DEL PUTUMAYO</t>
  </si>
  <si>
    <t xml:space="preserve">subasta inversa </t>
  </si>
  <si>
    <t>ANDRES TREJO, PU Oficina Sistemas /  ANDRES PABLO RODRIGUEZ, Jefe Oficina de Contratacion</t>
  </si>
  <si>
    <t>CONTRATO DE PRESTACION DE SERVICIOS DE PODA, TALA DE ARBOLES, RETIRO DE MATERIAL RESULTANTE, EN LAS INSTALACIONES DE LA SECRETARIA DE INFRAESTRUCTURA DEPARTAMENTAL PARTE EXTERIOR</t>
  </si>
  <si>
    <t xml:space="preserve">CONTRATO DE PRESTACION DE SERVICIOS PARA LA PUBLICACION DE LA RENDICION DE CUENTAS DE LA GOBERNACION DEL PUTUMAYO EN PAGINA DE DIARIO DE ALTA CIRCULACION DEPARTAMENTAL </t>
  </si>
  <si>
    <t xml:space="preserve">SUBTOTAL SECRETARIA DE SERVICIOS ADMINISTRATIVOS </t>
  </si>
  <si>
    <t>OFICINA JURIDICA DEPARTAMENTAL</t>
  </si>
  <si>
    <t>80121502                           92101805</t>
  </si>
  <si>
    <t>Prestacion de  servicios de un Profesional en Derecho como asesor externo de la Gobernacion del Departamento del putumayo.</t>
  </si>
  <si>
    <t>11 MESES Y 15 DÍAS</t>
  </si>
  <si>
    <t>KARIN LARISSA MORA BURBANO</t>
  </si>
  <si>
    <t>Prestacion de servicios profesionales de un abogado con especialización en areas del derecho para apoyo a la Oficina Juridica del Departamento del Putumayo en relación a las acciones constitucionales, legales, medios de control administrativo y judiciales ante la jurisdicción laboral.</t>
  </si>
  <si>
    <t>Contrato de prestación de servicios profesionales de un abogado con especialización en áreas del derecho para apoyo a la oficina jurídica de la gobernación del putumayo.</t>
  </si>
  <si>
    <t>Prestacion de Servicios Profesionales de un abogado para apoyo a la Oficina Juridica Departamental como asesora externa dentro de los procesos que cursan ante la jurisdiccion contencioso administrativo y que se adelantan dentro y fuera del Departamento del Putumayo, en defensa de los intereses del Departamento.</t>
  </si>
  <si>
    <t>Contrato de Prestacion de servicios profesionales de un abogado con especializacion en areas del derecho para brindar apoyo a la oficina juridica de la gobernacion del putumayo en las gestiones, procesos y procedimientos legales que por competencia adelanta esa dependencia.</t>
  </si>
  <si>
    <t>Contrato de Prestación de Servicios Profesionales Especializados para apoyar a la Oficina Juridica Departamental en el control, auditoria y seguimiento a las acciones preventivas y correctivas en relacion a los procesos coactivos y judiciales  del Departamento del Putumayo, asi como los planes de mejoramiento inherentes a esta dependencia.</t>
  </si>
  <si>
    <t>Prestacion de servicios de un judicante a fin de coadyuvar a la oficina juridica del Departamento del Putumayo en atencion a las acciones constitucionales, legales y judiciales, y apoyo a la gestión administrativa y juridica relacionadas con el aestatuto anticorrupción.</t>
  </si>
  <si>
    <t>Prestación de servicios profesionales especializados de un abogado para brindar apoyo al fondo territorial de pensiones adscrito a la Secretaria de Hacienda y a la oficina Jurídica en las gestiones, procesos y procedimientos legales respecto de los temas inherentes a pensiones, seguridad social y laboral relacionados con el área que por competencia adelantan estas dependencias, representación judicial en los procesos laborales en contra la Gobernación del Putumayo como asesora externa</t>
  </si>
  <si>
    <t>Prestacion de servicios de apoyo a la gestion de un tecnico paera coadyuvar en los procesos y procediemientos  de la Oficina Juridica la Gobernacion del Putumayo y del comité de Conciliacion y defensa judicial y las demas actuaciones administrativas inherentes a este despacho.</t>
  </si>
  <si>
    <t>Prestación de servicios de apoyo a la gestion de un auxiliar para apoyar en el archivo de procesos judiciales y administrativos de la oficina juridica departamental de conformidad con la ley 594 de 2000.</t>
  </si>
  <si>
    <t>Prestacion de servicios de apoyo a la gestion a fin de adelantar actividades de apoyo a la oficina juridica en la atencion de los diferentes requerimientos de los entes de control en especial en la busqueda de la informacion solicitada</t>
  </si>
  <si>
    <t>contrato de prestacion de servicios de apoyo a la gestion para adelantar actividades  de mensajeria interna y externa radicacion y direccionamiento documental de la correspondencia allegada y dirigida por y para la oficina juridica departamental de la gobernacion del putumayo.</t>
  </si>
  <si>
    <t>Prestacion de servicios de apoyo a la gestion de un tecnico para la organización sistematiz y digitalización de los procesos judiciales del archivo de la oficina juridica la base de datos de la correspondencia y a su vez alimentar y actualizar esta informacion inherente a la of juridica.</t>
  </si>
  <si>
    <t>Prestacion de servicios de un judicante a fin de coadyuvar a la oficina juridica en la atencion a los derechos de peticion y requerimientos varios que se alleguen a la misma.</t>
  </si>
  <si>
    <t>CONTRATO DE PRESTACIÓN DE SERVICIOS PROFESIONALES DE UN ABOGADO APRA BRINDAR APOYO A A LA OFICINA JURÍDICA DE LA GOBERNACIÓN DEL PUTUMAYO</t>
  </si>
  <si>
    <t>PRESTACIÓN DE SERVICIOS PROFESIONALES DE UN ABOGADO PARA APOYAR A LA OFICINA JURÍDICA DEL DEPARTAMENTO DEL PUTUMAYO EN LA PROYECCIÓN Y REVISIÓN DE ACTOS ADMINISTRATIVOS Y DEMÁS TRÁMITES INHERENTES A ESTA DEPENDECIA</t>
  </si>
  <si>
    <t>PRESTACIÓN DE SERVICIOS DE APOYO A LA GESTIÓN A FIN DE COADYUVAR A LA OFICINA JURÍDICA DEL DEPARTAMENTO DEL PUTUMAYO EN LOS DIFERENTES PROCEDIMIENTOS Y GESTIONES ADMINISTRATIVAS QUE POR COMPETENCIA SE ADELANTAN EN ESTA DEPENDECIA</t>
  </si>
  <si>
    <t>“CONTRATO DE PRESTACIÓN DE SERVICIOS DE APOYO A LA GESTION EN LAS ACTIVIDADES RELACIONADAS CON LOS TRAMITES  DE LOS DIFERENTES ACTOS ADMINISTRATIVOS QUE  EMITE EL DESPACHO DEL GOBERNADOR CON EL ACOMPAÑAMIENTO DE LA OFICINA JURÍDICA DEPARTAMENTAL”.</t>
  </si>
  <si>
    <t>CONTRATO DE PRESTACION DE SERVICIOS  DE APOYO A LA GESTIÓN DE UN TECNICO PARA LA ORGANIZACIÓN Y ARCHIVO DE LOS DOCUMENTOS Y CORRESPONDENCIA DEL COMITÉ DE CONCILIACIÓN Y DEFENSA JUDICIAL DEL DEPARTAMENTO Y DEMAS PROCESOS Y PROCEDIMIENTOS QUE SE ADELANTAN DESDE LA OFICINA JURIDICA DE LA GOBERNACIÓN DEL PUTUMAYO</t>
  </si>
  <si>
    <t>SUBTOTAL OFICINA JURIDICA</t>
  </si>
  <si>
    <t xml:space="preserve">C. NECESIDADES ADICIONALES </t>
  </si>
  <si>
    <t>DESCRIPCION</t>
  </si>
  <si>
    <t>POSIBLES CODIGOS  UNSPSC</t>
  </si>
  <si>
    <t>DATOS DE CONTACTO DEL RESPONSABLE</t>
  </si>
  <si>
    <t>Apoyo a la estrategias del plan regional de competitividad del departamento del Putumayo</t>
  </si>
  <si>
    <t xml:space="preserve">Secretaria De Productividad Y Competitividad </t>
  </si>
  <si>
    <t>Apoyo tecnico sostenimiento, establecimiento y mejoramiento de la infraestructura, produccion y comercializacion de la caña en  municipios del Departamento del Putumayo</t>
  </si>
  <si>
    <t>Fortalecimiento del Sector Produc􀀓vo y
Compe􀀓􀀓vo del departamento del Putumayo,
Caquetá y Amazonas a través del desarrollo
de la Feria Expoamazonia 2015</t>
  </si>
  <si>
    <t>Adecuación de la infraestructura de los baños termales del municipio de colon putumayo</t>
  </si>
  <si>
    <t>MANTENIMIENTO DEL EDIFICIO SID-ALMACEN-AGRICULTURA- COMPETITIVIDAD</t>
  </si>
  <si>
    <t>ING. FABIAN PEREZ</t>
  </si>
  <si>
    <t>contrato de prestacion de servicios profesionales Un ingeniero de sistemas para el manejo de la informacion  de  eventos de interes en salud publica y manejo del software del  Laboratorio departamental  de salud publica.</t>
  </si>
  <si>
    <t xml:space="preserve"> Contratación de prestacion de servicios con persona natural o juridica para  acreditación en ISO IEC/17025:2005</t>
  </si>
  <si>
    <t xml:space="preserve">contrato de prestacion de servicios de apoyo a la gestion de un auxiliare de enfermería perteneciente a una comunidad indigena para la búsqueda de sintomáticos respiratorios y de piel con énfasis en comunidades indígenas, desplazados, personas privadas de la libertad, habitantes de calle y contactos de casos índices de tuberculosis pulmonar </t>
  </si>
  <si>
    <t>Servicios de difucion y Dibulgacion de informacion en medios radiales y perifoneo</t>
  </si>
  <si>
    <t>Adquisicion de elementos de proteccion personal e identificacion para los auxiliares del programa de Tuberculosis y Lepra de la Secretaria de Salud Departamental</t>
  </si>
  <si>
    <t>Adquisición de insumos necesarios para apoyar la búsqueda, recolección y procesamiento de muestras en sintomáticos respiratorios y de piel.</t>
  </si>
  <si>
    <t>contrato  para la adquisicion de medios  de cultivo Ogaha Kudoh para apoyar la busqueda de sintomaticos respiratorios en el departamento del putumayo</t>
  </si>
  <si>
    <t>contrato de prestacion de servicios con persona juridica para el abordaje a comunidades con factores de riesgo para tuberculosis y comunidad educativa</t>
  </si>
  <si>
    <t>Contrato de prestación de servicios de una bacterióloga para la realización de actividades relacionadas con la vigilancia en salud pública, en tuberculosis y lepra, actividades contempladas en los lineamientos Sivigila 2014 y plan estratégico Colombia libre de tuberculosis.</t>
  </si>
  <si>
    <t>Contratación de un auxiliar  de enfermería para realizar entrega de tratamiento oportuno a todos los municipios del departamento y apoyar el ingreso de datos al sistema de información del programa.</t>
  </si>
  <si>
    <t>contrato de prestacion de servicios de apoyo a la gestion de auxiliares de enfermería  para la búsqueda de sintomáticos respiratorios y de piel con énfasis en comunidades indígenas, desplazados, personas privadas de la libertad, habitantes de calle y contactos de casos índices de tuberculosis pulmonar en los municipios trece municipios del departamento del Putumayo</t>
  </si>
  <si>
    <t>CONTRATO DE PRESTACION DE SERVICIOS DE APOYO A LA GESTION INSTITUCIONAL DE UN (A) AUXILIAR DE ENFERMERIA PARA EL APOYO A LA VIGILANCIA DE LAS ETV, RED DE MICROSCOPIA Y VIGILANCIA DE EVENTOS DE INTERES EN SALUD PUBLICA</t>
  </si>
  <si>
    <t>CONTRATO DE PRESTACION DE SERVICIOS DE APOYO A LA GESTION INSTITUCIONAL DE UN (A) AUXILIAR DE ENFERMERIA PARA EL APOYO A LA VIGILANCIA DE LOS EVENTOS DE INTERES EN SALUD PUBLICA RELACIONADOS CON ENFERMEDADES INFECCIOSAS</t>
  </si>
  <si>
    <t>CONTRATO DE PRESTACION DE SERVICIOS DE APOYO A LA GESTION INSTITUCIONAL DE UN (A) AUXILIAR DE ENFERMERIA PARA EL APOYO A LA VIGILANCIA DE ALIMENTOS</t>
  </si>
  <si>
    <t>Contrato de Prestacion de Servicios de apoyo a la Gestion Institucional de un tecnico en sistemas para el apoyo en el manejo de la informacion y creacion de bases de datos para el programa de Tuberculosis y Lepra</t>
  </si>
  <si>
    <t>MASCARAS DE PROTECCIÓN CONTRA SUSTANCIAS QUÍMICAS (INSECTICIDAS)</t>
  </si>
  <si>
    <t>VICTOR CHICUQNUE</t>
  </si>
  <si>
    <t>GUANTES PROTECTORES CONTRA SUSTANCIAS QUÍMICAS</t>
  </si>
  <si>
    <t>ROPA ANTIFLUIDOS PARA PROTECCIÓN CONTRA SUSTANCIAS QUÍMICAS</t>
  </si>
  <si>
    <t>APOYO ALIANZA PARA LA PRODUCCION Y COMERCIALIZACION DE PIMIENTA (Piper Nigurm L.) CON PRODUCTORES DE -ASAPIV- EN EL MUNICIPIO DE VALLE DEL GUAMUEZ, PUTUMAYO, AMAZONIA.</t>
  </si>
  <si>
    <t>APOYO AL FORTALECIMIENTO DEL CULTIVO DE PIMIENTA (piper negrium) EN EL MUNICIPIO DE ORITO DEPARTAMENTO DEL PUTUMAYO.</t>
  </si>
  <si>
    <t>Contrato de prestación de servicios de apoyo a la gestión en el desarrollo de actividades de esterilización  y atención de emergencias de caninos y felinos callejeros en el municipio de Mocoa, villagarzón y puerto asis</t>
  </si>
  <si>
    <t xml:space="preserve">Contrato de prestacion de servicios de apoyo a la gestion EN las labores del archivo Y MENSAJERIA EN EL DEL LABORATORIO DE SALUD PUBLICA DE LA SECRETARIA DE SALUD  del departamento del putumayo </t>
  </si>
  <si>
    <t xml:space="preserve">CONTRATO DE PRESTACION DE SERVICIOS DE UNA AUXILIAR DE APOYO AL ARCHIVO GENERAL DEL DEPARTAMENTO DEL PUTUMAYO </t>
  </si>
  <si>
    <t>CONTRATO DE PRESTACION DE SERVICIOS DE APOYO A LA GESTION PARA APOYAR EN LA ORGANIZACIÓN DEL ARCHIVO DE GESTION DE LA SECRETARIA DE SALUD DEPARTAMENTAL</t>
  </si>
  <si>
    <t>Dotacion de equipos de computo con destino al proyecto Fortalecimiento al Sistema de Información Territorial sobre el Estado Nutricional de la Población del Departamento del
Putumayo</t>
  </si>
  <si>
    <t>NANCY YAZMIN PAZ CABRERA</t>
  </si>
  <si>
    <t>Dotacion de equipos antropometricos con destino al proyecto Fortalecimiento al Sistema de Información Territorial sobre el Estado Nutricional de la Población del Departamento del
Putumayo</t>
  </si>
  <si>
    <t>227,274,532</t>
  </si>
  <si>
    <t>Prestacion de servicion para la ejecucion del proyecto Fortalecimiento al Sistema de Información Territorial sobre el Estado Nutricional de la Población del Departamento del
Putumayo</t>
  </si>
  <si>
    <t>Realizar la Interventoría administrativa, técnica y financiera al proyecto Fortalecimiento al Sistema de Información Territorial sobre el Estado Nutricional de la Población del Departamento del
Putumayo</t>
  </si>
  <si>
    <t>Adquisición de Ambulancias Básicas, medicalizadas, fluvial y Unidad de Promoción y Prevención para el fortalecimiento
Institucional de los Hospitales del Departamento del Putumayo</t>
  </si>
  <si>
    <t>CONTRATO DE COMPRAVENTA DE PRENDAS DEPORTIVAS Y CAMISETAS TIPO POLO PARA 55 DOCENTES QUE PARTICIPARAN EN LOS JUEGOS DEPORTIVOS NACIONALES DEL MAGISTERIO.</t>
  </si>
  <si>
    <t xml:space="preserve">CONTRATO DE PRESTACIÓN DE SERVICIOS DE APOYO A LA GESTIÓN DE UN TÉCNICO EN SISTEMAS, PARA REALIZAR ACTIVIDADES CONSERNIENTES AL SISTEMA INTEGRADO DE GESTION DE LA CALIDAD DE LA SECRETARIA DE SALUD DEPARTAMENTAL DEL PUTUMAYO. </t>
  </si>
  <si>
    <t>INTERVENTORIA TECNICA ADMINISTRATIVA Y FINANCIERA AL SUBPROYECTO: FORTALECIMIENTO AL SECTOR EDUCATIVO A TRAVÉS DEL PROYECTO DE SERVICIO DE TRANSPORTE ESCOLAR PARA LA VIGENCIA 2015 EN LOS ESTABLECIMIENTOS EDUCATIVOS DEL DEPARTAMENTO DEL PUTUMAYO</t>
  </si>
  <si>
    <t>spt2015</t>
  </si>
  <si>
    <t>"SUMINISTRO DE BIENES Y SRVICIOS PARA EL MANTENIMIENTO PREVENTIVO Y CORRECTIVO DEL PARQUE AUTOMOTOR,MOTOMOCHILAS,PLANTAS ELECTRICAS Y MOTORES FUERA DE BORDA DE PROPIEDAD DE LA SECRETARIA DE SALUD, SECRETARIA DE EDUCACIÓN Y GOBERNACION DEL DEPARTAMENTO DEL PUTUMAYO."</t>
  </si>
  <si>
    <t>capacitacion al personal de salud de las IPS publicas en lenguaje gestual ( Nivel basico I-II) del plan de salud publica del departamento del putumayo,vigencia 2015</t>
  </si>
  <si>
    <t xml:space="preserve">
“CONSTRUCCION CUBIERTA METALICA INSTITUCION EDUCATIVA CIUDAD PUERTO LIMON, MUNICIPIO DE MOCOA, DEPARTAMENTO DEL PUTUMAYO.”
</t>
  </si>
  <si>
    <t xml:space="preserve">MENOR CUANTIA    </t>
  </si>
  <si>
    <t>RECURSOS LEY 550</t>
  </si>
  <si>
    <t>230.022.713</t>
  </si>
  <si>
    <t xml:space="preserve">"CONTRATACION DE UN INTERVENTOR EXTERNO PARA EL SUBPROYECTO DENOMINADO:“CONSTRUCCION CUBIERTA METALICA INSTITUCIÓN EDUCATIVA CIUDAD PUERTO LIMÓN, MUNICIPIO DE MOCOA, DEPARTAMENTO DEL PUTUMAYO.” </t>
  </si>
  <si>
    <t>11.501.136</t>
  </si>
  <si>
    <t>“MEJORAMIENTO MEDIANTE PAVIMENTACION EN CONCRETO RIGIDO DE CALLE 3 ENTRE CARRERAS 3 Y 5 INSPECCION PUERTO LIMON, MUNICIPIO DE MOCOA, DEPARTAMENTO DEL PUTUMAYO.”</t>
  </si>
  <si>
    <t>152.455.032.00</t>
  </si>
  <si>
    <t>"CONTRATACION DE UN INTERVENTOR EXTERNO PARA EL SUBPROYECTO DENOMINADO:  “MEJORAMIENTO MEDIANTE PAVIMENTACION EN CONCRETO RIGIDO DE CALLE 3 ENTRE CARRERAS 3 Y 5 INSPECCION PUERTO LIMON, MUNICIPIO DE MOCOA, DEPARTAMENTO DEL PUTUMAYO.”</t>
  </si>
  <si>
    <t xml:space="preserve">TRES MESES  </t>
  </si>
  <si>
    <t>7.622.752</t>
  </si>
  <si>
    <t>NINGUNA</t>
  </si>
  <si>
    <t>Mantenimiento de la vía terciaria la cabaña; mediante la construcción de dos alcantarillas, (doble y sencilla) en el municipio de Villagarzón, departamento del Putumayo. (Obra)</t>
  </si>
  <si>
    <t>Mantenimiento de la vía terciaria la cabaña; mediante la construcción de dos alcantarillas, (doble y sencilla) en el municipio de Villagarzón, departamento del Putumayo. (Interventoria)</t>
  </si>
  <si>
    <t>CONSTRUCCIÓN ALCANTARILLADO PLUVIAL EN LA CABECERA MUNICIPAL Y SECTORES VARIOS DEL MUNICIPIO DE SAN FRANCISCO, DEPARTAMENTO DEL PUTUMAYO.(OBRA)</t>
  </si>
  <si>
    <t>Licitación Publica</t>
  </si>
  <si>
    <t>SGP-APSB-RB San Francisco-SGP-APSB- San Francisco Vig-2015</t>
  </si>
  <si>
    <t>CONSTRUCCIÓN ALCANTARILLADO PLUVIAL EN LA CABECERA MUNICIPAL Y SECTORES VARIOS DEL MUNICIPIO DE SAN FRANCISCO, DEPARTAMENTO DEL PUTUMAYO. (INTERVENTORÍA)</t>
  </si>
  <si>
    <t xml:space="preserve">Concurso de Meritos </t>
  </si>
  <si>
    <t>Rend. SGP-APSB-RB-San Francisco-SGP-APSB- San Francisco Vig-2015-SGP-APSB-A.P.SB Gral</t>
  </si>
  <si>
    <t>"FORMULACION DE 2 PLANES INTEGRALES DE VIDA A LOS PUEBLOS INDIGENAS INGA Y PIJAO DEL DEPARTAMENTO DEL PUTUMAYO"</t>
  </si>
  <si>
    <t>"ACTUALIZACION DE 9 PLANES DE VIDA A LOS PUEBLOS, EMBERA, KICHWA, YANACONA, COREGUAJE, CAMENTSA, PASTOS,MURUI, QUILLASINGA, SIONA DEL PUTUMAYO"</t>
  </si>
  <si>
    <t>MEJORAMIENTO DE LA INFRAESTRUCTURA FISICA PARA LA COMERCIALIZACIÓN DE LA PRODUCCIÓN AGROPECUARIA EN LA PLAZA DE MERCADO DEL MUNICIPIO DE ORITO, DEPARTAMENTO DEL PUTUMAYO. (OBRA)</t>
  </si>
  <si>
    <t>MEJORAMIENTO DE LA INFRAESTRUCTURA FISICA PARA LA COMERCIALIZACIÓN DE LA PRODUCCIÓN AGROPECUARIA EN LA PLAZA DE MERCADO DEL MUNICIPIO DE ORITO, DEPARTAMENTO DEL PUTUMAYO. (INTERVENTORÍA)</t>
  </si>
  <si>
    <t>CONSTRUCCIÓN CASA DE LA CULTURA EN LA VEREDA ALTO TESALIA MUNICIPIO DE ORITO DEPARTAMENTO DEL PUTUMAYO. (OBRA)</t>
  </si>
  <si>
    <t>CONSTRUCCIÓN CASA DE LA CULTURA EN LA VEREDA ALTO TESALIA MUNICIPIO DE ORITO DEPARTAMENTO DEL PUTUMAYO. (INTERVENTORÍA)</t>
  </si>
  <si>
    <t>CONSTRUCCIÓN DE CENTRO DE ACOPIO PARA PRODUCTOS AGRICOLAS EN LA VEREDA EL PARAISO MUNICIPIO DE ORITO DEPARTAMENTO DEL PUTUMAYO (OBRA)</t>
  </si>
  <si>
    <t>CONSTRUCCIÓN DE CENTRO DE ACOPIO PARA PRODUCTOS AGRICOLAS EN LA VEREDA EL PARAISO MUNICIPIO DE ORITO DEPARTAMENTO DEL PUTUMAYO (INTERVENTORÍA)</t>
  </si>
  <si>
    <t>DOTACION DE MOBILIARIOS Y HERRAMIENTAS DE TECNOLOGIA DE LA INFORMACION AL CENTRO DE ATENCION EN FRONTERA DE MIGRACION COLOMBIA, EN EL MUNICIPIO DE PUERTO LEGUIZAMO, PUTUMAYO</t>
  </si>
  <si>
    <t>FORTALECIMIENTO A LA SEGURIDAD ALIMENTARIA EDIANTE LA IMPLEMENTACION DE CHAGRAS TRADICIONALES EN EL CABILDO YANACONA DEL MUNICIPIO DE MOCOA, DEPARTAMENTO DEL PUTUMAYO.</t>
  </si>
  <si>
    <t>Secretaría de Desarrollo Agropecuario y Medio Ambiente: 
Telf: 4206600 ext. 109
Cel:3173713746</t>
  </si>
  <si>
    <t>FORTALECIMIENTO A LA PRODUCCIÓN PISCÍCOLA A PEQUEÑOS PRODUCTORES DEL MUNICIPIO DE SAN MIGUEL, DEPARTAMENTO DEL PUTUMAYO.</t>
  </si>
  <si>
    <t>Secretaría de Desarrollo Agropecuario y Medio Ambiente: 
Telf: 4206600 ext. 109
Cel:3173713747</t>
  </si>
  <si>
    <t>FORTALECIMIENTO DE LA ACTIVIDAD PISCICOLA EN LOS MUNICIPIOS DE PUERTO CAICEDO Y PUERTO ASIS, DEPARTAMENTO DEL PUTUMAYO</t>
  </si>
  <si>
    <t>Secretaría de Desarrollo Agropecuario y Medio Ambiente: 
Telf: 4206600 ext. 109
Cel:3173713748</t>
  </si>
  <si>
    <t>APOYO A LA SENSIBILIZACION SOBRE EL CAMBIO CLIMÁTICO: SUS EFECTOS EN LA PRODUCCION, LOS RETOS PARA LA ADAPTACION Y LA MITIGACION PARA ASOCIACIONES DE BASE Y GANADEROS DE CUATRO MUNICIPIOS DEL DEPARTAMENTO DEL PUTUMAYO</t>
  </si>
  <si>
    <t>FORTALECIMIENTO A LA PRODUCCION PISCICOLA A PEQUEÑOS PRODUCTORES DEL MUNICIPIO DE PUERTO LEGUIZAMO DEPARTAMENTO DEL PUTUMAYO.</t>
  </si>
  <si>
    <t>Secretaría de Desarrollo Agropecuario y Medio Ambiente: 
Telf: 4206600 ext. 109
Cel:3173713749</t>
  </si>
  <si>
    <t>CONTRATO SUMINISTRO DE SERVICIOS DE APOYO LOGÍSTICO PARA LA CELEBRACIÓN DEL DÍA DEL PENSIONADO DE LA GOBERNACIÓN DEL DEPARTAMENTO DEL PUTUMAYO</t>
  </si>
  <si>
    <t xml:space="preserve">CONTRATO DE PRESTACIÓN DE SERVICIOS EN CALIDAD DE JUDICANTE PARA EL APOYO DE LOS PROCESOS CONTRACTUALES Y LEGALES QUE SE ADELANTAN EN   LA SECRETARÍA DE INFRAESTRUCTURA DEPARTAMENTAL </t>
  </si>
  <si>
    <t>SISTEMATIZACION DE LOS FONDOS DOCUMENTALES DE LAS OFICINAS DE LA GOBERNACION DEL PUTUMAYO</t>
  </si>
  <si>
    <t>FABIAN ROSERO VALLEJO, SECRETARIO DE HACIENDA DEPARTAMENTAL</t>
  </si>
  <si>
    <t xml:space="preserve">5 meses  </t>
  </si>
  <si>
    <t>ley 550</t>
  </si>
  <si>
    <t>SECRETARIA DE GOBIERNO</t>
  </si>
  <si>
    <t xml:space="preserve">Ejecución del suproyecto denominado prevención de desastres mediante la descolmatación del rio Mocoa, sector puerto limón, municipio de Mocoa, Departamento del putumayo. </t>
  </si>
  <si>
    <t>Ejecución del suproyecto denominado prevención de desastres mediante la descolmatación del rio Mocoa, sector puerto limón, municipio de Mocoa, Departamento del putumayo.(interventoria)</t>
  </si>
  <si>
    <t>contrato de arrendamiento de un bien inmueble para garantizar el derecho a la educación con calidad de los estudiantes matriculados en la institución educativa José María Hernández en el municipio de puerto Leguizamó (sede primaria y secundaria)</t>
  </si>
  <si>
    <t>octubre</t>
  </si>
  <si>
    <t>contrato de un tecnico en sistemas para el apoyo a la gestion institucional en la digitacion de la base de datos del programa de ETV del departamento del putumayo.</t>
  </si>
  <si>
    <t>PRESTACIÓN DE SERVICIOS DE ALOJAMIENTO PARA LA POBLACIÓN POBRE NO AFILIADA DEL DEPARTAMENTO DEL PUTUMAYO EN LA CIUDAD DE NEIVA - HUILA</t>
  </si>
  <si>
    <t>SELEC ABREVIADA DE MENOR CUANTIA</t>
  </si>
  <si>
    <t>CONTRATO DE COMPRAVENTA DE MUEBLES, EQUIPOS  DE COMPUTO Y ELEMENTOS  TECNOLOGICOS PARA EL AREA DE PRIORIDADES EN SALUD PUBLICA DE LA SECRETARIA DE SALUD DEPARTAMENTAL DEL PUTUMAYO, VIGENCIA 2015 .</t>
  </si>
  <si>
    <t xml:space="preserve">Contrato de compraventa de  repuestos para los vehículos del programa de ETV </t>
  </si>
  <si>
    <t xml:space="preserve">COORD PROGRAMA ETV </t>
  </si>
  <si>
    <t>26101515 - 2110118</t>
  </si>
  <si>
    <t xml:space="preserve">Contrato de compraventa de  maquinaria y equipos para el programa de ETV </t>
  </si>
  <si>
    <t>Subasta Inversa</t>
  </si>
  <si>
    <t>Contratación de auxiliar para apoyo a las acciones de malaria en el departamento del Putumayo</t>
  </si>
  <si>
    <t>Contratación de auxiliar de enfermería de apoyo a promoción de la salud y COMBI</t>
  </si>
  <si>
    <t>contrato de prestacion de servicios de apoyo a la gestion de un auxiliar de enfermería, microscopista para el apoyo a la vigilancia de las ETV, vigilancia entomológica y vigilancia centinela de Chikungunya.</t>
  </si>
  <si>
    <t>Contratación de un auxiliar motorista para apoyo a las acciones de promoción, prevención y control de las ETV en el municipio de Puerto Asís departamento del Putumayo</t>
  </si>
  <si>
    <t>7 MESESS</t>
  </si>
  <si>
    <t>Contrato de prestación de servicios de una terapéuta ocupacional, especializada en salud ocupacional para apoyo a la Secretaría de Salud Departamental</t>
  </si>
  <si>
    <t>contrato para la adquisicion de reactivos, insumos, elementos y material de vidrio para la vigilancia entomológica y vigilancia centinela de Chikungunya.</t>
  </si>
  <si>
    <t>Contrato de compraventa de elementos de protección e identificación con emblematización de misión médica para el grupo de salud pública de la Secretaria de Salud Departamental</t>
  </si>
  <si>
    <t>Contrato de arrendamiento de una sede para el programa de ETV en Puerto Asís</t>
  </si>
  <si>
    <t>Contrato de capacitación a personal de salud sobre las ETV en ejecución de acuerdos binacionales Colombia - Ecuador</t>
  </si>
  <si>
    <t>CONTRATO DE COMPRAVENTA DE EQUIPOS DE COMPUTO Y ELEMENTOS TECNOLOGICOS PARA EL GRUPO DE ASEGURAMIENTO Y PRESTACION DE SERVICIOS DE SALUD DE LA SECRETARIA DE SALUD DEL PUTUMAYO</t>
  </si>
  <si>
    <t>subasta inversa</t>
  </si>
  <si>
    <t>IVA CERVEZA NACIONAL SALUD FUNCIONAMIENTO</t>
  </si>
  <si>
    <t>ancrihiza@hotmail.com</t>
  </si>
  <si>
    <r>
      <t xml:space="preserve">ADQUISICIÓN DE AMBULANCIAS BÁSICAS, MEDICALIZADAS, FLUVIAL Y UNIDAD DE PROMOCIÓN Y PREVENCIÓN PARA EL FORTALECIMIENTO INSTITUCIONAL DE LOS HOSPITALES DEL DEPARTAMENTO DEL PUTUMAYO </t>
    </r>
    <r>
      <rPr>
        <sz val="11"/>
        <color rgb="FFFF0000"/>
        <rFont val="Calibri"/>
        <family val="2"/>
        <scheme val="minor"/>
      </rPr>
      <t xml:space="preserve">                                </t>
    </r>
    <r>
      <rPr>
        <sz val="11"/>
        <rFont val="Calibri"/>
        <family val="2"/>
        <scheme val="minor"/>
      </rPr>
      <t>BPIN 2013000060068</t>
    </r>
  </si>
  <si>
    <t>apoyo en logistica para las reuniones,capacitaciones de salud infantil-programa ampliado de inmunizaciones PAI en el departamento</t>
  </si>
  <si>
    <t>APUESTAS PERMANENTES CHANCE FUNCIONAMIENTO</t>
  </si>
  <si>
    <t>ACTUAL</t>
  </si>
  <si>
    <t>CONTATO PRESTACION DE SERVICIOS DE UN JUDICANTE PARA APOYAR A LA OFICINA JURIDICA DEPARTAMENTAL DEL PUTUMAYO CON LAS MEDIDAS PREVENTIVAS O CORRECTIVAS Y DEMAS ACTUACIONES ADMINISTRATIVAS DE INDOLE JURIDICO QUE POR COMPETENCIA DEBAN SER EFECTUADOS O DESPLEGADOS POR ESTA DEPENDENCIA"</t>
  </si>
  <si>
    <t>03MESES</t>
  </si>
  <si>
    <t>3MESE</t>
  </si>
  <si>
    <t>CONTRATO DE PRESTACIÓN DE SERVICIOS PROFESIONALES DE UN ADMINISTRADOR FINANCIERO PARA EL APOYO AL SECTOR PRODUCTIVO Y COMPETITIVO DE LA SECRETARIA DE PRODUCTIVIDAD Y COMPETITIVIDAD DE LA GOBERNACIÓN DEL PUTUMAYO.</t>
  </si>
  <si>
    <t xml:space="preserve">03 MESES </t>
  </si>
  <si>
    <t>LCD</t>
  </si>
  <si>
    <r>
      <t xml:space="preserve">MEJORAMIENTO DE LOS PARAMETROS PRODUCTIVOS Y REPRODUCTIVOS DE LA GANADERIA BOVINA EN EL MUNICIPIO DE ORITO DEPARTAMENTO DEL PUTUMAYO </t>
    </r>
    <r>
      <rPr>
        <b/>
        <sz val="10"/>
        <color theme="1"/>
        <rFont val="Arial"/>
        <family val="2"/>
      </rPr>
      <t xml:space="preserve">BPIN 2014006860052  </t>
    </r>
  </si>
  <si>
    <r>
      <t>MEJORAMIENTO DE LOS PARAMETROS PRODUCTIVOS Y REPRODUCTIVOS DE LA GANADERIA BOVINA EN EL MUNICIPIO DE ORITO DEPARTAMENTO DEL PUTUMAYO</t>
    </r>
    <r>
      <rPr>
        <b/>
        <sz val="10"/>
        <color theme="1"/>
        <rFont val="Arial"/>
        <family val="2"/>
      </rPr>
      <t xml:space="preserve"> BPIN 2014006860052  </t>
    </r>
    <r>
      <rPr>
        <sz val="10"/>
        <color theme="1"/>
        <rFont val="Arial"/>
        <family val="2"/>
      </rPr>
      <t xml:space="preserve"> INTERVENTORA</t>
    </r>
  </si>
  <si>
    <r>
      <t xml:space="preserve">ADECUACIÓN MEDIANTE LA CONSTRUCCIÓN DE LA TARIMA Y LA BATERIA SANITARÍA DEL POLIDEPORTIVO DE LA VEREDA EL PEPINO, MUNICIPIO DE MOCOA, DEPARTAMENTO DEL PUTUMAYO </t>
    </r>
    <r>
      <rPr>
        <b/>
        <sz val="11"/>
        <color theme="1"/>
        <rFont val="Arial"/>
        <family val="2"/>
      </rPr>
      <t>BPIN 2014006860006</t>
    </r>
  </si>
  <si>
    <r>
      <t xml:space="preserve">ADECUACIÓN MEDIANTE LA CONSTRUCCIÓN DE LA TARIMA Y LA BATERIA SANITARÍA DEL POLIDEPORTIVO DE LA VEREDA EL PEPINO, MUNICIPIO DE MOCOA, DEPARTAMENTO DEL PUTUMAYO </t>
    </r>
    <r>
      <rPr>
        <b/>
        <sz val="10"/>
        <color theme="1"/>
        <rFont val="Arial"/>
        <family val="2"/>
      </rPr>
      <t>BPIN 2014006860006 INTERVENTORIA</t>
    </r>
  </si>
  <si>
    <r>
      <t xml:space="preserve">CONSTRUCCION PAVIMENTO EN CONCRETO RIGIDO SECTOR RURAL VEREDAS, LAS PALMAS Y MICHOACAN MUNICPIO DE COLON DEPARTAMENTO DEL PUTUMAYO  </t>
    </r>
    <r>
      <rPr>
        <b/>
        <sz val="10"/>
        <color theme="1"/>
        <rFont val="Arial"/>
        <family val="2"/>
      </rPr>
      <t>BPIN 2015006860032</t>
    </r>
  </si>
  <si>
    <r>
      <t xml:space="preserve">CONSTRUCCION PAVIMENTO EN CONCRETO RIGIDO SECTOR RURAL VEREDAS, LAS PALMAS Y MICHOACAN MUNICPIO DE COLON DEPARTAMENTO DEL PUTUMAYO  </t>
    </r>
    <r>
      <rPr>
        <b/>
        <sz val="10"/>
        <color theme="1"/>
        <rFont val="Arial"/>
        <family val="2"/>
      </rPr>
      <t>BPIN 2015006860032 INTERVENTORIA</t>
    </r>
  </si>
  <si>
    <r>
      <t xml:space="preserve">IMPLEMENTACIÓN DE HUERTAS EN BUSCA DE AUTONOMIA ALIMENTARIA Y UNA ALIMENTACION EQUILIBRADA EN LOS MUNICIPIOS DE SIBUNDOY, SAN FRANCISCO, MOCOA, VILLAGARZON Y VALLE DEL GUAMUEZ, DEAPRTAMENTO DEL PUTUMAYO BPIN </t>
    </r>
    <r>
      <rPr>
        <b/>
        <sz val="10"/>
        <color theme="1"/>
        <rFont val="Arial"/>
        <family val="2"/>
      </rPr>
      <t>2013006860087</t>
    </r>
  </si>
  <si>
    <r>
      <t xml:space="preserve">IMPLEMENTACIÓN DE HUERTAS EN BUSCA DE AUTONOMIA ALIMENTARIA Y UNA ALIMENTACION EQUILIBRADA EN LOS MUNICIPIOS DE SIBUNDOY, SAN FRANCISCO, MOCOA, VILLAGARZON Y VALLE DEL GUAMUEZ, DEAPRTAMENTO DEL PUTUMAYO BPIN </t>
    </r>
    <r>
      <rPr>
        <b/>
        <sz val="10"/>
        <color theme="1"/>
        <rFont val="Arial"/>
        <family val="2"/>
      </rPr>
      <t>2013006860087 INTERVENTORIA</t>
    </r>
  </si>
  <si>
    <t xml:space="preserve"> 30 OCTUBRE DE 2015</t>
  </si>
  <si>
    <t>10  MESES</t>
  </si>
  <si>
    <t>06  MESES</t>
  </si>
  <si>
    <t>CONTRATO PRESTACION DE SERVICIOS DE APOYO A LA GESTION DE UN TECNICO PARA APOYAR LABORES DE ACTUALIZACION DE HISTORIAS LABORALES EN LA DEPENDENCIA DE TALENTO HUMANO DE LA SECRETARIA DE EDUCACIÓN  DEPARTAMENTAL</t>
  </si>
  <si>
    <t>2MESES Y 15 DIAS</t>
  </si>
  <si>
    <t>PLANEACION</t>
  </si>
  <si>
    <t>INFRAESTRUCTURA</t>
  </si>
  <si>
    <t xml:space="preserve">EDCUCACION </t>
  </si>
  <si>
    <t>SALUD</t>
  </si>
  <si>
    <t>DESARROLLO AGROPECUARIO</t>
  </si>
  <si>
    <t>COMPETITIVIDAD</t>
  </si>
  <si>
    <t>HACIENDA</t>
  </si>
  <si>
    <t>GOBIERNO</t>
  </si>
  <si>
    <t>apoyo a la organización fronteriza ASOMICUAP en la recuperacion del mercurio en el proceso de extraccion de oro fino Puerto Leguizamo Departamento del Putumayo</t>
  </si>
  <si>
    <t>Dos meses</t>
  </si>
  <si>
    <t xml:space="preserve">selección abrevida de menor cuantia </t>
  </si>
  <si>
    <t>estampilla de desarrollo fronteriz</t>
  </si>
  <si>
    <r>
      <rPr>
        <sz val="8"/>
        <color indexed="8"/>
        <rFont val="Arial"/>
        <family val="2"/>
      </rPr>
      <t>CONTRATO DE PRESTACIÓN DE SERVICIOS PROFESIONALES DE UN ADMINISTRADOR FINANCIERO DE APOYO EN LA FORMULACION, EVALUACION, VIABILIZACION, SEGUIMIENTO Y LIQUIDACION DE PROYECTOS CON TEMAS DE APALANCAMIENTO Y FINANCIAMIENTO DE SECTORES PRODUCTIVOS DE LA  SECRETARIA DE PRODUCTIVIDAD Y COMPETITIVIDAD EN LA GOBERNACIÓN DEL PUTUMAYO.</t>
    </r>
    <r>
      <rPr>
        <sz val="9"/>
        <color indexed="8"/>
        <rFont val="Arial"/>
        <family val="2"/>
      </rPr>
      <t xml:space="preserve">
</t>
    </r>
  </si>
  <si>
    <t>ALQUILER DE VEHICULO AUTOMOTOR, CAMIONETA 4X4 DOBLE CABINA TIPO PLATON FULL EQUIPO, A TODO COSTO, PARA DESARROLLO DE ACTIVIDADES DE SEGUIMIENTO Y SEGURIDAD DEL PROCESO ELECTORAL DEL DIA 25 DE OCTUBRE DEL AÑO 2015, DEPARTAMENTO DEL PUTUMAYO</t>
  </si>
  <si>
    <t>PREVENCION DEL RIESGO DE INUNDACION MEDIANTE DESCOLMATACION DE LA QUEBRADA LA HORMIGA, AGUAS CLARA DENTRO DEL CASCO URBANO DEL MUNICIPIO DE VALLE DEL GUAMUEZ, DEPARTAMENTO DEL PUTUMAYO</t>
  </si>
  <si>
    <t>CALAMIDAD PUBLICA</t>
  </si>
  <si>
    <t>CONTRATO DE PRESTACION DE SERVICIOS DE PERSONAL DE APOYO PARA LA CALAMIDAD PUBLICA DE 2015, DEPARTAMENTO DEL PUTUMAYO</t>
  </si>
  <si>
    <t>PREVENCION DE DESASTRES MEDIANTE LA DESCOLMATACION DE LAS QUEBRADAS SINGUIYA, SAN NICOLAS Y BRAZO DEL RIO PUTUMAYO, EN EL MARCO DE LA CALAMIDAD PUBLICA EN EL MUNICIPIO DE PUERTO ASIS, DEPARTAMENTO DEL PUTUMAYO.</t>
  </si>
  <si>
    <t>PREVENCION DE RIESGOS Y DESASTRES MEDIANTE EL MANTENIMIENTO Y CONSERVACION DE LA QUEBRADA AGUA NEGRA EN EL MARCO DE LA CALAMIDAD PUBLICA  SEGÚN DECRETO No. 050 (ENERO 21 DE 2014) EN EL MUNICIPIO DE PUERTO ASÍS)</t>
  </si>
  <si>
    <t>CONSTRUCCION DE UN (1) AULA ESCOLAR Y UNA (1) BATERIA SANITARIA EN LA INSTITUCION EDUCATIVA MARAVELEZ  DEL MUNICIPIO DEL VALLE DEL GUAMUEZ, DEPARTAMENTO DEL PUTUMAYO</t>
  </si>
  <si>
    <t>ADECUACION PARQUE RECREACIONAL SECTOR URBANO BARRIO VILLA DOCENTE MUNICIPIO DE MOCOA, DEPARTAMENTO DEL PUTUMAYO.</t>
  </si>
  <si>
    <t xml:space="preserve">ADECUACION PARQUE RECREACIONAL SECTOR URBANO BARRIO VILLA DOCENTE MUNICIPIO DE MOCOA, DEPARTAMENTO DEL PUTUMAYO.(INTERVENTORIA) </t>
  </si>
  <si>
    <t xml:space="preserve">
CONSTRUCCION CUBIERTA PARA POLIDEPORTIVO DE LA INSTITUCION EDUCATIVA MONTCLAR DEL MUNICIPIO DE MOCOA, DEPARTAMENTO DEL PUTUMAYO. 
</t>
  </si>
  <si>
    <t xml:space="preserve">
CONSTRUCCION CUBIERTA PARA POLIDEPORTIVO DE LA INSTITUCION EDUCATIVA MONTCLAR DEL MUNICIPIO DE MOCOA, DEPARTAMENTO DEL PUTUMAYO. (INTERVENTORIA)</t>
  </si>
  <si>
    <t>CONSTRUCCION DE CUBIERTA POLIDEPORTIVO VEREDA EL GUINEO DEL MUNICIPIO DE VILLAGARZON, DEPARTAMENTO DEL PUTUMAYO.</t>
  </si>
  <si>
    <t>CONSTRUCCION DE CUBIERTA POLIDEPORTIVO VEREDA EL GUINEO DEL MUNICIPIO DE VILLAGARZON, DEPARTAMENTO DEL PUTUMAYO. ( INTERVENTORIA)</t>
  </si>
  <si>
    <t xml:space="preserve"> MEJORAMIENTO DE LA PLANTA DE TRATAMIENTO DE AGUA POTABLE DEL ACUEDUCTO COMUNITARIO BARRIOS UNIDOS, MUNICIPIO DE MOCOA, DEPARTAMENTO DEL PUTUMAYO. (ADICIONAL)</t>
  </si>
  <si>
    <t>SGP   PROPIOS</t>
  </si>
  <si>
    <t>NORMAS RAS</t>
  </si>
  <si>
    <t xml:space="preserve"> MEJORAMIENTO DE LA PLANTA DE TRATAMIENTO DE AGUA POTABLE DEL ACUEDUCTO COMUNITARIO BARRIOS UNIDOS, MUNICIPIO DE MOCOA, DEPARTAMENTO DEL PUTUMAYO. (ADICIONAL INTERVENTORIA)</t>
  </si>
  <si>
    <t xml:space="preserve">  MEJORAMIENTO CAMINO DE HERRADURA INSPECCION DE JOSE MARIA. VEREDA BUENOS AIRES - VEREDA  LA VICTORIA, EN EL MUNICIPIO DE PUERTO GUZMAN, DEPARTAMENTO DEL PUTUMAYO</t>
  </si>
  <si>
    <t>PROPIOS   ACPM</t>
  </si>
  <si>
    <t>ESPECIFICACIONES INVIAS</t>
  </si>
  <si>
    <t xml:space="preserve">  MEJORAMIENTO CAMINO DE HERRADURA INSPECCION DE JOSE MARIA. VEREDA BUENOS AIRES - VEREDA  LA VICTORIA, EN EL MUNICIPIO DE PUERTO GUZMAN, DEPARTAMENTO DEL PUTUMAYO INTERVENTORIA</t>
  </si>
  <si>
    <t>72141000   95111600</t>
  </si>
  <si>
    <t xml:space="preserve"> MANTENIMIENTO DE LA  VIA VEREDA MEDIO AFAN A VEREDA  BAJO AFAN , MUNICIPIO DE MOCOA, DEPARTAMENTO DEL PUTUMAYO.</t>
  </si>
  <si>
    <t xml:space="preserve"> MANTENIMIENTO DE LA  VIA VEREDA MEDIO AFAN A VEREDA  BAJO AFAN , MUNICIPIO DE MOCOA, DEPARTAMENTO DEL PUTUMAYO. INTERVENTORIA</t>
  </si>
  <si>
    <t>72141000
95111600</t>
  </si>
  <si>
    <t>MANTENIMIENTO DE LA RED VIAL TERCIARIA VEREDA EL OSIRIS A VEREDA VILLA DE LEYVA DEL K0+000 AL K9+162 MEDIANTE LA ADMINISTRACIÓN Y OPERACIÓN DE LA MAQUINARIA PESADA Y LAS VOLQUETAS DE PROPIEDAD DE LA GOBERNACION DEL PUTUMAYO, EN EL MUNICIPIO DE ORITO, DEPARTAMENTO DEL PUTUMAYO</t>
  </si>
  <si>
    <t>PROPIOS ACPM</t>
  </si>
  <si>
    <t>72141000
95111601</t>
  </si>
  <si>
    <t>CONTRATACION DE UN INTERVENTOR EXTERNO A LA EJECUCIÓN DEL SUBPROYECTO: MANTENIMIENTO DE LA RED VIAL TERCIARIA VEREDA EL OSIRIS A VEREDA VILLA DE LEYVA DEL K0+000 AL K9+162 MEDIANTE LA ADMINISTRACIÓN Y OPERACIÓN DE LA MAQUINARIA PESADA Y LAS VOLQUETAS DE PROPIEDAD DE LA GOBERNACION DEL PUTUMAYO, EN EL MUNICIPIO DE ORITO, DEPARTAMENTO DEL PUTUMAYO</t>
  </si>
  <si>
    <t>MANTENIMIENTO DE LA RED VIAL TERCIARIA DEL DEPARTAMENTO EN MOCOA Y VILLAGARZON, SECTOR 1 (MOCOA) – TRAMO 1 (VEREDA CONDAGUA – VEREDA SAN JOAQUIN – VEREDA OSOCOCHA – RESGUARDO YUNGUILLO) LONGITUD APROXIMADA 10.000 METROS, MEDIANTE LA ADMINISTRACION Y OPERACIÓN DE LA MAQUINARIA PESADA Y LAS VOLQUETAS DE PROPIEDAD DE LA GOBERNACION DEL PUTUMAYO (ADICIONAL).</t>
  </si>
  <si>
    <t>10 DIAS</t>
  </si>
  <si>
    <t>MANTENIMIENTO DE LA RED VIAL TERCIARIA VEREDA EL CEDRO A VEREDA LA ESPERANZA DEL K0+000 AL K1+200 MEDIANTE LA ADMINISTRACIÓN Y OPERACIÓN DE LA MAQUINARIA PESADA Y LAS VOLQUETAS DE PROPIEDAD DE LA GOBERNACION DEL PUTUMAYO, EN EL MUNICIPIO DE PUERTO GUZMAN, DEPARTAMENTO DEL PUTUMAYO.”</t>
  </si>
  <si>
    <t>UN MES</t>
  </si>
  <si>
    <t>72141000
95111602</t>
  </si>
  <si>
    <t>MANTENIMIENTO DE LA RED VIAL TERCIARIA BELLAVISTA – PORTUGAL TRAMO VEREDA BELLAVISTA K3+456 (ESCUELA BELLAVISTA) AL K4+656 (K0+000; COORDENADAS; E: 1022900.089; N: 576962.457; CTA. 663.855), MEDIANTE LA ADMINISTRACIÓN Y OPERACIÓN DE LA MAQUINARIA PESADA Y LAS VOLQUETAS DE PROPIEDAD DE LA GOBERNACIÓN DEL PUTUMAYO, EN EL MUNICIPIO DE ORITO, DEPARTAMENTO DEL PUTUMAYO.</t>
  </si>
  <si>
    <t>72141000
95111603</t>
  </si>
  <si>
    <t>CONTRATACION DE UN INTERVENTOR EXTERNO A LA EJECUCIÓN DEL SUBPROYECTO: MANTENIMIENTO DE LA RED VIAL TERCIARIA DEL DEPARTAMENTO EN MOCOA Y VILLAGARZON, SECTOR 1 (MOCOA) – TRAMO 1 (VEREDA CONDAGUA – VEREDA SAN JOAQUIN – VEREDA OSOCOCHA – RESGUARDO YUNGUILLO) LONGITUD APROXIMADA 10.000 METROS, MEDIANTE LA ADMINISTRACION Y OPERACIÓN DE LA MAQUINARIA PESADA Y LAS VOLQUETAS DE PROPIEDAD DE LA GOBERNACION DEL PUTUMAYO (ADICIONAL).”</t>
  </si>
  <si>
    <t>72141000
95111604</t>
  </si>
  <si>
    <t>CONTRATACION DE UN INTERVENTOR EXTERNO A LA EJECUCIÓN DEL SUBPROYECTO: MANTENIMIENTO DE LA RED VIAL TERCIARIA VEREDA EL CEDRO A VEREDA LA ESPERANZA DEL K0+000 AL K1+200 MEDIANTE LA ADMINISTRACIÓN Y OPERACIÓN DE LA MAQUINARIA PESADA Y LAS VOLQUETAS DE PROPIEDAD DE LA GOBERNACION DEL PUTUMAYO, EN EL MUNICIPIO DE PUERTO GUZMAN, DEPARTAMENTO DEL PUTUMAYO.</t>
  </si>
  <si>
    <t>72141000
95111605</t>
  </si>
  <si>
    <t>CONTRATACION DE UN INTERVENTOR EXTERNO A LA EJECUCIÓN DEL SUBPROYECTO: MANTENIMIENTO DE LA RED VIAL TERCIARIA BELLAVISTA – PORTUGAL TRAMO VEREDA BELLAVISTA K3+456 (ESCUELA BELLAVISTA) AL K4+656 (K0+000; COORDENADAS; E: 1022900.089; N: 576962.457; CTA. 663.855), MEDIANTE LA ADMINISTRACIÓN Y OPERACIÓN DE LA MAQUINARIA PESADA Y LAS VOLQUETAS DE PROPIEDAD DE LA GOBERNACIÓN DEL PUTUMAYO, EN EL MUNICIPIO DE ORITO, DEPARTAMENTO DEL PUTUMAYO</t>
  </si>
  <si>
    <t>72141100 - 95111600</t>
  </si>
  <si>
    <t>“CONSTRUCCION VIA PAISAJISTICA SOBRE LA AVENIDA EL RIO, MUNICIPIO DE PUERTO CAICEDO, DEPARTAMENTO DEL PUTUMAYO.” ADICIONAL</t>
  </si>
  <si>
    <t>CONVENIO INTERADINISTRATIVO</t>
  </si>
  <si>
    <t>SGR- ASIGNACIONES DIRECTAS</t>
  </si>
  <si>
    <t xml:space="preserve">"CONTRATACION DE UN INTERVENTOR EXTERNO PARA EL SUBPROYECTO DENOMINADO: CONSTRUCCION VIA PAISAJISTICA SOBRE LA AVENIDA EL RIO, MUNICIPIO DE PUERTO CAICEDO, DEPARTAMENTO DEL PUTUMAYO.” ADICIONAL INTERVENTORIA </t>
  </si>
  <si>
    <t>PROPIOS Y ACPM</t>
  </si>
  <si>
    <t>72141000 - 95111600</t>
  </si>
  <si>
    <t xml:space="preserve">
“MANTENIMIENTO VIA RURAL SAN DIEGO- BOCACHICO, MUNICIPIO DE PUERTO CAICEDO, DEPARTAMENTO DEL PUTUMAYO”</t>
  </si>
  <si>
    <t>"CONTRATACION DE UN INTERVENTOR EXTERNO PARA EL SUBPROYECTO DENOMINADO:  MANTENIMIENTO VIA RURAL SAN DIEGO- BOCACHICO, MUNICIPIO DE PUERTO CAICEDO, DEPARTAMENTO DEL PUTUMAYO”</t>
  </si>
  <si>
    <t>“CONSTRUCCION DE PAVIMENTO RIGIDO EN LA CARRERA 3 ENTRE CALLES 13,14 Y 15, CASCO URBANO DEL MUNICIPIO DE PUERTO GUZMAN, DEPARTAMENTO DEL PUTUMAYO”</t>
  </si>
  <si>
    <t>"CONTRATACION DE UN INTERVENTOR EXTERNO PARA EL SUBPROYECTO DENOMINADO: CONSTRUCCION DE PAVIMENTO RIGIDO EN LA CARRERA 3 ENTRE CALLES 13,14 Y 15, CASCO URBANO DEL MUNICIPIO DE PUERTO GUZMAN, DEPARTAMENTO DEL PUTUMAYO”</t>
  </si>
  <si>
    <t>72141000 - 95111603</t>
  </si>
  <si>
    <t>“MEJORAMIENTO DEL PUENTE COLGANTE SOBRE EL RIO ORITO, VEREDA BUENOS AIRES, MUNICIPIO DE ORITO, DEPARTAMENTO DEL PUTUMAYO”</t>
  </si>
  <si>
    <t>"CONTRATACION DE UN INTERVENTOR EXTERNO PARA EL SUBPROYECTO DENOMINADO: MEJORAMIENTO DEL PUENTE COLGANTE SOBRE EL RIO ORITO, VEREDA BUENOS AIRES, MUNICIPIO DE ORITO, DEPARTAMENTO DEL PUTUMAYO”</t>
  </si>
  <si>
    <t>“MEJORAMIENTO DEL PUENTE COLGANTE SOBRE EL RIO ORITO, VEREDA PARAISO, SECTOR EL 20, MUNICIPIO DE ORITO, DEPARTAMENTO DEL PUTUMAYO.”</t>
  </si>
  <si>
    <t>"CONTRATACION DE UN INTERVENTOR EXTERNO PARA EL SUBPROYECTO DENOMINADO: MEJORAMIENTO DEL PUENTE COLGANTE SOBRE EL RIO ORITO, VEREDA PARAISO, SECTOR EL 20, MUNICIPIO DE ORITO, DEPARTAMENTO DEL PUTUMAYO.”</t>
  </si>
  <si>
    <t>“MEJORAMIENTO DE CAMINO VEREDAL SARDINAS- LOS ROSALES, MUNICIPIO DE PUERTO CAICEDO, DEPARTAMENTO DEL PUTUMAYO.”</t>
  </si>
  <si>
    <t>"CONTRATACION DE UN INTERVENTOR EXTERNO PARA EL SUBPROYECTO DENOMINADO: MEJORAMIENTO DE CAMINO VEREDAL SARDINAS- LOS ROSALES, MUNICIPIO DE PUERTO CAICEDO, DEPARTAMENTO DEL PUTUMAYO.”</t>
  </si>
  <si>
    <t>"ESTUDIOS PARA EL MEJORAMIENTO DE VIAS RURALES EN EL MUNICIPIO DE MOCOA, DEPARTAMENTO DEL PUTUMAYO.”</t>
  </si>
  <si>
    <t>"CONTRATACION DE UN INTERVENTOR EXTERNO PARA EL SUBPROYECTO DENOMINADO: ESTUDIOS PARA EL MEJORAMIENTO DE VIAS RURALES EN EL MUNICIPIO DE MOCOA, DEPARTAMENTO DEL PUTUMAYO.”</t>
  </si>
  <si>
    <t xml:space="preserve"> PROYECTO  PARA LA FORMACION Y EMPRENDIMIENTO DE LAS CAPACIDADES PRODUCTIVAS, DE LOS INTERNOS E INTERNAS DEL CENTRO PENITENCIARIOS DE MOCOA DEPARTAMENTO DEL PUTUMAYO</t>
  </si>
  <si>
    <t>PROYECTO PARA MEJORAR LAS CONDICIONES DE VIDA DESDE EL JUEGO Y EL APROVECHAMIENTO DEL TIEMPO LIBRE O DESCANSO, DESIGNADO POR EL CENTRO PENITENCIARIO DE MOCOA DEPARTAMENTO DEL PUTUMAYO</t>
  </si>
  <si>
    <t xml:space="preserve">
FORTALECIEMIENTO A LA SEGURIDAD ALIMENTARIA Y NUTRICIONAL A TRAVES DE LA COFINANCIACION CON ICBF EN LA RECUPERACION NUTRICIONAL DEL PROGRAMA MIL DIAS  EN EL MUNICIPIO DE MOCOA</t>
  </si>
  <si>
    <t>CONVENIO ADHESION</t>
  </si>
  <si>
    <t>APOYO PARA LA REALIZACION DEL ENCUENTRO DEPARTAMENTAL LUDICO Y CREATIVO DE LA POBLACION EN SITUACION DE DISCAPACIDAD DEL DEPARTAMENTO DEL PUTUMAYO</t>
  </si>
  <si>
    <t xml:space="preserve">2 MES </t>
  </si>
  <si>
    <t>SELECCIÓN ABREVIADA MENOR  CUANTIA</t>
  </si>
  <si>
    <t xml:space="preserve">PROYECTO PARA EL FORTALECIMIENTO PSICOSOCIAL PARA LA PREVENCION DE EMBARAZO EN ADOLESCENTES Y VIOLENCIA SEXUAL EN LOS MUNICIPIOS DE SIBUNDOY,  MOCOA, VILLAGARZON, PUERTO ASIS, ORITO Y SAN MIGUEL.  </t>
  </si>
  <si>
    <t>CONSTRUCCION 1  ETAPA DEL CENTRO DIA Y DE PROTECCION PARA EL ADULTO MAYOR  "SAN JOSE" DEL MUNICIPIO DE PUERTO GUZMAN DEPARTAMENTO DEL PUTUMAYO</t>
  </si>
  <si>
    <t>APOYO A LA INFRAESTRUCTURA DEL CENTRO DIA DE PUERTO LIMON DE LA INSPECCION DE PUERTO LIMON DEPARTAMENTO DEL PUTUMAYO</t>
  </si>
  <si>
    <t xml:space="preserve">6  MESES </t>
  </si>
  <si>
    <t xml:space="preserve">CONTRATO PRETACION DE SERVICIOS DE UN PROFESIONAL EN SALUD OCUPACIONAL PARA APOYO A LA SECRETARIA DE SALUD DEPARTAMENTAL </t>
  </si>
  <si>
    <t>APOYO A LA  DOTACION DE EQUIPOS,  MUEBLES DE ENFERMERIA Y GIMNASIOS BIOSALUDABLES  PARA LOS  11 CENTROS DÍA Y 4 CENTROS INTEGRALES PUBLICOS  EN EL DEPARTAMENTO DEL PUTUMAYO”</t>
  </si>
  <si>
    <t xml:space="preserve">  APOYO A LA DOTACION  ALIMENTARIA DE LOS CENTROS DÍA DE LOS MUNICIPIOS DE SANTIAGO, COLON, SIBUNDOY, SAN FRANCISCO, VILLAGARZON, PUERTO CAICEDO, PUERTO ASIS,  VALLE DEL GUAMUEZ , PUERTO LEGUIZAMO , SAN MIGUEL Y  CORREGIMIENTO DE SAN ANDRES PARA EL ADULTO MAYOR EN EL DEPARTAMENTO DEL PUTUMAYO”.</t>
  </si>
  <si>
    <t xml:space="preserve">APOYO PARA DOTACION DE EQUIPOS Y MENAJE DOMÉSTICO DE  4 CENTROS INTEGRALES y 11 CENTROS DÍA  EN FUNCIONAMIENTO  EN EL  DEPARTAMENTO DEL PUTUMAYO       </t>
  </si>
  <si>
    <t xml:space="preserve"> SUMINISTRO DE IMPLEMENTOS DE ASEO, DIDÁCTICOS Y DEPORTIVOS    PARA LOS ADULTOS MAYORES VINCULADOS A CENTROS DE ATENCION  DEL ADULTO MAYOR DEPARTAMENTO DEL PUTUMAYO</t>
  </si>
  <si>
    <t xml:space="preserve">APOYO AL MEJORAMIENTO EN LA ADMINISTRACION DE  LOS CENTROS DE ATENCION AL ADULTO MAYOR EXISTENTES EN LOS 13 MUNICIPIOS DEL DEPARTAMENTO  A TRAVES DE LA DOTACION DE EQUIPOS DE COMPUTO Y SOFTWARE DE INFORMACIÓN. </t>
  </si>
  <si>
    <t xml:space="preserve"> APOYO  DE ACTIVIDADES LUDICAS,  DE ESPARCIMIENTO Y REHABILITACION  DEL ADULTO MAYOR  EN SITUACION DE     DISCAPACIDAD EN 11 CENTROS DE ATENCION DEL  ADULTO MAYOR DEPARTAMENTO DEL PUTUMAYO. </t>
  </si>
  <si>
    <t xml:space="preserve">APOYO  DE ACTIVIDADES LUDICAS Y DE ESPARCIMIENTO, CUIDADO PERSONAL  Y TERAPIAS HOLISTICAS A FAVOR DEL ADULTO MAYOR DEL CENTRO DIA  URBANO DEL MUNICIPIO DE PUERTO ASIS </t>
  </si>
  <si>
    <t>CONVENIO ASOCIACION</t>
  </si>
  <si>
    <t>APOYO  DE ACTIVIDADES LUDICAS, DE ESPARCIMIENTO Y ARTESANALES  A FAVOR DEL ADULTO MAYOR DE LOS CENTROS DIAS  DE LOS   MUNICIPIOS DE SAN FRANCISCO, SIBUNDOY, COLON, SANTIAGO Y CORREGIMIENTO DE SAN ANDRES    DEPARTAMENTO DEL PUTUMAYO</t>
  </si>
  <si>
    <t xml:space="preserve">CONSTITUCION DE REDES DE APOYO PARA LOS ADULTOS MAYORES A TRAVÉS DE ACTIVIDADES LÚDICAS.  </t>
  </si>
  <si>
    <t>APOYO A LA GENERACION DE AMBIENTES DE RECREACION, CULTURALES, LUDICOS Y DE ESPARCIMIENTO PARA LOS ADULTOS  MAYORES  DEL DEPATAMENTO DEL PUTUMAYO</t>
  </si>
  <si>
    <t>CONVENIO DE ASOCIACION</t>
  </si>
  <si>
    <t>“APOYO A LA PARTICIPACION DE ADULTOS MAYORES VULNERABLES EN AMBIENTES NACIONALES DE RECREACION EN EL MARCO DEL PROGRAMA NUEVO COMIENZO 2015 A REALIZARSE EN ARMENIA QUINDIO”</t>
  </si>
  <si>
    <t xml:space="preserve"> APOYO PARA EL FORTALECIMIENTO PSICOSOCIAL Y TERAPEUTICO  EN LOS 11 CENTROS DÍAS  Y CENTROS INTEGRALES DEL DEPARTAMENTO DEL PUTUMAYO</t>
  </si>
  <si>
    <t xml:space="preserve">FORMULACIÓN DE LA POLÍTICA PÚBLICA Y PLAN ESTRATEGICO DE ENVEJECIMIENTO HUMANO Y VEJEZ.  DEL DEPARTAMENTO DEL PUTUMAYO. </t>
  </si>
  <si>
    <t>FORTALECIMIENTO DE REDES DE APOYO FAMILIAR  PARA LA AMPLIACION DEL PROGRAMA GENERACIONES CON BIENESTAR PARA PROTECCION Y PROMOCION DE DERECHOS DE LOS NIÑOS, NIÑAS Y ADOLESCENTES, DEPARTAMENTO DEL PUTUMAYO</t>
  </si>
  <si>
    <t>COVENIO ADHESION</t>
  </si>
  <si>
    <t>PRESTACION DE SERVICIOS PERSONA JURIDICA</t>
  </si>
  <si>
    <t xml:space="preserve">PROYECTO DE REALIZACIÓN DE  CAMPAÑAS  PARA LA PREVENCION DE TRABAJO INFANTILY APOYO A COMITES DE ERRADICACIÓN. </t>
  </si>
  <si>
    <t>2 MES</t>
  </si>
  <si>
    <t>CONCURSO DE MERITO</t>
  </si>
  <si>
    <t>PROYECTO PARA EL MEJORAMIENTO DE LA SEGURIDAD ALIMENTARIA  Y NUTRICIONAL DEL DEPARTAMENTO DEL PUTUMAYO</t>
  </si>
  <si>
    <t>INGRESOS CORRIENTES DE LIBRE DESTINACION</t>
  </si>
  <si>
    <t>CONSTRUCCIÓN DE RESTAURANTE ESCOLAR EN LA INSTITUCIÓN ETNOEDUCATIVA RURAL SANTA ROSA DEL GUAMUEZ SEDE CENTRAL, MUNICIPIO VALLE DEL GUAMUEZ PUTUMAYO. (INTERVENTORIA)</t>
  </si>
  <si>
    <t xml:space="preserve"> MEJORAMIENTO CAMINO DE HERRADURA INSPECCION DE GALLINAZO A INSPECCION DE MAYOYOQUE, EN EL MUNICIPIO DE PUERTO GUZMAN, DEPARTAMENTO DEL PUTUMAYO</t>
  </si>
  <si>
    <t>MEJORAMIENTO CAMINO DE HERRADURA INSPECCION DE GALLINAZO A INSPECCION DE MAYOYOQUE, EN EL MUNICIPIO DE PUERTO GUZMAN, DEPARTAMENTO DEL PUTUMAYO INTERVENTORIA</t>
  </si>
  <si>
    <t>SERVICIOS</t>
  </si>
  <si>
    <t>CONTRATO DE PRESTACIÓN DE SERVICIOS PROFESIONALES DE UN ABOGADO PARA GESTIONAR  EN LA IDENTIFICACION, REALIZACION DE LOS CALCULOS TECNICOS Y FINANCIEROS Y POSTERIOR COBRO DE LOS RECURSOS POR CONCEPTO DE UTILIZACIÓN DE REDES DE ENERGÍA DE PROPIEDAD DE LA GOBERNACIÓN DEL PUTUMAYO, LAS CUALES SON UTILIZADAS POR LOS OPERADORES DE REDES EN LOS DIFERENTES MUNICIPIOS DEL DEPARTAMENTO DEL PUTUMAYO Y DE OTROS CONCEPTOS NO REFLEJADOS EN LA INFORMACION FINANCIERA DE LA GOBERNACION DEL PUTUMAYO.</t>
  </si>
  <si>
    <t>JAIRO FAVIAN ROSERO VALLEJO- SECRETARIO DE HACIENDA DEPARTAMENTAL</t>
  </si>
  <si>
    <t>FORTALECIMIENTO A LA ASOCIACION AFROSISENSE EN LA PRODUCCION AVICOLA EN EL MUNICIPIO DE PUERTO ASIS, PUTUMAYO</t>
  </si>
  <si>
    <t>Secretaría de Desarrollo Agropecuario y Medio Ambiente: 
Telf: 4206600 ext. 109
Cel:3173713710</t>
  </si>
  <si>
    <t>FORTALECIMIENTO MEDIANTE EL APOYO  A LA TRANSFORMACION DE LA  MATERIA PRIMA DE  DOS  ORGANIZACIONES DE  PRODUCTORES PECUARIOS DE LOS MUNICIPIOS DE SIBUNDOY Y SAN FRANCISCO, DEPARTAMENTO DEL PUTUMAYO.</t>
  </si>
  <si>
    <t>APOYO AL FORTALECIMIENTO DE LA SEGURIDAD ALIMENTARIA Y GENERACION DE INGRESOS DE 20 FAMILIAS CAMPESINAS VULNERABLES DEL MUNICIPIO DE SIBUNDOY DEPARTAMENTO DEL PUTUMAYO</t>
  </si>
  <si>
    <t>APOYO AL FORTALECIMIENTO DE LA SEGURIDAD ALIMENTARIA Y GENERACION DE INGRESOS PARA POBLACION CAMPESINA DEL MUNICIPIO DE SIBUNDOY DEPARTAMENTO DEL PUTUMAYO</t>
  </si>
  <si>
    <t>NUEVO</t>
  </si>
  <si>
    <t>Contrato de compraventa de elementos de protección personal para el personal de ETV</t>
  </si>
  <si>
    <t>may15</t>
  </si>
  <si>
    <t>20DIAS</t>
  </si>
  <si>
    <t>.</t>
  </si>
  <si>
    <t>39 DIAS</t>
  </si>
  <si>
    <t>70%NUEVO IVA LICORES</t>
  </si>
  <si>
    <t>50 DIAS</t>
  </si>
  <si>
    <t>26 DIAS</t>
  </si>
  <si>
    <t>25DIAS</t>
  </si>
  <si>
    <t>6MESES</t>
  </si>
  <si>
    <t xml:space="preserve">TRANSFENCIAS NACIONALES. </t>
  </si>
  <si>
    <t>ACVTUAL</t>
  </si>
  <si>
    <t xml:space="preserve">Rendimientos regalias </t>
  </si>
  <si>
    <t>OCTUBRE</t>
  </si>
  <si>
    <t>Contrato de prestacion de servicios   para apoyar las jornadas de vacunacion en los 13 municipios del departamento.</t>
  </si>
  <si>
    <t>29 DIAS</t>
  </si>
  <si>
    <t>ECOSALUD 25% SALUD</t>
  </si>
  <si>
    <t>1MES</t>
  </si>
  <si>
    <t>Contrato de prestacion de servicios  para promocionar  y apoyar las jornadas de instensificacion de vacunacion en el   Municipio de Puerto Guzman.</t>
  </si>
  <si>
    <t>Contrato de prestacion de servicios  para apoyar en el fortalecimiento de estrategias de atencion integral de las enfermedades prevalentes   en los 13 municipios del Departamento Putumayo.</t>
  </si>
  <si>
    <t xml:space="preserve"> ORGANIZACIÒN Y DESARROLLO DE LA EVALUACIONES DE COBERTURA DE VACUNACIÒN Y BUSQUEDA ACTIVA COMUNITARIA DE INMUNOPREVENIBLES EN EL DEPARTAMENTO DEL PUTUMAYO, ACTIVIDAD CONTEMPLADA EN LOS LINEAMIENTOS SIVIGILA 2015, INCLUIDOS EN EL PLAN OPERATIVO ANUAL 2015 DEL AREA DE EPIDEMIOLOGIA DE LA SECRETARIA DE SALUD DEPARTAMENTAL”</t>
  </si>
  <si>
    <t>ACTUAÑ</t>
  </si>
  <si>
    <t>PRESTACION DE SERVICIOS PROFESIONALES DE UN PROFESIONAL EN SALUD PARA EL AREA DE PRESTACION DE SERVICIOS-CRUE PARA APOYAR EN  ACCIONES DE INSPECCION VIGILANCIA Y CONTROL EN LAS IPS PUBLICAS Y PRIVADAS EN EL DEPARTAMENTO EN LO REFERENTE A PLANES DE EMERGENCIA HOSPITALARIA Y TEMAS RELACIONADOS CON EMERGENCIAS Y DESASTRES DE LA SECRETARIA DE SALUD DEL DEPARTAMENTO DEL PUTUMAYO</t>
  </si>
  <si>
    <t>PRESTACION DE SERVICIOS PROFESIONALES EN SALUD PARA EL AREA DE PRESTACION DE SERVICIOS -CRUE PARA APOYAR EN LAS ACCIONES DE INSPECCION VIGILANCIA Y CONTROL EN LAS IPS PUBLICAS Y PRIVADAS EN EMERGENCIAS Y DESASTRES DE LA SECRETARIA DE SALUD DEL PUTUMAYO</t>
  </si>
  <si>
    <t>Ejecución del suproyecto denominado Fortalecimiento de los cuerpos de bomberos del departamento del putumayo.</t>
  </si>
  <si>
    <t>dos meses</t>
  </si>
  <si>
    <t>CONTRATO PRESTACION DE SERVICIOS DE APOYO A LA GESTION COMO BACHILLER EN LA OFICINA DE TESORERIA DE LA SECRETARIA DE HACIENDA DEPARTAMENTA,GOBERNACION DEL PUTUMAYO</t>
  </si>
  <si>
    <t>MEJORAMIENTO DE LA INFRAESTRUCTURA ACTUAL  DE LA I.E.R DE PUERTO UMBRIA SEDE PRINCIPAL DEL MUNICIPIO DE VILLAGARZÓN, DEPARTAMENTO DEL PUTUMAYO. (Obra)</t>
  </si>
  <si>
    <t>MEJORAMIENTO DE LA INFRAESTRUCTURA ACTUAL  DE LA I.E.R DE PUERTO UMBRIA SEDE PRINCIPAL DEL MUNICIPIO DE VILLAGARZÓN, DEPARTAMENTO DEL PUTUMAYO. (Interventoría)</t>
  </si>
  <si>
    <t>FORTALECIMIENTO PRODUCTIVO EN LA LINEA PRODUCTIVA DE PIMIENTA (PIPER NIGRUM) A FAMILIAS CAMPESINAS DEL MUNICIPIO DE ORITO, DEPARTAMENTO DEL PUTUMAYO</t>
  </si>
  <si>
    <t>MEJORAMIENTO DEL CAMINO VEREDAL SECTORES SECTORES LAS PALMAS - SAN CAYETANO Y PORVENIR - ROCHELA, MUNICIPIO DE PUERTO CAICEDO, DEPARTAMENTO DEL PUTUMAYO (INTERVENTORIA)</t>
  </si>
  <si>
    <t>1429:CONVENIO 029 DEL 2014 Y 1634:  ACPM</t>
  </si>
  <si>
    <t>ADMINISTRACIÓN DEL PATRIMONIO AUTOMONO CONSTITUIDO POR LOS RECURSOS DE BONOS PENSIONALES, CUOTAS PARTES Y MESADAS PENSIONALES DEL FONDO DEPARTAMENTAL DE PENSIONES PUBLICAS DEL PUTUMAYO</t>
  </si>
  <si>
    <t>5 AÑOS</t>
  </si>
  <si>
    <t>MEJORAMIENTO PUENTE COLGANTE SOBRE EL RIO CUEMBI QUE COMUNICA LAS VEREDAS PREDERA-VILLA DE LEIVA Y CABILDO SANTA ROZA,MUNICIPIO DE PUERTO ASÍS, DEPARTAMENTO DEL PUTUMAYO.(OBRA)</t>
  </si>
  <si>
    <t>MEJORAMIENTO PUENTE COLGANTE SOBRE EL RIO CUEMBI QUE COMUNICA LAS VEREDAS PRADERA – VILLA DE LEIVA Y CABILDO SANTA ROZA, MUNICIPIO DE PUERTO ASIS, DEPARTAMENTO DEL PUTUMAYO. (OBRA)</t>
  </si>
  <si>
    <t>MEJORAMIENTO PUENTE COLGANTE SOBRE EL RIO CUEMBI QUE COMUNICA LAS VEREDAS PRADERA – VILLA DE LEIVA Y CABILDO SANTA ROZA, MUNICIPIO DE PUERTO ASIS, DEPARTAMENTO DEL PUTUMAYO. (INTERVENTORIA)</t>
  </si>
  <si>
    <t>" MANTENIMIENTO DEL PUENTE COLGANTE SOBRE EL RIO MOCOA, BARRIO SAN AGUSTIN, MUNICIPIO DE MOCOA, DEPARTAMENTO DEL PUTUMAYO.”</t>
  </si>
  <si>
    <t>"CONTRATACION DE UN INTERVENTOR EXTERNO PARA EL SUBPROYECTO DENOMINADO: MANTENIMIENTO DEL PUENTE COLGANTE SOBRE EL RIO MOCOA, BARRIO SAN AGUSTIN, MUNICIPIO DE MOCOA, DEPARTAMENTO DEL PUTUMAYO.”</t>
  </si>
  <si>
    <t xml:space="preserve">“MANTENIMIENTO DE LA VIA TERCIARIA  VILLAGLORIA- LA PEDREGOSA;MEDIANTE LA CONSTRUCCION DE UN BOX COULVERT, INSPECCION DE POLICIA DE PUERTO LIMÓN DEL MUNICIPIO DE Mocoa, DEPARTAMENTO DEL PUTUMAYO.” 
</t>
  </si>
  <si>
    <t>"CONTRATACION DE UN INTERVENTOR EXTERNO PARA EL SUBPROYECTO DENOMINADO: “MANTENIMIENTO DE LA VIA TERCIARIA  VILLAGLORIA- LA PEDREGOSA;MEDIANTE LA CONSTRUCCION DE UN BOX COULVERT, INSPECCION DE POLICIA DE PUERTO LIMÓN DEL MUNICIPIO DE Mocoa, DEPARTAMENTO DEL PUTUMAYO</t>
  </si>
  <si>
    <t>"MANTENIMIENTO DEL CAMINO VEREDAL DESDE LA VEREDA EL TRIUNFO (VIA NACIONAL) HASTA EL PUENTE PEATONAL SOBRE EL RIO ORITO (VEREDA EL TRIUNFO), MUNICIPIO DE ORITO  , DEPARTAMENTO DEL PUTUMAYO.”</t>
  </si>
  <si>
    <t>MENIMA CUANTIA</t>
  </si>
  <si>
    <t>"CONTRATACION DE UN INTERVENTOR EXTERNO PARA EL SUBPROYECTO DENOMINADO: MANTENIMIENTO DEL CAMINO VEREDAL DESDE LA VEREDA EL TRIUNFO (VIA NACIONAL) HASTA EL PUENTE PEATONAL SOBRE EL RIO ORITO (VEREDA EL TRIUNFO), MUNICIPIO DE ORITO  , DEPARTAMENTO DEL PUTUMAYO..”</t>
  </si>
  <si>
    <t xml:space="preserve">“MANTENIMIENTO DE  LA VIA TERCIARIA  VILLAGLORIA- LA PEDREGOSA; MEDIANTE LA CONSTRUCCION DE UN BOX COULVERT,INSPECCION DE POLICIA DE PUERTO LIMÓN MUNICIPIO DE Mocoa,DEPARTAMENTO DEL PUTUMAYO” 
</t>
  </si>
  <si>
    <t xml:space="preserve">"CONTRATACION DE UN INTERVENTOR EXTERNO PARA EL SUBPROYECTO DENOMINADO:  MANTENIMIENTO DE  LA VIA TERCIARIA  VILLAGLORIA- LA PEDREGOSA; MEDIANTE LA CONSTRUCCION DE UN BOX COULVERT,INSPECCION DE POLICIA DE PUERTO LIMÓN MUNICIPIO DE Mocoa,DEPARTAMENTO DEL PUTUMAYO” 
</t>
  </si>
  <si>
    <t>REPOSICIÓN ALCANTARILLADO SANITARIO CARRERA 3 ENTRE CALLES 8A Y CALLE 10 ENTRE CAMARAS 231-230 Y 230-225 DEL BARRIO SAN AGUSTIN, MUNICIPIO DE MOCOA, DEPARTAMENTO DEL PUTUMAYO. (OBRA)</t>
  </si>
  <si>
    <t xml:space="preserve">Selección Abreviada </t>
  </si>
  <si>
    <t>REPOSICIÓN ALCANTARILLADO SANITARIO CARRERA 3 ENTRE CALLES 8A Y CALLE 10 ENTRE CAMARAS 231-230 Y 230-225 DEL BARRIO SAN AGUSTIN, MUNICIPIO DE MOCOA, DEPARTAMENTO DEL PUTUMAYO. (INTERVENTORÍA)</t>
  </si>
  <si>
    <t>MEJORAMIENTO DEL ALCANTARILLADO SANITARIO BARRIO HUASIPANGA EN LA CALLE 10A Y 11, MUNICIPIO DE MOCOA, DEPARTAMENTO DEL PUTUMAYO. (OBRA)</t>
  </si>
  <si>
    <t>MEJORAMIENTO DEL ALCANTARILLADO SANITARIO BARRIO HUASIPANGA EN LA CALLE 10A Y 11, MUNICIPIO DE MOCOA, DEPARTAMENTO DEL PUTUMAYO.(INTERVENTORÍA)</t>
  </si>
  <si>
    <t>REPOSICIÓN DE REDES DE ALCANTARILLADO DE LA CARRERA 3ª ENTRE LA VIA NACIONAL Y LA CALLE 3ª, CARRERA 3ª ENTRE CALLES 5ª Y 6ª - CALLE 3ª ENTRE CARRERAS 5ª Y 9ª Y LA CARRERA 4ª ENTRE CALLES 6ª Y 7ª DEL MUNICIPIO DE SAN FRANCISCO, DEPARTAMENTO DEL PUTUMAYO. (Obra)</t>
  </si>
  <si>
    <t>REPOSICIÓN DE REDES DE ALCANTARILLADO DE LA CARRERA 3ª ENTRE LA VIA NACIONAL Y LA CALLE 3ª, CARRERA 3ª ENTRE CALLES 5ª Y 6ª - CALLE 3ª ENTRE CARRERAS 5ª Y 9ª Y LA CARRERA 4ª ENTRE CALLES 6ª Y 7ª DEL MUNICIPIO DE SAN FRANCISCO, DEPARTAMENTO DEL PUTUMAYO. (Interventoría)</t>
  </si>
  <si>
    <t>CONSTRUCCIÓN DEL ACUEDUCTO SECTOR RURAL VEREDA ESPINAYACO, EN ATENCIÓN A LA CALAMIDAD PÚBLICA DE JUNIO DE 2014, MUNICIPIO DE SANTIAGO, DEPARTAMENTO DEL PUTUMAYO. (Obra)</t>
  </si>
  <si>
    <t>CONSTRUCCIÓN DEL ACUEDUCTO SECTOR RURAL VEREDA ESPINAYACO, EN ATENCIÓN A LA CALAMIDAD PÚBLICA DE JUNIO DE 2014, MUNICIPIO DE SANTIAGO, DEPARTAMENTO DEL PUTUMAYO. (Interventoría)</t>
  </si>
  <si>
    <t>CONSTRUCCIÓN ALCANTARILLADO SANITARIO SECTOR RURAL VEREDA FATIMA, MUNICIPIO DE SIBUNDOY, DEPARTAMENTO DEL PUTUMAYO. (Obra)</t>
  </si>
  <si>
    <t>CONSTRUCCIÓN ALCANTARILLADO SANITARIO SECTOR RURAL VEREDA FATIMA, MUNICIPIO DE SIBUNDOY, DEPARTAMENTO DEL PUTUMAYO. (Interventoría)</t>
  </si>
  <si>
    <t>MEJORAMIENTO DE LA INFRAESTRUCTURA FISICA DE LA INSTITUCIÓN EDUCATIVA RURAL PUERTO ROSARIO SEDE CENTRAL, MUNICIPIO DE PUERTO GUZMAN, DEPARTAMENTO DEL PUTUMAYO. (Obra)</t>
  </si>
  <si>
    <t>MEJORAMIENTO DE LA INFRAESTRUCTURA FISICA DE LA INSTITUCIÓN EDUCATIVA RURAL PUERTO ROSARIO SEDE CENTRAL, MUNICIPIO DE PUERTO GUZMAN, DEPARTAMENTO DEL PUTUMAYO. (Interventoría)</t>
  </si>
  <si>
    <t>MEJORAMIENTO ALCANTARILLADO SANITARIO CALLE 9 ENTRE CARRERAS 1ª Y 2, BARRIO SAN AGUSTIN, MUNICPIO DE MOCOA, DEPARTAMENTO DEL PUTUMAYO. (Obra)</t>
  </si>
  <si>
    <t>MEJORAMIENTO ALCANTARILLADO SANITARIO CALLE 9 ENTRE CARRERAS 1ª Y 2, BARRIO SAN AGUSTIN, MUNICPIO DE MOCOA, DEPARTAMENTO DEL PUTUMAYO. (Interventoría)</t>
  </si>
  <si>
    <t>MEJORAMIENTO DE INFRAESTRUCTURA EN LA INSTITUCIÓN EDUCATIVA FIDEL DE MONTCLAR, MUNICIPIO DE MOCOA, DEPARTAMENTO DEL PUTUMAYO. (Obra)</t>
  </si>
  <si>
    <t>I.C.L.D</t>
  </si>
  <si>
    <t>MEJORAMIENTO DE INFRAESTRUCTURA EN LA INSTITUCIÓN EDUCATIVA FIDEL DE MONTCLAR, MUNICIPIO DE MOCOA, DEPARTAMENTO DEL PUTUMAYO. (Interventoría)</t>
  </si>
  <si>
    <t>CONSTRUCCIÓN ALCANTARILLADO PLUVIAL, CRR 4 ENTRE ESCUELA Y CALLE 11 ENTRE CARRERAS 4,5, Y CARRERAS 5 ENTRE CALLES 10,11 DEL CORREGIMIENTO DE SANTANA, MUNICIPIO DE PUERTO ASÍS, DEPARTAMENTO DE PUTUMAYO. (Obra)</t>
  </si>
  <si>
    <t>CONSTRUCCIÓN ALCANTARILLADO PLUVIAL, CRR 4 ENTRE ESCUELA Y CALLE 11 ENTRE CARRERAS 4,5, Y CARRERAS 5 ENTRE CALLES 10,11 DEL CORREGIMIENTO DE SANTANA, MUNICIPIO DE PUERTO ASÍS, DEPARTAMENTO DE PUTUMAYO.  (Interventoría)</t>
  </si>
  <si>
    <t>APORTES PARA LA CONSTRUCCIÓN DE INFRAESTRUCTURA RECREACIONAL EN EL PARQUE URBANO DEL BARRIO BETANIA, MUNICIPIO DE SIBUNDOY , DEPARTAMENTO DEL PUTUMAYO. (Obra)</t>
  </si>
  <si>
    <t>APORTES PARA LA CONSTRUCCIÓN DE INFRAESTRUCTURA RECREACIONAL EN EL PARQUE URBANO DEL BARRIO BETANIA, MUNICIPIO DE SIBUNDOY , DEPARTAMENTO DEL PUTUMAYO. (Interventoría)</t>
  </si>
  <si>
    <t>APORTES PARA LA CONSTRUCCIÓN DE INFRAESTRUCTURA RECREACIONAL EN EL PARQUE URBANO DEL BARRIO RECREO, MUNICIPIO DE SIBUNDOY , DEPARTAMENTO DEL PUTUMAYO. (Obra)</t>
  </si>
  <si>
    <t>APORTES PARA LA CONSTRUCCIÓN DE INFRAESTRUCTURA RECREACIONAL EN EL PARQUE URBANO DEL BARRIO RECREO, MUNICIPIO DE SIBUNDOY , DEPARTAMENTO DEL PUTUMAYO. (Interventoría)</t>
  </si>
  <si>
    <t>MEJORAMIENTO DEL ACUEDUCTO RURAL DE LA VEREDA CAMPO ALEGRE DEL MUNICIPIO DE SIBUNDOY, DEPARTAMENTO DEL PUTUMAYO. (Obra)</t>
  </si>
  <si>
    <t>MEJORAMIENTO DEL ACUEDUCTO RURAL DE LA VEREDA CAMPO ALEGRE DEL MUNICIPIO DE SIBUNDOY, DEPARTAMENTO DEL PUTUMAYO. . (Interventoría)</t>
  </si>
  <si>
    <t>CONTRATO DE ARRENDAMIENTO DE LOCAL PARA EL FUNCIONAMIENTO DE LA SECRETARIA TÉCNICA DEL OCAD.</t>
  </si>
  <si>
    <t>CONTRATO PARA LA ADECUACIÓN DE LA OFICINA DE LA SECRETARIA TÉCNICA DEL OCAD.</t>
  </si>
  <si>
    <t>ADQUISICIÓN DE EQUIPOS DE OFICINA Y MOBILIARIO PARA EL FUNCIONAMIENTO DE LA SECRETARIA TÉCNICA DEL OCAD.</t>
  </si>
  <si>
    <t>RESTAURACIÓN ECOLOGICA EN LA CUENCA DEL RIO PUTUMAYO Y SUBCUENCA DEL RIO MOCOA CON ESPECIES FORESTALES PROTECTORAS PRODUCTORAS EN ZONAS DE RECARGA HIDRICA A TRAVES DE PROCESOS DE REFORESTACION EN LOS MUNICIPIOS DEL MEDIO Y ALTO PUTUMAYO</t>
  </si>
  <si>
    <t>OCTUBRE 30 DE 2015</t>
  </si>
  <si>
    <r>
      <t>RESTAURACIÓN ECOLOGICA EN LA CUENCA DEL RIO PUTUMAYO Y SUBCUENCA DEL RIO MOCOA CON ESPECIES FORESTALES PROTECTORAS PRODUCTORAS EN ZONAS DE RECARGA HIDRICA A TRAVES DE PROCESOS DE REFORESTACION EN LOS MUNICIPIOS DEL MEDIO Y ALTO PUTUMAYO</t>
    </r>
    <r>
      <rPr>
        <b/>
        <sz val="10"/>
        <color theme="1"/>
        <rFont val="Garamond"/>
        <family val="1"/>
      </rPr>
      <t>(INTERVENTORIA</t>
    </r>
    <r>
      <rPr>
        <sz val="10"/>
        <color theme="1"/>
        <rFont val="Garamond"/>
        <family val="1"/>
      </rPr>
      <t>)</t>
    </r>
  </si>
  <si>
    <t>CONTRATO DE PRESTACIÓN DE SERVICIOS PROFESIONALES DE UN INGENIERO DE SISTEMAS CON ESPECIALIZACIÓN PARA APOYAR LAS ACTIVIDADES ADMINISTRATIVAS Y DE CONTROL AL INTERIOR DE LA GOBERNACIÓN EN EL MARCO DE LA IMPLEMENTACIÓN Y POSTERIOR MANTENCIÓN DEL SISTEMA INTEGRADO DE GESTIÓN, DE ACUERDO CON LOS REQUISITOS DE LAS NORMAS NTCGP:1000:2009 Y MECI 2014</t>
  </si>
  <si>
    <t>14 MESES</t>
  </si>
  <si>
    <t>CONSTRUCCION ALCANTARILLADO SANITARIO BARRIO JORDANCITO, SECTOR SAN MIGUEL, MUNICIPIO DE MOCOA, DEPARTAMENTO DEL PUTUMAYO</t>
  </si>
  <si>
    <t>DICIEMBRE 1 DE 2015</t>
  </si>
  <si>
    <t>CONSTRUCCION ALCANTARILLADO SANITARIO BARRIO JORDANCITO, SECTOR SAN MIGUEL, MUNICIPIO DE MOCOA, DEPARTAMENTO DEL PUTUMAYO- INTERVENTORIA</t>
  </si>
  <si>
    <t>prevencion de desastres mediante la construccion de muro de contencion en gavión sobre la quebrada siguinchica lado izquierdo sector carrera 8 entre calle 4 y 5 del municipio de colon departamento del putumayo. (interventoria).</t>
  </si>
  <si>
    <t>tres meses</t>
  </si>
  <si>
    <t>Secretaria de Gobierno Departamental</t>
  </si>
  <si>
    <t>prevencion de desastres mediante la construccion de muro de contencion en gavión sobre la quebrada siguinchica lado izquierdo sector carrera 8 entre calle 4 y 5 del municipio de colon departamento del putumayo</t>
  </si>
  <si>
    <t>prevencion del riesgo de inundación mediante descolmatacion de la quebarda la hormiga, aguas clara que criculan dentro del casco urbano del municipio del valle del guamuez, departamento del putumayo.(interventoria)</t>
  </si>
  <si>
    <t>Prevención de desastres mediante la construcción de gaviones sectores varios en la rivera de la qiebarda chinyoi casco urbano, municipio de santiago, departamento del  putumayo (interventoria)</t>
  </si>
  <si>
    <t>cinco meses</t>
  </si>
  <si>
    <t>Prevención de desastres mediante la construcción de gaviones sectores varios en la rivera de la quebarda chinyoi casco urbano, municipio de santiago, departamento del  putumayo</t>
  </si>
  <si>
    <t>Apoyo a la mitigación de la ola invernal mediante la descolmatación  y construcción de muro en gaviones en el sector vereda samanoy, municipio de santiago, departamento del putumayo, en atención a la calmidad publica según decreto 0264 del 18 de agosto de 2015 (Interventoria)</t>
  </si>
  <si>
    <t>seis meses</t>
  </si>
  <si>
    <t>Apoyo a la mitigación de la ola invernal mediante la descolmatación  y construcción de muro en gaviones en el sector vereda samanoy, municipio de santiago, departamento del putumayo, en atención a la calmidad publica según decreto 0264 del 18 de agosto de 2015</t>
  </si>
  <si>
    <t>Apoyo a la mitigación para la recuperación de cuace del rio taumaca mediante la descolmatacion en la zona urbana del municipio de santiago, departamento del putumayo (interventoria)</t>
  </si>
  <si>
    <t>Apoyo a la mitigación para la recuperación de cuace del rio taumaca mediante la descolmatacion en la zona urbana del municipio de santiago, departamento del putumayo</t>
  </si>
  <si>
    <t xml:space="preserve"> CONSTRUCCION DEL PUENTE EN EL BARRIO JAIRO DE JESUS CASANOVA EN LA CARRERA 5 ENTRE LAS CALLES 3 Y 4, CASCO URBANO MUNICIPIO DE PUERTO GUZMAN DEL DEPARTAMENTO DEL PUTUMAYO</t>
  </si>
  <si>
    <t>SUMINISTRO DE PRESTACION DE SERVICIOS A TODO COSTO PARA LA CONSTRUCCION DE UN TRABAJO ARTISTICO Y CREATIVO ENCAMINADO A FORTALECER LAS TRAICIONES, EL ARTE, LAS EXPRESIONES ARTESANALES Y LA ORNAMENTACION EN LAS INSTALACIONES DE LA GOBERNAION DEL PUTUMAYO.</t>
  </si>
  <si>
    <t>Dotacion para el Auditorio del Comando de Departamento Policia Putumayo</t>
  </si>
  <si>
    <t>un meses</t>
  </si>
  <si>
    <t>menor cuantia</t>
  </si>
  <si>
    <t>Fondo de Seguridad Ciudadana</t>
  </si>
  <si>
    <t>Apoyo, Liderazgo Juvenil para Convivencia Ciudadana en el Municipio de Sibundoy, Departamento del Putumao</t>
  </si>
  <si>
    <t>fondo de Seguridad Ciudadana</t>
  </si>
  <si>
    <t xml:space="preserve">Apoyo en logística para el personal de la Policía Nacional por comicios electorales a los diferentes Municipio del Departamento del Putumayo </t>
  </si>
  <si>
    <t>Prevencion de riesgos y desastres mediante el mantenimiento  y conservacion de la quebrada agua negra en el marco de la calamidad publica según decreto no. 050 (enero 21 de 2014)  en el municipio de puerto asis, putumayo</t>
  </si>
  <si>
    <t>Construcción de un (1) aula escolar y una (1) batería sanitaria en la institución educativa maravelez del municipio del valle del guamuez, departamento del putumayo.</t>
  </si>
  <si>
    <t>96.735.513.</t>
  </si>
  <si>
    <t>Construcción de un (1) aula escolar y una (1) batería sanitaria en la institución educativa maravelez del municipio del valle del guamuez, departamento del putumayo.(interventoria)</t>
  </si>
  <si>
    <t>prevencion del riesgo de inundación mediante descolmatacion de la quebarda la hormiga, aguas clara que criculan dentro del casco urbano del municipio del valle del guamuez, departamento del putumayo.</t>
  </si>
  <si>
    <t>ejecución del subproyecto denominado: prevención de desastres mediante la descolmatación de las quebradas siguiya, san nicolas y brazo del rio putumayo, en el marco de la calamidad publica en el municipio de puerto asis.</t>
  </si>
  <si>
    <t>cuatro meses</t>
  </si>
  <si>
    <t>ejecución del subproyecto denominado: prevención de desastres mediante la descolmatación de las quebradas siguiya, san nicolas y brazo del rio putumayo, en el marco de la calamidad publica en el municipio de puerto asis (interventoria).</t>
  </si>
  <si>
    <t>Apoyo a la mitigación de la ola invernal mediante la descolmatacion y construccion de muros en gavion en los sectores críticos de la quebrada el cedro, municipio de sibundoy, departamento del putumayo, en atención a la calamidad publica según decreto 0264 del 18 de agosto del 2015</t>
  </si>
  <si>
    <t>Apoyo a la mitigación de la ola invernal mediante la descolmatacion y construccion de muros en gavion en los sectores críticos de la quebrada el cedro, municipio de sibundoy, departamento del putumayo, en atención a la calamidad publica según decreto 0264 del 18 de agosto del 2015. (interventoria).</t>
  </si>
  <si>
    <t>Adecuación y remodelación observatorio del delito para el Departamento del Putumayo</t>
  </si>
  <si>
    <t>Fortalecimiento integral del archivo central de la policía nacional Municipio Villagarzón Departamento del  Putumayo</t>
  </si>
  <si>
    <t>mantenimiento y mejoramiento de la sala de crisis, ubicada en las instalaciones del Batallón de infantería No. 25 GR Domingo Rico</t>
  </si>
  <si>
    <t xml:space="preserve">4 meses </t>
  </si>
  <si>
    <t>construcción de cerca eléctrica en el perímetro de la brigada de selva 27 Municipio de Mocoa Departamento del Putumayo</t>
  </si>
  <si>
    <t xml:space="preserve">2 meses </t>
  </si>
  <si>
    <t>adecuación y ampliación  de depósito de armas decomisadas y archivo brigada de selva No. 27</t>
  </si>
  <si>
    <t>Adquisición De Medios Para El Control Fluvial En El Rio Putumayo, Municipio De Puerto Leguizamo, Departamento Del Putumayo Puerto Leguizamó, Putumayo, Amazonia</t>
  </si>
  <si>
    <t>292.871.430.00 </t>
  </si>
  <si>
    <t xml:space="preserve">Fortalecimiento de la seguridad fluvial sobre el rio Putumayo, en la entrada sur del Municipio de Puerto Leguizamón, Putumayo </t>
  </si>
  <si>
    <t>Mejoramiento de las instalaciones, LOCATIVAS de la , Fuerza Naval del Sur, Puerto Leguizamó Departamento del Putumayo</t>
  </si>
  <si>
    <t>Adquisición de medios logísticos para el desarrollar actividades de Policía Judicial en el Departamento del Putumayo.</t>
  </si>
  <si>
    <t>Fortalecimiento del Fondo de recompensas de la Policía Nacional</t>
  </si>
  <si>
    <t>1 mes</t>
  </si>
  <si>
    <t>Mantenimiento y adecuación puesto de Policía el Mirador, Municipio de Mocoa, Departamento del Putumayo.</t>
  </si>
  <si>
    <t>Mantenimiento y adecuación subestación de Policía Puerto umbría, Municipio de Villa garzón, Departamento del Putumayo.</t>
  </si>
  <si>
    <t>Adquisición de kit de regulación y protección para el personal de soldados BRS - No – 27, Departamento del Putumayo</t>
  </si>
  <si>
    <t>Adquisición del Sistema de aeronaves no tripuladas "sombra" para fortalecer la Seguridad de los activos estratégicos del Departamento del Putumayo</t>
  </si>
  <si>
    <t>Fortalecimiento y dotación de elementos y herramientas técnicas, de comunicación y seguridad para el cuerpo Técnico de Policía Judicial C.T.I.</t>
  </si>
  <si>
    <t>Dotación para el Auditorio del comando de Departamento Policía   Putumayo.</t>
  </si>
  <si>
    <t>Suministro de materiales de construcción para reparación de la Subestación de Policía el Tigre</t>
  </si>
  <si>
    <t>apoyo en logística para el personal de la Policía Nacional por comicios electorales a los diferentes Municipio del Departamento del Putumayo</t>
  </si>
  <si>
    <t>Adquisición de Equipos de investigación e informática forense para la seccional de inteligencia Policial Municipio de Mocoa-Departamento Putumayo</t>
  </si>
  <si>
    <t>Mi bandera Colombia en la Amazonia</t>
  </si>
  <si>
    <t>Construcción Capilla En Las Instalaciones De La BRS – 27, Municipio Mocoa, Departamento Putumayo</t>
  </si>
  <si>
    <t>Adquisición combustible desarrollo plan electoral, en la jurisdicción de la BRS – 27 Y BRIM – 13. En el Departamento de Putumayo.</t>
  </si>
  <si>
    <t>Mantenimiento Y Mejoramiento De La Sala De Crisis, Ubicada En Las Instalaciones Del Batallón De Infantería No. 25 GR Domingo Rico</t>
  </si>
  <si>
    <t>Suministro de combustible para el apoyo de a jornada electoral en la Fuerza Naval del Sur - Municipio de Puerto Legizamo - Departamento de Putumayo</t>
  </si>
  <si>
    <t>CONTRATO DE PRESTACION DE SERVICIOS DE  UN CONTADOR PUBLICO DE APOYO EN LA CONSOLIDACION DE LOS ACTIVOS FIJOS DE LA GOBERNACION DEL PUTUMAYO</t>
  </si>
  <si>
    <t>PILAR ANDREA MARIN ARTEAGA - SECRETARIA DE SERVICIOS ADMINISTRATIVOS</t>
  </si>
  <si>
    <t>10/09/20015</t>
  </si>
  <si>
    <t xml:space="preserve"> Mejoramiento de condiciones tecnicas para la comercializacion de cachama blanca y tilapia roja, en la asociacion de Peces
de Alto Palmira, asopealpa del municipio de Valle Del Guamuez, Putumayo.</t>
  </si>
  <si>
    <t>CONTRATO DE PRESTACIÓN DE SERVICIOS PARA LA RECUPERACION DE DATOS EXISTENTES EN EL DISCO DURO SATA DE 3.5 PULGADAS MARCA COMPAQ, MODELO BD009734A3, SEÑAL: 3BV11A8611</t>
  </si>
  <si>
    <t>NOVIEMBRE</t>
  </si>
  <si>
    <t>RECUSOS PROPIOS</t>
  </si>
  <si>
    <t>53111500 53101500 53101600 53111600 53111900</t>
  </si>
  <si>
    <t>33.500.000.</t>
  </si>
  <si>
    <t>apoyo para la realizacion de las elecciones de autoridades locales (gobernadores, alcaldes,concejales,diputados) 2015</t>
  </si>
  <si>
    <t>dos dias</t>
  </si>
  <si>
    <t>minima cuantoa</t>
  </si>
  <si>
    <t>ICLD-Funcionamiento</t>
  </si>
  <si>
    <t>actual</t>
  </si>
  <si>
    <t xml:space="preserve">CLAUDIA JUAJIBIOY - FUNDACION </t>
  </si>
  <si>
    <r>
      <t xml:space="preserve">MEJORAMIENTO Y PAVIMENTACION N CONCRETO DE VIAS URBANAS EN LOS MUNICIPIOS DE MOCOA, SANTIAGO, SIBUNDOY, VALLE DEL GUAMUEZ Y PUERTO ASIS DEPARTAMENTO DEL PUTUMAYO.  </t>
    </r>
    <r>
      <rPr>
        <b/>
        <i/>
        <sz val="10"/>
        <color theme="1"/>
        <rFont val="Calibri"/>
        <family val="2"/>
        <scheme val="minor"/>
      </rPr>
      <t>BPIN 2015006860034</t>
    </r>
  </si>
  <si>
    <t xml:space="preserve"> 30 NOVIEMBRE 2015</t>
  </si>
  <si>
    <t>Codigo UNSPSC</t>
  </si>
  <si>
    <t>Descripción (SE DEBE RELACIONAR AQUÍ TODO LO QUE SE VAYA A ADQUIRIR EN LA VIGENCIA EN BIENES, OBRAS O SERVICIOS)</t>
  </si>
  <si>
    <t>Modalidad del CONTRATO  (SUBASTA, DIRECTA, MINIMA CUANTIA, ETC)</t>
  </si>
  <si>
    <t>PREVENCIÓN DEL RIESGO MEDIANTE DESCOLMATACIÓN DEL RIO GUAMUEZ EN EL SECTOR PUERTO AMOR, EN LA INSPECCIÓNDE POLICIA EN EL PLACER, MUNICIPIO VALLE DEL GUAMUEZ, DEPARTAMENTO DEL PUTUMAYO.</t>
  </si>
  <si>
    <t>45 dias</t>
  </si>
  <si>
    <t>Mayor cuantia</t>
  </si>
  <si>
    <t>EJECUCIÓN DEL SUBPROYECTO DENOMINADO: PREVENCIÓN DEL RIESGO MEDIANTE DESCOLMATACIÓN DEL RIO GUAMUEZ EN EL SECTOR PUERTO AMOR, EN LA INSPECCIÓNDE POLICIA EN EL PLACER, MUNICIPIO VALLE DEL GUAMUEZ, DEPARTAMENTO DEL PUTUMAYO. Interventoria</t>
  </si>
  <si>
    <t>Menor cuantia</t>
  </si>
  <si>
    <t>educación</t>
  </si>
  <si>
    <t>: PREVENCION DE DESASTRES MEDIANTE LA CONSTRUCCIÓN DE MURO DE CONTENCIÓN EN LA QUEBRADA SIGUINCHICA, EN LA CALLE 4 ENTRE CRAS 6 Y 7 BARRIO LAS PALMAS MUNICIPIO DE COLON DEPARTAMENTO DEL PUTUMAYO.</t>
  </si>
  <si>
    <t>: PREVENCION DE DESASTRES MEDIANTE LA CONSTRUCCIÓN DE MURO DE CONTENCIÓN EN LA QUEBRADA SIGUINCHICA, EN LA CALLE 4 ENTRE CRAS 6 Y 7 BARRIO LAS PALMAS MUNICIPIO DE COLON DEPARTAMENTO DEL PUTUMAYO. Interventoria</t>
  </si>
  <si>
    <t>IMPLEMENTACION DE UNA ESTRATEGIA DE SENSIBILIZACION PARA LA PREVENCION DE LA TRATA DE PERSONAS EN LOS MUNICIPIOS DE VALLE DEL GUAMUEZ Y SAN MIGUEL-PUTUMAYO</t>
  </si>
  <si>
    <t>Recuros Ley 550</t>
  </si>
  <si>
    <t>64.798.00</t>
  </si>
  <si>
    <t>JESUS DAVID UREÑA MORENO</t>
  </si>
  <si>
    <t>FORMULACION DEL PLAN DE CONTINGENCIA PARA LA ATENCION DE LAS EMERGENCIAS HUMANITARIAS EN EL MARCO DE LA LEY 1448 DE 2011 EN EL DEPARTAMENTO DEL PUTUMAYO</t>
  </si>
  <si>
    <t>ACTUALIZACION DEL PLAN DE ACCION TERRITORIAL PARA LA ASISTENCIA, ATENCION Y REPARACION DE INTEGRAL A LAS VICTIMAS DEL CONFLICTO ARMADO EN EL DEPARTAMENTO DEL PUTUMAYO</t>
  </si>
  <si>
    <t xml:space="preserve">ACTUALIZACION DEL PREVENCION Y PROTECCION DE LA VIOLACION DE LOS DERECHOS HUMANOS E INFRACCION AL DERECHO INTERNACIONAL HUMANITARIO EN EL DEPARTAMENTO DEL PUTUMAYO  </t>
  </si>
  <si>
    <t>PDA</t>
  </si>
  <si>
    <t xml:space="preserve">“CONTRATO DE PRESTACION DE SERVICIOS PROFESIONALES DE UN ABOGADO PARA BRINDAR APOYO A LA SECRETARIA DE PLANEACIÓN DEPARTAMENTAL , EN LA PROYECCIÓN Y REVISIÓN DE ACTOS ADMINISTRATIVOS Y ASUNTOS JURIDICOS EN GENERAL” </t>
  </si>
  <si>
    <r>
      <rPr>
        <sz val="12"/>
        <color theme="1"/>
        <rFont val="Garamond"/>
        <family val="1"/>
      </rPr>
      <t>19 de Octubre de 201</t>
    </r>
    <r>
      <rPr>
        <sz val="11"/>
        <color theme="1"/>
        <rFont val="Garamond"/>
        <family val="1"/>
      </rPr>
      <t>5</t>
    </r>
  </si>
  <si>
    <r>
      <rPr>
        <sz val="11"/>
        <rFont val="Arial"/>
        <family val="2"/>
      </rPr>
      <t>2 meses y 12 dias</t>
    </r>
    <r>
      <rPr>
        <sz val="10"/>
        <rFont val="Arial"/>
        <family val="2"/>
      </rPr>
      <t xml:space="preserve"> </t>
    </r>
  </si>
  <si>
    <t xml:space="preserve">contratacion directa </t>
  </si>
  <si>
    <t>30 DE NOVIEMBRE DEL 2015</t>
  </si>
  <si>
    <r>
      <t xml:space="preserve">MEJORAMIENTO DE  LAS CONDICIONES DE VIVIENDA DE LA COMUNIDAD INDIGENA INGA A TRAVES DE LA CONSTRUCCION DE UNIDADES SANITARIAS CON SISTEMA SEPTICO EN EL MUNICIPIO DE SANTIAGO DEPARTAMENTO DEL PUTUMAYO </t>
    </r>
    <r>
      <rPr>
        <b/>
        <sz val="10"/>
        <color theme="1"/>
        <rFont val="Calibri"/>
        <family val="2"/>
        <scheme val="minor"/>
      </rPr>
      <t>BPIN   2014006860035</t>
    </r>
    <r>
      <rPr>
        <b/>
        <sz val="9"/>
        <color theme="1"/>
        <rFont val="Calibri"/>
        <family val="2"/>
        <scheme val="minor"/>
      </rPr>
      <t xml:space="preserve"> </t>
    </r>
  </si>
  <si>
    <t>07 MESES</t>
  </si>
  <si>
    <r>
      <t>MEJORAMIENTO DE  LAS CONDICIONES DE VIVIENDA DE LA COMUNIDAD INDIGENA INGA A TRAVES DE LA CONSTRUCCION DE UNIDADES SANITARIAS CON SISTEMA SEPTICO EN EL MUNICIPIO DE SANTIAGO DEPARTAMENTO DEL PUTUMAYO</t>
    </r>
    <r>
      <rPr>
        <b/>
        <sz val="8"/>
        <color theme="1"/>
        <rFont val="Calibri"/>
        <family val="2"/>
        <scheme val="minor"/>
      </rPr>
      <t xml:space="preserve"> </t>
    </r>
    <r>
      <rPr>
        <b/>
        <sz val="10"/>
        <color theme="1"/>
        <rFont val="Arial"/>
        <family val="2"/>
      </rPr>
      <t>BPIN   2014006860035 INTERVENTORIA</t>
    </r>
    <r>
      <rPr>
        <b/>
        <sz val="9"/>
        <color theme="1"/>
        <rFont val="Arial"/>
        <family val="2"/>
      </rPr>
      <t xml:space="preserve"> </t>
    </r>
  </si>
  <si>
    <r>
      <t xml:space="preserve">FORTALECIMIENTO DE LAS ENTIDADES ASOCIADAS A LOS GREMIOS PRODUCTIVOS DEL SECTOR AGROPECUARIO COMO ESTRATEGIAS PARA EL INCREMENTO DE LA PRODUCTIVIDAD Y COMPETITIVIDAD EN EL DEPARTAMENTO DE PUTUMAYO </t>
    </r>
    <r>
      <rPr>
        <b/>
        <sz val="10"/>
        <color theme="1"/>
        <rFont val="Calibri"/>
        <family val="2"/>
        <scheme val="minor"/>
      </rPr>
      <t>BPIN 2014006860026</t>
    </r>
  </si>
  <si>
    <t>CONSULTORIA</t>
  </si>
  <si>
    <r>
      <t xml:space="preserve">FORTALECIMIENTO DE LAS ENTIDADES ASOCIADAS A LOS GREMIOS PRODUCTIVOS DEL SECTOR AGROPECUARIO COMO ESTRATEGIAS PARA EL INCREMENTO DE LA PRODUCTIVIDAD Y COMPETITIVIDAD EN EL DEPARTAMENTO DE PUTUMAYO </t>
    </r>
    <r>
      <rPr>
        <b/>
        <sz val="10"/>
        <color theme="1"/>
        <rFont val="Calibri"/>
        <family val="2"/>
        <scheme val="minor"/>
      </rPr>
      <t>BPIN 2014006860026</t>
    </r>
    <r>
      <rPr>
        <sz val="10"/>
        <color theme="1"/>
        <rFont val="Calibri"/>
        <family val="2"/>
        <scheme val="minor"/>
      </rPr>
      <t xml:space="preserve"> </t>
    </r>
    <r>
      <rPr>
        <b/>
        <sz val="10"/>
        <color theme="1"/>
        <rFont val="Calibri"/>
        <family val="2"/>
        <scheme val="minor"/>
      </rPr>
      <t>INTERVENTORIA</t>
    </r>
  </si>
  <si>
    <r>
      <t xml:space="preserve">IMPLEMENTACIÓN DE 35 HAS DE AGUACATE HASS (PERSEA A.) EN ARREGLO AGROFORESTAL CON ALISO (ALNUS J.) Y CHACHAFRUTO (ERITRINA E.), EN LOS MUNICIPIOS DE COLON, SANTIAGO, SAN FRANCISCO Y SIBUNDOY; DEPARTAMENTO DEL PUTUMAYO” </t>
    </r>
    <r>
      <rPr>
        <b/>
        <sz val="10"/>
        <color theme="1"/>
        <rFont val="Calibri"/>
        <family val="2"/>
      </rPr>
      <t xml:space="preserve">  BPIN 2015006860033</t>
    </r>
  </si>
  <si>
    <r>
      <t xml:space="preserve">IMPLEMENTACIÓN DE 35 HAS DE AGUACATE HASS (PERSEA A.) EN ARREGLO AGROFORESTAL CON ALISO (ALNUS J.) Y CHACHAFRUTO (ERITRINA E.), EN LOS MUNICIPIOS DE COLON, SANTIAGO, SAN FRANCISCO Y SIBUNDOY; DEPARTAMENTO DEL PUTUMAYO”  </t>
    </r>
    <r>
      <rPr>
        <b/>
        <sz val="10"/>
        <color theme="1"/>
        <rFont val="Calibri"/>
        <family val="2"/>
      </rPr>
      <t xml:space="preserve"> BPIN 2015006860033 INTERVENTORIA</t>
    </r>
  </si>
  <si>
    <r>
      <t xml:space="preserve">MEJORAMIENTO Y PAVIMENTACION N CONCRETO DE VIAS URBANAS EN LOS MUNICIPIOS DE MOCOA, SANTIAGO, SIBUNDOY, VALLE DEL GUAMUEZ Y PUERTO ASIS DEPARTAMENTO DEL PUTUMAYO.  </t>
    </r>
    <r>
      <rPr>
        <b/>
        <sz val="10"/>
        <color theme="1"/>
        <rFont val="Calibri"/>
        <family val="2"/>
        <scheme val="minor"/>
      </rPr>
      <t>BPIN 2015006860034</t>
    </r>
  </si>
  <si>
    <r>
      <t xml:space="preserve">CONSTRUCCION DE LA CASA DE LA MUJER DEL BAJO PUTUMAYO EN EL MUNICIPIO DE PUERTO CAICEDO DEPARTAMENTO DEL PUTUMAYO </t>
    </r>
    <r>
      <rPr>
        <b/>
        <sz val="10"/>
        <color theme="1"/>
        <rFont val="Calibri"/>
        <family val="2"/>
        <scheme val="minor"/>
      </rPr>
      <t>BPIN 2015006860031</t>
    </r>
  </si>
  <si>
    <r>
      <t xml:space="preserve">CONSTRUCCION DE LA CASA DE LA MUJER DEL BAJO PUTUMAYO EN EL MUNICIPIO DE PUERTO CAICEDO DEPARTAMENTO DEL PUTUMAYO </t>
    </r>
    <r>
      <rPr>
        <b/>
        <sz val="10"/>
        <color theme="1"/>
        <rFont val="Calibri"/>
        <family val="2"/>
        <scheme val="minor"/>
      </rPr>
      <t>BPIN 2015006860031 INTERVENTORIA</t>
    </r>
  </si>
  <si>
    <t>APOYO PARA LA REALIZACION DE CAMPAÑAS PARA LA PREVENCION DEL TRABAJO INFANTIL EN EL DEPARTAMENTO DEL PUTUMAYO</t>
  </si>
  <si>
    <t>FORTALECIMIENTO DE LA ADMINISTRACION DE LOS CENTROS DIA Y CENTROS INTEGRALES DEL ADUTO MAYOR A TRAVES DE LA IMPLEMENTACION DE HERRAMIENTAS Y ELEMENTOS INFORMATICOS EN EL DEPARTAMENTO DEL PUTUMAYO</t>
  </si>
  <si>
    <t>APOYO PARA LA REALIZACION DEL ENCUENTRO JUVENIL EN EL DEPARTAMENTO DEL PUTUMAYO</t>
  </si>
  <si>
    <t xml:space="preserve"> “CONTRATO DE PRESTACIÓN DE SERVICIOS PROFESIONALES DE UN ABOGADO PARA APOYAR LA OFICINA JURÍDICA  DEL DEPARTAMENTO DEL PUTUMAYO EN LA PROYECCIÓN Y REVISIÓN DE ACTOS ADMINISTRATIVOS Y DEMÁS TRÁMITES INHERENTES A ESTA DEPENDENCIA.”</t>
  </si>
  <si>
    <t>02 MESES Y 08 DIAS</t>
  </si>
  <si>
    <t>"CONTRATO DE PRESTACION DE SERVICIOS PROFESIONALES DE UN ABOGADO PARA APOYAR A LA SECRETARIA DE DESARROLLO SOCIAL DEPARTAMENTAL ”</t>
  </si>
  <si>
    <r>
      <rPr>
        <sz val="12"/>
        <color theme="1"/>
        <rFont val="Garamond"/>
        <family val="1"/>
      </rPr>
      <t>15 de Octubre de 201</t>
    </r>
    <r>
      <rPr>
        <sz val="11"/>
        <color theme="1"/>
        <rFont val="Garamond"/>
        <family val="1"/>
      </rPr>
      <t>5</t>
    </r>
  </si>
  <si>
    <r>
      <rPr>
        <sz val="11"/>
        <rFont val="Arial"/>
        <family val="2"/>
      </rPr>
      <t>2 meses y 15 dias</t>
    </r>
    <r>
      <rPr>
        <sz val="10"/>
        <rFont val="Arial"/>
        <family val="2"/>
      </rPr>
      <t xml:space="preserve"> </t>
    </r>
  </si>
  <si>
    <t xml:space="preserve">DIRECTA </t>
  </si>
  <si>
    <t>JENNIFER MARISOL FAJARDO BRAVO</t>
  </si>
  <si>
    <t>APOYO  PARA LA FORMACION Y EMPRENDIMIENTO DE LAS CAPACIDADES PRODUCTIVAS, DE LOS INTERNOS E INTERNAS DEL CENTRO PENITENCIARIOS DE MOCOA DEPARTAMENTO DEL PUTUMAYO</t>
  </si>
  <si>
    <t>APOYO PARA MEJORAR LAS CONDICIONES DE VIDA DESDE EL JUEGO Y EL APROVECHAMIENTO DEL TIEMPO LIBRE O DESCANSO, DESIGNADO POR EL CENTRO PENITENCIARIO DE MOCOA DEPARTAMENTO DEL PUTUMAYO</t>
  </si>
  <si>
    <t>Mantenimiento</t>
  </si>
  <si>
    <t>NIO</t>
  </si>
  <si>
    <t>Andres Trejo</t>
  </si>
  <si>
    <t>10 dias</t>
  </si>
  <si>
    <t>honorarios</t>
  </si>
  <si>
    <t xml:space="preserve"> prestacion de servicios profesionales para la reingeniería al portal web de la gobernacion, actualizacion de servidor web y correo electronico de la gobernacion del putumayo</t>
  </si>
  <si>
    <t>contrato de prestacion de servicios profesionales de instalacion y adecuacion 4600 MTS de fibra optica multitodo para enlace de comunicasiones de la secretaria de salud departamental</t>
  </si>
  <si>
    <r>
      <t>Descripción y</t>
    </r>
    <r>
      <rPr>
        <b/>
        <sz val="16"/>
        <color indexed="9"/>
        <rFont val="Calibri"/>
        <family val="2"/>
      </rPr>
      <t xml:space="preserve">  Espedificadiones adicionales de desempeño.</t>
    </r>
  </si>
  <si>
    <t>IMPLEMENTACION DE CULTIVOS AGRICOLAS COMO ALTERNATIVA PARA LA SEGURIDD ALIMENTARIA DE LAS COMUNIDADES CAMPESINAS DE LA VEREDA SANTA MARTHA DEL MUNICIPIO DE SAN MIGUEL DEPARTAMENTO DEL PUTUMAYO</t>
  </si>
  <si>
    <t>FORTALECIMIENTO A LA SEGURIDAD ALIMENTARIA DEL CABILDO LOS PASTOS GRAN PUTUMAYO DEL MUNICIPIO DE MOCOA DEPARTAMENTO DEL PUTUMAYO</t>
  </si>
  <si>
    <t>FORTALECIMIENTO A LA PRODUCCION TRADICIONAL Y SOBERANIA ALIMENTARIA DE LOS PUEBLOS INDIGENAS COFAN, AWA, NASA, EMBERA CHAMI, PASTOS, DEL MUNICIPIO VALLE DEL GUAMUEZ, PUTUMAYO, AMAZONIA.</t>
  </si>
  <si>
    <t>FORTALECIMIENTO A LA ASOCIACION AFROSISENSE EN LA PRODUCCION AVICOLA EN EL MUNICIPIO DE PUERTO ASIS, PUTUMAYO, AMAZONIA</t>
  </si>
  <si>
    <t>0303 - 3 - 331166 - 1422</t>
  </si>
  <si>
    <t xml:space="preserve">CONSTRUCCION CIERRE PERIMETRAL EN EL CENTRO EDUCATIVO RURAL  CALIYACO, SEDE LAS PALMERAS, VEREDA EL LIBANO, MUNICIPIO DE MOCOA, DEPARTAMENTO DEL PUTUMAYO. (OBRA) </t>
  </si>
  <si>
    <t>304 - 3 - 331165 - 1422</t>
  </si>
  <si>
    <t xml:space="preserve">OCTUBRE </t>
  </si>
  <si>
    <t>2  MESES</t>
  </si>
  <si>
    <t xml:space="preserve"> APOYO PARA EL FORTALECIMIENTO PSICOSOCIAL Y TERAPEUTICO  EN LOS ONCE CENTROS DÍAS  Y CUATRO CENTROS INTEGRALES DEL DEPARTAMENTO DEL PUTUMAYO</t>
  </si>
  <si>
    <t>“DESARROLLO DE UN CONGRESO EN DERECHOS HUMANOS Y PRIMER RESPONDIENTE EN EL MARCO DE LOS PLANES INTEGRALES DE SEGURIDAD CIUDADANA DIRIGIDO A LA FUERZA PÚBLICA, EN EL DEPARTAMENTO DEL PUTUMAYO"</t>
  </si>
  <si>
    <t xml:space="preserve">SELECCIÓN ABREVIADA </t>
  </si>
  <si>
    <t>recursos ley 550</t>
  </si>
  <si>
    <t>JESUS DAVID UREÑA MORENO / Secretario de Gobierno Departamental</t>
  </si>
  <si>
    <t>APOYO A LA MITIGACIÓN DE RIESGOS, MEDIANTE LA REALIZACIÓN DE ESTUDIOS DETALLADOS DE AMENAZA DE INUNDACIÓN CON REFERENCIA A UNA MÁXIMA AVENIDA DE LAS QUEBRADAS TARUCA Y CONEJO EN EL MUNICIPIO DE MOCOA, DEPARTAMENTO DEL PUTUMAYO. (OBRA)</t>
  </si>
  <si>
    <t>2 MES Y 30 DIAS</t>
  </si>
  <si>
    <t>(CORPOAMAZONIA) Y REGALIAS LEY 756/2000- REC-BAL- PREV. DESASTRES (GOBERNACIÓN DEL PUTUMAYO)</t>
  </si>
  <si>
    <t>APOYO A LA MITIGACIÓN DE RIESGOS, MEDIANTE LA REALIZACIÓN DE ESTUDIOS DETALLADOS DE AMENAZA DE INUNDACIÓN CON REFERENCIA A UNA MÁXIMA AVENIDA DE LAS QUEBRADAS TARUCA Y CONEJO EN EL MUNICIPIO DE MOCOA, DEPARTAMENTO DEL PUTUMAYO. (INTERVENTORIA)</t>
  </si>
  <si>
    <t>CODIGO UNSPSC</t>
  </si>
  <si>
    <t>DESCRIPCIÓN</t>
  </si>
  <si>
    <t>FECHA ESTIMADO DE INICIO DE PROCESO DE SELECCIÓN</t>
  </si>
  <si>
    <t>DURACIÓN ESTIMADA DEL CONTRATO</t>
  </si>
  <si>
    <t>MODALIDAD DE SELECCIÓN</t>
  </si>
  <si>
    <t>FUENTE DE LOS R ECURSOS</t>
  </si>
  <si>
    <t>V.TOTAL ESTIMADO</t>
  </si>
  <si>
    <t>V. ESTIMADO EN LA VIGENCIA ACTUAL</t>
  </si>
  <si>
    <t>SE REQUIEREN VIGENCIAS FUTURAS?</t>
  </si>
  <si>
    <t>ESTADO DE SOLICITUD DE VIGENCIAS</t>
  </si>
  <si>
    <t>PLAN UNICO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</si>
</sst>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5" formatCode="&quot;$&quot;\ #,##0_);\(&quot;$&quot;\ #,##0\)"/>
    <numFmt numFmtId="6" formatCode="&quot;$&quot;\ #,##0_);[Red]\(&quot;$&quot;\ #,##0\)"/>
    <numFmt numFmtId="8" formatCode="&quot;$&quot;\ #,##0.00_);[Red]\(&quot;$&quot;\ #,##0.00\)"/>
    <numFmt numFmtId="42" formatCode="_(&quot;$&quot;\ * #,##0_);_(&quot;$&quot;\ * \(#,##0\);_(&quot;$&quot;\ * &quot;-&quot;_);_(@_)"/>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 numFmtId="167" formatCode="&quot;$&quot;\ #,##0"/>
    <numFmt numFmtId="168" formatCode="_ * #,##0.00_ ;_ * \-#,##0.00_ ;_ * &quot;-&quot;??_ ;_ @_ "/>
    <numFmt numFmtId="169" formatCode="0.0000000%"/>
    <numFmt numFmtId="170" formatCode="_ * #,##0_ ;_ * \-#,##0_ ;_ * &quot;-&quot;??_ ;_ @_ "/>
    <numFmt numFmtId="171" formatCode="#,##0;[Red]#,##0"/>
    <numFmt numFmtId="172" formatCode="_(&quot;$&quot;\ * #,##0_);_(&quot;$&quot;\ * \(#,##0\);_(&quot;$&quot;\ * &quot;-&quot;??_);_(@_)"/>
    <numFmt numFmtId="173" formatCode="_(&quot;$&quot;\ * #,##0.000_);_(&quot;$&quot;\ * \(#,##0.000\);_(&quot;$&quot;\ * &quot;-&quot;??_);_(@_)"/>
    <numFmt numFmtId="174" formatCode="&quot;$&quot;#,##0;[Red]\-&quot;$&quot;#,##0"/>
    <numFmt numFmtId="175" formatCode="_-* #,##0\ &quot;€&quot;_-;\-* #,##0\ &quot;€&quot;_-;_-* &quot;-&quot;??\ &quot;€&quot;_-;_-@_-"/>
  </numFmts>
  <fonts count="111">
    <font>
      <sz val="11"/>
      <color theme="1"/>
      <name val="Calibri"/>
      <family val="2"/>
      <scheme val="minor"/>
    </font>
    <font>
      <sz val="11"/>
      <color theme="1"/>
      <name val="Calibri"/>
      <family val="2"/>
      <scheme val="minor"/>
    </font>
    <font>
      <sz val="11"/>
      <color theme="0"/>
      <name val="Calibri"/>
      <family val="2"/>
      <scheme val="minor"/>
    </font>
    <font>
      <sz val="11"/>
      <color indexed="8"/>
      <name val="Calibri"/>
      <family val="2"/>
    </font>
    <font>
      <sz val="10"/>
      <name val="Arial"/>
      <family val="2"/>
    </font>
    <font>
      <sz val="11"/>
      <name val="Calibri"/>
      <family val="2"/>
      <scheme val="minor"/>
    </font>
    <font>
      <sz val="11"/>
      <color rgb="FFFF0000"/>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3D3D3D"/>
      <name val="Calibri"/>
      <family val="2"/>
      <scheme val="minor"/>
    </font>
    <font>
      <sz val="12"/>
      <name val="Garamond"/>
      <family val="1"/>
    </font>
    <font>
      <b/>
      <sz val="12"/>
      <name val="Garamond"/>
      <family val="1"/>
    </font>
    <font>
      <u/>
      <sz val="11"/>
      <color theme="10"/>
      <name val="Calibri"/>
      <family val="2"/>
      <scheme val="minor"/>
    </font>
    <font>
      <u/>
      <sz val="12"/>
      <name val="Garamond"/>
      <family val="1"/>
    </font>
    <font>
      <sz val="12"/>
      <color theme="1"/>
      <name val="Garamond"/>
      <family val="1"/>
    </font>
    <font>
      <b/>
      <i/>
      <sz val="12"/>
      <name val="Garamond"/>
      <family val="1"/>
    </font>
    <font>
      <sz val="12"/>
      <color theme="1"/>
      <name val="Calibri"/>
      <family val="2"/>
      <scheme val="minor"/>
    </font>
    <font>
      <sz val="12"/>
      <name val="Arial"/>
      <family val="2"/>
    </font>
    <font>
      <sz val="12"/>
      <color rgb="FF3D3D3D"/>
      <name val="Arial"/>
      <family val="2"/>
    </font>
    <font>
      <sz val="10"/>
      <color theme="1"/>
      <name val="Garamond"/>
      <family val="1"/>
    </font>
    <font>
      <b/>
      <sz val="10"/>
      <color theme="1"/>
      <name val="Garamond"/>
      <family val="1"/>
    </font>
    <font>
      <sz val="10"/>
      <color indexed="10"/>
      <name val="Arial"/>
      <family val="2"/>
    </font>
    <font>
      <sz val="12"/>
      <name val="Calibri"/>
      <family val="2"/>
      <scheme val="minor"/>
    </font>
    <font>
      <sz val="9"/>
      <color rgb="FF3D3D3D"/>
      <name val="Arial"/>
      <family val="2"/>
    </font>
    <font>
      <sz val="8"/>
      <color theme="1"/>
      <name val="Arial"/>
      <family val="2"/>
    </font>
    <font>
      <sz val="12"/>
      <color theme="1"/>
      <name val="Arial"/>
      <family val="2"/>
    </font>
    <font>
      <sz val="12"/>
      <color indexed="10"/>
      <name val="Garamond"/>
      <family val="1"/>
    </font>
    <font>
      <i/>
      <sz val="12"/>
      <color theme="1"/>
      <name val="Garamond"/>
      <family val="1"/>
    </font>
    <font>
      <sz val="12"/>
      <color rgb="FF000000"/>
      <name val="Garamond"/>
      <family val="1"/>
    </font>
    <font>
      <sz val="10"/>
      <color theme="1"/>
      <name val="Calibri"/>
      <family val="2"/>
      <scheme val="minor"/>
    </font>
    <font>
      <sz val="11"/>
      <color rgb="FF000000"/>
      <name val="Garamond"/>
      <family val="1"/>
    </font>
    <font>
      <sz val="10"/>
      <color theme="1"/>
      <name val="Arial"/>
      <family val="2"/>
    </font>
    <font>
      <sz val="11"/>
      <name val="Garamond"/>
      <family val="1"/>
    </font>
    <font>
      <sz val="11"/>
      <color theme="1"/>
      <name val="Garamond"/>
      <family val="1"/>
    </font>
    <font>
      <sz val="11"/>
      <name val="Arial"/>
      <family val="2"/>
    </font>
    <font>
      <sz val="11"/>
      <color theme="1"/>
      <name val="Arial"/>
      <family val="2"/>
    </font>
    <font>
      <sz val="9"/>
      <name val="Garamond"/>
      <family val="1"/>
    </font>
    <font>
      <sz val="8"/>
      <color theme="1"/>
      <name val="Calibri"/>
      <family val="2"/>
      <scheme val="minor"/>
    </font>
    <font>
      <sz val="8"/>
      <color rgb="FF000000"/>
      <name val="Calibri"/>
      <family val="2"/>
      <scheme val="minor"/>
    </font>
    <font>
      <sz val="7"/>
      <color rgb="FF000000"/>
      <name val="Century Gothic"/>
      <family val="2"/>
    </font>
    <font>
      <sz val="8"/>
      <color rgb="FF000000"/>
      <name val="Century Gothic"/>
      <family val="2"/>
    </font>
    <font>
      <sz val="7"/>
      <color theme="1"/>
      <name val="Century Gothic"/>
      <family val="2"/>
    </font>
    <font>
      <sz val="9"/>
      <color theme="1"/>
      <name val="Calibri"/>
      <family val="2"/>
      <scheme val="minor"/>
    </font>
    <font>
      <sz val="9"/>
      <color indexed="10"/>
      <name val="Calibri"/>
      <family val="2"/>
    </font>
    <font>
      <shadow/>
      <sz val="9"/>
      <name val="Garamond"/>
      <family val="1"/>
    </font>
    <font>
      <shadow/>
      <sz val="9"/>
      <color indexed="10"/>
      <name val="Garamond"/>
      <family val="1"/>
    </font>
    <font>
      <sz val="10"/>
      <name val="Garamond"/>
      <family val="1"/>
    </font>
    <font>
      <sz val="10"/>
      <color rgb="FF000000"/>
      <name val="Calibri"/>
      <family val="2"/>
      <scheme val="minor"/>
    </font>
    <font>
      <shadow/>
      <sz val="10"/>
      <name val="Garamond"/>
      <family val="1"/>
    </font>
    <font>
      <shadow/>
      <sz val="10"/>
      <color indexed="10"/>
      <name val="Garamond"/>
      <family val="1"/>
    </font>
    <font>
      <sz val="10"/>
      <name val="Ebrima"/>
    </font>
    <font>
      <sz val="9"/>
      <name val="Arial"/>
      <family val="2"/>
    </font>
    <font>
      <sz val="8"/>
      <color theme="1"/>
      <name val="Garamond"/>
      <family val="1"/>
    </font>
    <font>
      <sz val="12"/>
      <color rgb="FF3D3D3D"/>
      <name val="Garamond"/>
      <family val="1"/>
    </font>
    <font>
      <b/>
      <sz val="12"/>
      <color theme="1"/>
      <name val="Garamond"/>
      <family val="1"/>
    </font>
    <font>
      <sz val="12"/>
      <color indexed="8"/>
      <name val="Garamond"/>
      <family val="1"/>
    </font>
    <font>
      <b/>
      <sz val="12"/>
      <color indexed="30"/>
      <name val="Garamond"/>
      <family val="1"/>
    </font>
    <font>
      <b/>
      <sz val="12"/>
      <color rgb="FF000000"/>
      <name val="Garamond"/>
      <family val="1"/>
    </font>
    <font>
      <b/>
      <sz val="10.5"/>
      <color rgb="FF000000"/>
      <name val="Garamond"/>
      <family val="1"/>
    </font>
    <font>
      <sz val="8"/>
      <name val="Arial"/>
      <family val="2"/>
    </font>
    <font>
      <sz val="10.5"/>
      <color indexed="8"/>
      <name val="Arial"/>
      <family val="2"/>
    </font>
    <font>
      <u/>
      <sz val="12"/>
      <color theme="10"/>
      <name val="Garamond"/>
      <family val="1"/>
    </font>
    <font>
      <b/>
      <sz val="12"/>
      <color indexed="8"/>
      <name val="Garamond"/>
      <family val="1"/>
    </font>
    <font>
      <b/>
      <sz val="11"/>
      <color indexed="10"/>
      <name val="Calibri"/>
      <family val="2"/>
    </font>
    <font>
      <sz val="10"/>
      <color rgb="FF000000"/>
      <name val="Garamond"/>
      <family val="1"/>
    </font>
    <font>
      <u/>
      <sz val="10"/>
      <color theme="10"/>
      <name val="Garamond"/>
      <family val="1"/>
    </font>
    <font>
      <sz val="10"/>
      <name val="Calibri"/>
      <family val="2"/>
      <scheme val="minor"/>
    </font>
    <font>
      <sz val="12"/>
      <name val="Calibri"/>
      <family val="2"/>
    </font>
    <font>
      <sz val="9"/>
      <color theme="1"/>
      <name val="Arial"/>
      <family val="2"/>
    </font>
    <font>
      <vertAlign val="subscript"/>
      <sz val="12"/>
      <color theme="1"/>
      <name val="Garamond"/>
      <family val="1"/>
    </font>
    <font>
      <sz val="10"/>
      <color theme="1"/>
      <name val="CaliRBÍ"/>
    </font>
    <font>
      <sz val="10"/>
      <color rgb="FF000000"/>
      <name val="CaliRBÍ"/>
    </font>
    <font>
      <sz val="7"/>
      <color theme="1"/>
      <name val="Arial"/>
      <family val="2"/>
    </font>
    <font>
      <sz val="11"/>
      <color theme="1"/>
      <name val="Gramond"/>
    </font>
    <font>
      <sz val="11"/>
      <color rgb="FF000000"/>
      <name val="Gramond"/>
    </font>
    <font>
      <u/>
      <sz val="11"/>
      <color theme="10"/>
      <name val="Calibri"/>
      <family val="2"/>
    </font>
    <font>
      <sz val="11"/>
      <color theme="3" tint="0.39997558519241921"/>
      <name val="Calibri"/>
      <family val="2"/>
      <scheme val="minor"/>
    </font>
    <font>
      <u/>
      <sz val="11"/>
      <color theme="10"/>
      <name val="Garamond"/>
      <family val="1"/>
    </font>
    <font>
      <b/>
      <sz val="10"/>
      <color theme="1"/>
      <name val="Arial"/>
      <family val="2"/>
    </font>
    <font>
      <b/>
      <sz val="11"/>
      <color theme="1"/>
      <name val="Arial"/>
      <family val="2"/>
    </font>
    <font>
      <sz val="9"/>
      <color indexed="8"/>
      <name val="Arial"/>
      <family val="2"/>
    </font>
    <font>
      <sz val="8"/>
      <color indexed="8"/>
      <name val="Arial"/>
      <family val="2"/>
    </font>
    <font>
      <sz val="11"/>
      <color rgb="FF3D3D3D"/>
      <name val="Garamond"/>
      <family val="1"/>
    </font>
    <font>
      <b/>
      <sz val="7"/>
      <name val="Arial"/>
      <family val="2"/>
    </font>
    <font>
      <b/>
      <sz val="8"/>
      <name val="Arial"/>
      <family val="2"/>
    </font>
    <font>
      <sz val="12"/>
      <color theme="8" tint="-0.249977111117893"/>
      <name val="Garamond"/>
      <family val="1"/>
    </font>
    <font>
      <b/>
      <sz val="9"/>
      <name val="Arial"/>
      <family val="2"/>
    </font>
    <font>
      <b/>
      <sz val="9"/>
      <color rgb="FFFF0000"/>
      <name val="Arial"/>
      <family val="2"/>
    </font>
    <font>
      <sz val="9"/>
      <color rgb="FFFF0000"/>
      <name val="Arial"/>
      <family val="2"/>
    </font>
    <font>
      <sz val="8"/>
      <color theme="1"/>
      <name val="Century Gothic"/>
      <family val="2"/>
    </font>
    <font>
      <b/>
      <sz val="7"/>
      <color theme="1"/>
      <name val="Arial"/>
      <family val="2"/>
    </font>
    <font>
      <b/>
      <sz val="8"/>
      <color theme="1"/>
      <name val="Arial"/>
      <family val="2"/>
    </font>
    <font>
      <sz val="9"/>
      <color theme="1"/>
      <name val="Garamond"/>
      <family val="1"/>
    </font>
    <font>
      <sz val="11"/>
      <color rgb="FF000000"/>
      <name val="Arial"/>
      <family val="2"/>
    </font>
    <font>
      <b/>
      <sz val="10"/>
      <color theme="1"/>
      <name val="Calibri"/>
      <family val="2"/>
      <scheme val="minor"/>
    </font>
    <font>
      <sz val="10"/>
      <color theme="0"/>
      <name val="Arial"/>
      <family val="2"/>
    </font>
    <font>
      <i/>
      <sz val="10"/>
      <color theme="1"/>
      <name val="Calibri"/>
      <family val="2"/>
      <scheme val="minor"/>
    </font>
    <font>
      <b/>
      <i/>
      <sz val="10"/>
      <color theme="1"/>
      <name val="Calibri"/>
      <family val="2"/>
      <scheme val="minor"/>
    </font>
    <font>
      <sz val="10"/>
      <color rgb="FF000000"/>
      <name val="Century Gothic"/>
      <family val="2"/>
    </font>
    <font>
      <sz val="10"/>
      <color theme="1"/>
      <name val="Century Gothic"/>
      <family val="2"/>
    </font>
    <font>
      <b/>
      <sz val="10"/>
      <name val="Arial"/>
      <family val="2"/>
    </font>
    <font>
      <b/>
      <sz val="9"/>
      <color theme="1"/>
      <name val="Calibri"/>
      <family val="2"/>
      <scheme val="minor"/>
    </font>
    <font>
      <b/>
      <sz val="8"/>
      <color theme="1"/>
      <name val="Calibri"/>
      <family val="2"/>
      <scheme val="minor"/>
    </font>
    <font>
      <b/>
      <sz val="9"/>
      <color theme="1"/>
      <name val="Arial"/>
      <family val="2"/>
    </font>
    <font>
      <sz val="10"/>
      <color theme="1"/>
      <name val="Calibri"/>
      <family val="2"/>
    </font>
    <font>
      <b/>
      <sz val="10"/>
      <color theme="1"/>
      <name val="Calibri"/>
      <family val="2"/>
    </font>
    <font>
      <b/>
      <sz val="16"/>
      <color indexed="9"/>
      <name val="Calibri"/>
      <family val="2"/>
    </font>
    <font>
      <sz val="14"/>
      <color theme="0"/>
      <name val="Calibri"/>
      <family val="2"/>
      <scheme val="minor"/>
    </font>
    <font>
      <sz val="16"/>
      <color theme="0"/>
      <name val="Calibri"/>
      <family val="2"/>
      <scheme val="minor"/>
    </font>
    <font>
      <b/>
      <sz val="14"/>
      <color theme="0"/>
      <name val="Calibri"/>
      <family val="2"/>
      <scheme val="minor"/>
    </font>
  </fonts>
  <fills count="32">
    <fill>
      <patternFill patternType="none"/>
    </fill>
    <fill>
      <patternFill patternType="gray125"/>
    </fill>
    <fill>
      <patternFill patternType="solid">
        <fgColor theme="4"/>
      </patternFill>
    </fill>
    <fill>
      <patternFill patternType="solid">
        <fgColor theme="0"/>
        <bgColor indexed="64"/>
      </patternFill>
    </fill>
    <fill>
      <patternFill patternType="solid">
        <fgColor theme="4"/>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rgb="FF00B0F0"/>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FFC000"/>
        <bgColor indexed="64"/>
      </patternFill>
    </fill>
    <fill>
      <patternFill patternType="solid">
        <fgColor theme="6"/>
        <bgColor indexed="64"/>
      </patternFill>
    </fill>
    <fill>
      <patternFill patternType="solid">
        <fgColor rgb="FF7030A0"/>
        <bgColor indexed="64"/>
      </patternFill>
    </fill>
    <fill>
      <patternFill patternType="solid">
        <fgColor theme="9" tint="-0.249977111117893"/>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1"/>
        <bgColor indexed="64"/>
      </patternFill>
    </fill>
    <fill>
      <patternFill patternType="solid">
        <fgColor theme="6" tint="-0.249977111117893"/>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8" tint="-0.249977111117893"/>
        <bgColor indexed="64"/>
      </patternFill>
    </fill>
    <fill>
      <patternFill patternType="solid">
        <fgColor theme="3"/>
        <bgColor indexed="64"/>
      </patternFill>
    </fill>
    <fill>
      <patternFill patternType="solid">
        <fgColor rgb="FFFF0000"/>
        <bgColor indexed="64"/>
      </patternFill>
    </fill>
    <fill>
      <patternFill patternType="solid">
        <fgColor theme="4" tint="0.59999389629810485"/>
        <bgColor indexed="64"/>
      </patternFill>
    </fill>
    <fill>
      <patternFill patternType="solid">
        <fgColor theme="8"/>
        <bgColor indexed="64"/>
      </patternFill>
    </fill>
    <fill>
      <patternFill patternType="solid">
        <fgColor theme="7" tint="-0.249977111117893"/>
        <bgColor indexed="64"/>
      </patternFill>
    </fill>
    <fill>
      <patternFill patternType="solid">
        <fgColor theme="6" tint="-0.49998474074526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s>
  <cellStyleXfs count="27">
    <xf numFmtId="0" fontId="0" fillId="0" borderId="0"/>
    <xf numFmtId="0" fontId="2" fillId="2"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76" fillId="0" borderId="0" applyNumberFormat="0" applyFill="0" applyBorder="0" applyAlignment="0" applyProtection="0">
      <alignment vertical="top"/>
      <protection locked="0"/>
    </xf>
    <xf numFmtId="43" fontId="1" fillId="0" borderId="0" applyFont="0" applyFill="0" applyBorder="0" applyAlignment="0" applyProtection="0"/>
  </cellStyleXfs>
  <cellXfs count="2102">
    <xf numFmtId="0" fontId="0" fillId="0" borderId="0" xfId="0"/>
    <xf numFmtId="0" fontId="5" fillId="0" borderId="0" xfId="0" applyFont="1"/>
    <xf numFmtId="0" fontId="0" fillId="0" borderId="0" xfId="0" applyFont="1"/>
    <xf numFmtId="5" fontId="1" fillId="0" borderId="1" xfId="11" applyNumberFormat="1" applyFont="1" applyBorder="1" applyAlignment="1">
      <alignment vertical="top" wrapText="1"/>
    </xf>
    <xf numFmtId="0" fontId="0" fillId="0" borderId="0" xfId="0"/>
    <xf numFmtId="14" fontId="0" fillId="3" borderId="1" xfId="0" applyNumberFormat="1"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0" borderId="1" xfId="0" applyFont="1" applyBorder="1"/>
    <xf numFmtId="0" fontId="0" fillId="0" borderId="1" xfId="0" applyFont="1" applyBorder="1" applyAlignment="1">
      <alignment vertical="top" wrapText="1"/>
    </xf>
    <xf numFmtId="0" fontId="0" fillId="0" borderId="1" xfId="0" applyFont="1" applyBorder="1" applyAlignment="1">
      <alignment horizontal="center" vertical="center" wrapText="1"/>
    </xf>
    <xf numFmtId="0" fontId="0" fillId="0" borderId="1" xfId="0" applyFont="1" applyBorder="1" applyAlignment="1">
      <alignment wrapText="1"/>
    </xf>
    <xf numFmtId="3" fontId="0"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3" fontId="0" fillId="0" borderId="1" xfId="0" applyNumberFormat="1" applyFont="1" applyBorder="1" applyAlignment="1">
      <alignment horizontal="center" vertical="center"/>
    </xf>
    <xf numFmtId="0" fontId="0" fillId="3" borderId="1" xfId="0" applyFont="1" applyFill="1" applyBorder="1" applyAlignment="1">
      <alignment vertical="top" wrapText="1"/>
    </xf>
    <xf numFmtId="17" fontId="0" fillId="0" borderId="1" xfId="0" applyNumberFormat="1" applyFont="1" applyBorder="1" applyAlignment="1">
      <alignment vertical="top" wrapText="1"/>
    </xf>
    <xf numFmtId="167" fontId="0" fillId="0" borderId="1" xfId="0" applyNumberFormat="1" applyFont="1" applyBorder="1" applyAlignment="1">
      <alignment vertical="top" wrapText="1"/>
    </xf>
    <xf numFmtId="167" fontId="0" fillId="0" borderId="1" xfId="0" applyNumberFormat="1" applyFont="1" applyBorder="1" applyAlignment="1">
      <alignment horizontal="center" vertical="top" wrapText="1"/>
    </xf>
    <xf numFmtId="17" fontId="0" fillId="3" borderId="1" xfId="0" applyNumberFormat="1" applyFont="1" applyFill="1" applyBorder="1" applyAlignment="1">
      <alignment vertical="center" wrapText="1"/>
    </xf>
    <xf numFmtId="0" fontId="0" fillId="0" borderId="1" xfId="0" applyFont="1" applyBorder="1" applyAlignment="1">
      <alignment vertical="center" wrapText="1"/>
    </xf>
    <xf numFmtId="0" fontId="0" fillId="3" borderId="1" xfId="0" applyFont="1" applyFill="1" applyBorder="1" applyAlignment="1">
      <alignment vertical="center" wrapText="1"/>
    </xf>
    <xf numFmtId="167" fontId="0" fillId="0" borderId="1" xfId="0" applyNumberFormat="1" applyFont="1" applyBorder="1" applyAlignment="1">
      <alignment vertical="center" wrapText="1"/>
    </xf>
    <xf numFmtId="167" fontId="0"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4" borderId="1" xfId="1" applyFont="1" applyFill="1" applyBorder="1" applyAlignment="1">
      <alignment horizontal="center" vertical="center" wrapText="1"/>
    </xf>
    <xf numFmtId="0" fontId="2" fillId="2" borderId="1" xfId="1" applyFont="1" applyBorder="1" applyAlignment="1">
      <alignment horizontal="center" vertical="center" wrapText="1"/>
    </xf>
    <xf numFmtId="164" fontId="2" fillId="2" borderId="1" xfId="2" applyNumberFormat="1" applyFont="1" applyFill="1" applyBorder="1" applyAlignment="1">
      <alignment horizontal="center" vertical="center" wrapText="1"/>
    </xf>
    <xf numFmtId="0" fontId="2" fillId="2" borderId="1" xfId="1" applyFont="1" applyBorder="1" applyAlignment="1">
      <alignment horizontal="left" vertical="center" wrapText="1"/>
    </xf>
    <xf numFmtId="44" fontId="0" fillId="0" borderId="1" xfId="0" applyNumberFormat="1" applyFont="1" applyBorder="1" applyAlignment="1">
      <alignment vertical="center"/>
    </xf>
    <xf numFmtId="0" fontId="0" fillId="0" borderId="1" xfId="0" applyFont="1" applyBorder="1" applyAlignment="1">
      <alignment horizontal="left" vertical="center" wrapText="1"/>
    </xf>
    <xf numFmtId="44" fontId="0" fillId="3" borderId="1" xfId="0" applyNumberFormat="1" applyFont="1" applyFill="1" applyBorder="1" applyAlignment="1">
      <alignment vertical="center"/>
    </xf>
    <xf numFmtId="6" fontId="0" fillId="0" borderId="1" xfId="0" applyNumberFormat="1" applyFont="1" applyBorder="1" applyAlignment="1">
      <alignment vertical="center"/>
    </xf>
    <xf numFmtId="17"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44" fontId="9" fillId="0" borderId="1" xfId="12" applyFont="1" applyBorder="1" applyAlignment="1">
      <alignment vertical="center"/>
    </xf>
    <xf numFmtId="0" fontId="5" fillId="3" borderId="1" xfId="1" applyFont="1" applyFill="1" applyBorder="1" applyAlignment="1">
      <alignment horizontal="center" vertical="center" wrapText="1"/>
    </xf>
    <xf numFmtId="6" fontId="5" fillId="3" borderId="1" xfId="12" applyNumberFormat="1" applyFont="1" applyFill="1" applyBorder="1" applyAlignment="1">
      <alignment horizontal="center" vertical="center" wrapText="1"/>
    </xf>
    <xf numFmtId="0" fontId="0" fillId="0" borderId="4" xfId="0"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2" xfId="0" applyFont="1" applyBorder="1" applyAlignment="1">
      <alignment vertical="top" wrapText="1"/>
    </xf>
    <xf numFmtId="14" fontId="5" fillId="0"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1" xfId="0" applyFont="1" applyFill="1" applyBorder="1" applyAlignment="1">
      <alignment horizontal="center" vertical="top" wrapText="1"/>
    </xf>
    <xf numFmtId="43" fontId="5" fillId="0" borderId="1" xfId="11" applyNumberFormat="1" applyFont="1" applyFill="1" applyBorder="1" applyAlignment="1">
      <alignment vertical="top" wrapText="1"/>
    </xf>
    <xf numFmtId="14" fontId="5" fillId="0" borderId="5" xfId="0" applyNumberFormat="1" applyFont="1" applyFill="1" applyBorder="1" applyAlignment="1">
      <alignment vertical="top" wrapText="1"/>
    </xf>
    <xf numFmtId="0" fontId="5" fillId="0" borderId="5" xfId="0" applyFont="1" applyFill="1" applyBorder="1" applyAlignment="1">
      <alignment vertical="top" wrapText="1"/>
    </xf>
    <xf numFmtId="0" fontId="5" fillId="0" borderId="5" xfId="0" applyFont="1" applyFill="1" applyBorder="1" applyAlignment="1">
      <alignment horizontal="center" vertical="top" wrapText="1"/>
    </xf>
    <xf numFmtId="43" fontId="5" fillId="0" borderId="5" xfId="11" applyNumberFormat="1" applyFont="1" applyFill="1" applyBorder="1" applyAlignment="1">
      <alignment vertical="top" wrapText="1"/>
    </xf>
    <xf numFmtId="0" fontId="0" fillId="0" borderId="0" xfId="0" applyFont="1" applyAlignment="1">
      <alignment vertical="top" wrapText="1"/>
    </xf>
    <xf numFmtId="0" fontId="5" fillId="0" borderId="1" xfId="0" applyFont="1" applyFill="1" applyBorder="1" applyAlignment="1">
      <alignment horizontal="center" vertical="top"/>
    </xf>
    <xf numFmtId="0" fontId="0" fillId="0" borderId="1" xfId="0" applyFont="1" applyBorder="1" applyAlignment="1">
      <alignment horizontal="justify" vertical="top"/>
    </xf>
    <xf numFmtId="14" fontId="5" fillId="0" borderId="1" xfId="0" applyNumberFormat="1" applyFont="1" applyFill="1" applyBorder="1" applyAlignment="1">
      <alignment horizontal="center" vertical="top"/>
    </xf>
    <xf numFmtId="164" fontId="5" fillId="0" borderId="1" xfId="0" applyNumberFormat="1" applyFont="1" applyFill="1" applyBorder="1" applyAlignment="1">
      <alignment horizontal="center" vertical="top"/>
    </xf>
    <xf numFmtId="14" fontId="5" fillId="0" borderId="1" xfId="0" applyNumberFormat="1"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43" fontId="5" fillId="0" borderId="1" xfId="11" applyNumberFormat="1" applyFont="1" applyFill="1" applyBorder="1" applyAlignment="1">
      <alignment vertical="center"/>
    </xf>
    <xf numFmtId="14" fontId="5" fillId="0" borderId="1" xfId="0" applyNumberFormat="1" applyFont="1" applyFill="1" applyBorder="1" applyAlignment="1">
      <alignment vertical="center" wrapText="1"/>
    </xf>
    <xf numFmtId="0" fontId="5" fillId="0" borderId="1" xfId="0" applyFont="1" applyFill="1" applyBorder="1" applyAlignment="1">
      <alignment vertical="center" wrapText="1"/>
    </xf>
    <xf numFmtId="43" fontId="5" fillId="0" borderId="1" xfId="11" applyNumberFormat="1" applyFont="1" applyFill="1" applyBorder="1" applyAlignment="1">
      <alignment vertical="center" wrapText="1"/>
    </xf>
    <xf numFmtId="49" fontId="0" fillId="0" borderId="1" xfId="0" applyNumberFormat="1" applyFont="1" applyBorder="1" applyAlignment="1">
      <alignment horizontal="justify" vertical="justify" wrapText="1"/>
    </xf>
    <xf numFmtId="49" fontId="0" fillId="0" borderId="1" xfId="0" applyNumberFormat="1" applyFont="1" applyBorder="1" applyAlignment="1">
      <alignment horizontal="justify" vertical="top"/>
    </xf>
    <xf numFmtId="17" fontId="0" fillId="3" borderId="1" xfId="0" applyNumberFormat="1" applyFont="1" applyFill="1" applyBorder="1" applyAlignment="1">
      <alignment vertical="top" wrapText="1"/>
    </xf>
    <xf numFmtId="167" fontId="0" fillId="3" borderId="1" xfId="0" applyNumberFormat="1" applyFont="1" applyFill="1" applyBorder="1" applyAlignment="1">
      <alignment vertical="top" wrapText="1"/>
    </xf>
    <xf numFmtId="167" fontId="0" fillId="3" borderId="1" xfId="0" applyNumberFormat="1" applyFont="1" applyFill="1" applyBorder="1" applyAlignment="1">
      <alignment horizontal="center" vertical="top" wrapText="1"/>
    </xf>
    <xf numFmtId="0" fontId="0" fillId="3" borderId="1" xfId="0" applyFont="1" applyFill="1" applyBorder="1" applyAlignment="1">
      <alignment horizontal="justify" vertical="center"/>
    </xf>
    <xf numFmtId="164" fontId="1" fillId="0" borderId="1" xfId="11" applyNumberFormat="1" applyFont="1" applyBorder="1" applyAlignment="1">
      <alignment horizontal="center" vertical="center"/>
    </xf>
    <xf numFmtId="6" fontId="1" fillId="0" borderId="1" xfId="12" applyNumberFormat="1" applyFont="1" applyBorder="1" applyAlignment="1">
      <alignment horizontal="center" vertical="center"/>
    </xf>
    <xf numFmtId="0" fontId="0" fillId="3" borderId="1" xfId="0" applyFont="1" applyFill="1" applyBorder="1" applyAlignment="1">
      <alignment horizontal="center" vertical="top" wrapText="1"/>
    </xf>
    <xf numFmtId="0" fontId="0" fillId="0" borderId="1" xfId="0" applyFont="1" applyBorder="1" applyAlignment="1">
      <alignment horizontal="center" vertical="top" wrapText="1"/>
    </xf>
    <xf numFmtId="0" fontId="11" fillId="0" borderId="0" xfId="0" applyFont="1" applyFill="1" applyAlignment="1">
      <alignment wrapText="1"/>
    </xf>
    <xf numFmtId="0" fontId="11" fillId="0" borderId="0" xfId="0" applyFont="1" applyFill="1" applyAlignment="1">
      <alignment horizontal="center" vertical="center" wrapText="1"/>
    </xf>
    <xf numFmtId="3" fontId="11" fillId="0" borderId="0" xfId="11" applyNumberFormat="1" applyFont="1" applyFill="1" applyAlignment="1">
      <alignment horizontal="right" vertical="center" wrapText="1"/>
    </xf>
    <xf numFmtId="164" fontId="11" fillId="0" borderId="0" xfId="0" applyNumberFormat="1" applyFont="1" applyFill="1" applyAlignment="1">
      <alignment horizontal="center" vertical="center" wrapText="1"/>
    </xf>
    <xf numFmtId="0" fontId="11"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left" vertical="center"/>
    </xf>
    <xf numFmtId="0" fontId="11" fillId="0" borderId="10" xfId="0" applyFont="1" applyFill="1" applyBorder="1" applyAlignment="1">
      <alignment horizontal="center" vertical="center" wrapText="1"/>
    </xf>
    <xf numFmtId="0" fontId="11" fillId="0" borderId="11" xfId="0" applyFont="1" applyFill="1" applyBorder="1" applyAlignment="1">
      <alignment wrapText="1"/>
    </xf>
    <xf numFmtId="0" fontId="11" fillId="0" borderId="0" xfId="0" applyFont="1" applyFill="1" applyBorder="1" applyAlignment="1">
      <alignment horizontal="center" vertical="center" wrapText="1"/>
    </xf>
    <xf numFmtId="3" fontId="11" fillId="0" borderId="0" xfId="11" applyNumberFormat="1" applyFont="1" applyFill="1" applyBorder="1" applyAlignment="1">
      <alignment horizontal="right" vertical="center" wrapText="1"/>
    </xf>
    <xf numFmtId="164" fontId="11" fillId="0" borderId="0"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wrapText="1"/>
    </xf>
    <xf numFmtId="0" fontId="11" fillId="0" borderId="7" xfId="0" quotePrefix="1" applyFont="1" applyFill="1" applyBorder="1" applyAlignment="1">
      <alignment wrapText="1"/>
    </xf>
    <xf numFmtId="0" fontId="12" fillId="0" borderId="0" xfId="0" applyFont="1" applyFill="1" applyAlignment="1">
      <alignment horizontal="center" vertical="center" wrapText="1"/>
    </xf>
    <xf numFmtId="0" fontId="14" fillId="0" borderId="7" xfId="21" quotePrefix="1" applyFont="1" applyFill="1" applyBorder="1" applyAlignment="1">
      <alignment wrapText="1"/>
    </xf>
    <xf numFmtId="0" fontId="11" fillId="0" borderId="1" xfId="0" applyFont="1" applyFill="1" applyBorder="1" applyAlignment="1">
      <alignment horizontal="center" vertical="center" wrapText="1"/>
    </xf>
    <xf numFmtId="0" fontId="11" fillId="0" borderId="7" xfId="0" applyFont="1" applyFill="1" applyBorder="1" applyAlignment="1">
      <alignment horizontal="justify" wrapText="1"/>
    </xf>
    <xf numFmtId="0" fontId="12" fillId="0" borderId="0" xfId="0" applyFont="1" applyFill="1" applyBorder="1" applyAlignment="1">
      <alignment horizontal="center" vertical="center" wrapText="1"/>
    </xf>
    <xf numFmtId="0" fontId="11" fillId="0" borderId="0" xfId="0" applyFont="1" applyFill="1" applyBorder="1" applyAlignment="1">
      <alignment vertical="justify" wrapText="1"/>
    </xf>
    <xf numFmtId="3" fontId="11" fillId="0" borderId="0" xfId="0" applyNumberFormat="1" applyFont="1" applyFill="1" applyBorder="1" applyAlignment="1">
      <alignment horizontal="right" vertical="justify" wrapText="1"/>
    </xf>
    <xf numFmtId="3" fontId="11" fillId="0" borderId="0" xfId="0" applyNumberFormat="1" applyFont="1" applyFill="1" applyBorder="1" applyAlignment="1">
      <alignment horizontal="center" vertical="center" wrapText="1"/>
    </xf>
    <xf numFmtId="0" fontId="11" fillId="0" borderId="7" xfId="0" applyFont="1" applyFill="1" applyBorder="1" applyAlignment="1">
      <alignment horizontal="left" vertical="center" wrapText="1"/>
    </xf>
    <xf numFmtId="44" fontId="12" fillId="0" borderId="12" xfId="12" applyFont="1" applyFill="1" applyBorder="1"/>
    <xf numFmtId="44" fontId="11" fillId="0" borderId="7" xfId="12" applyFont="1" applyFill="1" applyBorder="1" applyAlignment="1">
      <alignment wrapText="1"/>
    </xf>
    <xf numFmtId="169" fontId="11" fillId="0" borderId="0" xfId="20" applyNumberFormat="1" applyFont="1" applyFill="1" applyAlignment="1">
      <alignment horizontal="center" vertical="center" wrapText="1"/>
    </xf>
    <xf numFmtId="0" fontId="11" fillId="0" borderId="13" xfId="0" applyFont="1" applyFill="1" applyBorder="1" applyAlignment="1">
      <alignment horizontal="center" vertical="center" wrapText="1"/>
    </xf>
    <xf numFmtId="14" fontId="11" fillId="0" borderId="14" xfId="0" applyNumberFormat="1" applyFont="1" applyFill="1" applyBorder="1" applyAlignment="1">
      <alignment horizontal="right" wrapText="1"/>
    </xf>
    <xf numFmtId="0" fontId="11" fillId="0" borderId="0" xfId="0" applyFont="1" applyFill="1" applyAlignment="1">
      <alignment horizontal="center" vertical="center"/>
    </xf>
    <xf numFmtId="0" fontId="11" fillId="0" borderId="0" xfId="0" applyFont="1" applyFill="1" applyBorder="1" applyAlignment="1">
      <alignment horizontal="center" vertical="center"/>
    </xf>
    <xf numFmtId="3" fontId="11" fillId="0" borderId="0" xfId="11" applyNumberFormat="1" applyFont="1" applyFill="1" applyBorder="1" applyAlignment="1">
      <alignment horizontal="right" vertical="center"/>
    </xf>
    <xf numFmtId="3" fontId="11" fillId="0" borderId="0" xfId="11" applyNumberFormat="1" applyFont="1" applyFill="1" applyAlignment="1">
      <alignment horizontal="right" vertical="center"/>
    </xf>
    <xf numFmtId="0" fontId="12" fillId="6" borderId="10" xfId="1" applyFont="1" applyFill="1" applyBorder="1" applyAlignment="1">
      <alignment horizontal="center" vertical="center" wrapText="1"/>
    </xf>
    <xf numFmtId="0" fontId="12" fillId="6" borderId="17" xfId="1" applyFont="1" applyFill="1" applyBorder="1" applyAlignment="1">
      <alignment horizontal="center" vertical="center" wrapText="1"/>
    </xf>
    <xf numFmtId="3" fontId="12" fillId="6" borderId="17" xfId="11" applyNumberFormat="1" applyFont="1" applyFill="1" applyBorder="1" applyAlignment="1">
      <alignment horizontal="right" vertical="center" wrapText="1"/>
    </xf>
    <xf numFmtId="0" fontId="11" fillId="0" borderId="1" xfId="0" applyFont="1" applyFill="1" applyBorder="1" applyAlignment="1">
      <alignment horizontal="center" vertical="center"/>
    </xf>
    <xf numFmtId="0" fontId="11" fillId="5" borderId="1" xfId="0" applyFont="1" applyFill="1" applyBorder="1" applyAlignment="1">
      <alignment vertical="top" wrapText="1"/>
    </xf>
    <xf numFmtId="14" fontId="11" fillId="0" borderId="1" xfId="0" applyNumberFormat="1" applyFont="1" applyFill="1" applyBorder="1" applyAlignment="1">
      <alignment horizontal="center" vertical="center"/>
    </xf>
    <xf numFmtId="3" fontId="11" fillId="0" borderId="1" xfId="11" applyNumberFormat="1" applyFont="1" applyFill="1" applyBorder="1" applyAlignment="1">
      <alignment horizontal="right" vertical="center"/>
    </xf>
    <xf numFmtId="0" fontId="11" fillId="0" borderId="1" xfId="0" applyFont="1" applyFill="1" applyBorder="1" applyAlignment="1">
      <alignment vertical="top" wrapText="1"/>
    </xf>
    <xf numFmtId="1" fontId="11" fillId="0" borderId="1" xfId="0" applyNumberFormat="1" applyFont="1" applyFill="1" applyBorder="1" applyAlignment="1">
      <alignment horizontal="center" vertical="center"/>
    </xf>
    <xf numFmtId="0" fontId="15" fillId="7" borderId="6" xfId="0" applyFont="1" applyFill="1" applyBorder="1" applyAlignment="1">
      <alignment horizontal="center" vertical="center" wrapText="1"/>
    </xf>
    <xf numFmtId="0" fontId="15" fillId="5" borderId="1" xfId="0" applyFont="1" applyFill="1" applyBorder="1" applyAlignment="1">
      <alignment horizontal="left" vertical="center" wrapText="1"/>
    </xf>
    <xf numFmtId="17" fontId="15" fillId="0" borderId="1" xfId="0" applyNumberFormat="1" applyFont="1" applyBorder="1" applyAlignment="1">
      <alignment wrapText="1"/>
    </xf>
    <xf numFmtId="0" fontId="15" fillId="0" borderId="1" xfId="0" applyFont="1" applyBorder="1" applyAlignment="1">
      <alignment wrapText="1"/>
    </xf>
    <xf numFmtId="3" fontId="15" fillId="0" borderId="1" xfId="0" applyNumberFormat="1" applyFont="1" applyBorder="1" applyAlignment="1">
      <alignment horizontal="right" wrapText="1"/>
    </xf>
    <xf numFmtId="0" fontId="11" fillId="7" borderId="1" xfId="0" applyFont="1" applyFill="1" applyBorder="1" applyAlignment="1">
      <alignment horizontal="center" vertical="center"/>
    </xf>
    <xf numFmtId="0" fontId="11" fillId="5" borderId="1" xfId="0" applyFont="1" applyFill="1" applyBorder="1" applyAlignment="1">
      <alignment horizontal="left" vertical="center" wrapText="1"/>
    </xf>
    <xf numFmtId="0" fontId="15" fillId="7" borderId="1" xfId="0" applyFont="1" applyFill="1" applyBorder="1" applyAlignment="1">
      <alignment horizontal="center" vertical="center" wrapText="1"/>
    </xf>
    <xf numFmtId="0" fontId="15" fillId="7" borderId="1" xfId="0" applyFont="1" applyFill="1" applyBorder="1" applyAlignment="1">
      <alignment horizontal="center" vertical="center"/>
    </xf>
    <xf numFmtId="17" fontId="15" fillId="0" borderId="1" xfId="0" applyNumberFormat="1" applyFont="1" applyBorder="1" applyAlignment="1">
      <alignment horizontal="right"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3" fontId="15" fillId="0" borderId="1" xfId="0" applyNumberFormat="1" applyFont="1" applyBorder="1" applyAlignment="1">
      <alignment horizontal="right" vertical="center"/>
    </xf>
    <xf numFmtId="0" fontId="15" fillId="0" borderId="1" xfId="0" applyFont="1" applyBorder="1" applyAlignment="1">
      <alignment horizontal="left" vertical="center"/>
    </xf>
    <xf numFmtId="0" fontId="15" fillId="0" borderId="1" xfId="0" applyFont="1" applyBorder="1" applyAlignment="1">
      <alignment horizontal="left" vertical="center" wrapText="1"/>
    </xf>
    <xf numFmtId="0" fontId="0" fillId="8" borderId="6" xfId="0" applyFill="1" applyBorder="1" applyAlignment="1">
      <alignment vertical="center" wrapText="1"/>
    </xf>
    <xf numFmtId="0" fontId="0" fillId="0" borderId="1" xfId="0" applyBorder="1" applyAlignment="1">
      <alignment vertical="center" wrapText="1"/>
    </xf>
    <xf numFmtId="17" fontId="0" fillId="0" borderId="1" xfId="0" applyNumberFormat="1" applyBorder="1" applyAlignment="1">
      <alignment wrapText="1"/>
    </xf>
    <xf numFmtId="0" fontId="0" fillId="0" borderId="1" xfId="0" applyBorder="1" applyAlignment="1">
      <alignment wrapText="1"/>
    </xf>
    <xf numFmtId="37" fontId="1" fillId="0" borderId="1" xfId="12" applyNumberFormat="1" applyFont="1" applyBorder="1" applyAlignment="1">
      <alignment wrapText="1"/>
    </xf>
    <xf numFmtId="0" fontId="0" fillId="5" borderId="1" xfId="0" applyFill="1" applyBorder="1" applyAlignment="1">
      <alignment vertical="center" wrapText="1"/>
    </xf>
    <xf numFmtId="17" fontId="0" fillId="0" borderId="1" xfId="0" applyNumberFormat="1" applyBorder="1" applyAlignment="1">
      <alignment vertical="center" wrapText="1"/>
    </xf>
    <xf numFmtId="164" fontId="1" fillId="0" borderId="1" xfId="11" applyNumberFormat="1" applyFont="1" applyBorder="1" applyAlignment="1">
      <alignment vertical="center" wrapText="1"/>
    </xf>
    <xf numFmtId="0" fontId="12" fillId="6" borderId="1" xfId="0" applyFont="1" applyFill="1" applyBorder="1" applyAlignment="1">
      <alignment horizontal="center" vertical="center"/>
    </xf>
    <xf numFmtId="0" fontId="12" fillId="6" borderId="1" xfId="0" applyFont="1" applyFill="1" applyBorder="1" applyAlignment="1">
      <alignment horizontal="left" vertical="top"/>
    </xf>
    <xf numFmtId="3" fontId="12" fillId="6" borderId="1" xfId="11" applyNumberFormat="1" applyFont="1" applyFill="1" applyBorder="1" applyAlignment="1">
      <alignment horizontal="right" vertical="center"/>
    </xf>
    <xf numFmtId="0" fontId="12" fillId="0" borderId="0" xfId="0" applyFont="1" applyFill="1"/>
    <xf numFmtId="3" fontId="12" fillId="0" borderId="0" xfId="11" applyNumberFormat="1" applyFont="1" applyFill="1" applyAlignment="1">
      <alignment horizontal="right" vertical="center"/>
    </xf>
    <xf numFmtId="0" fontId="11" fillId="0" borderId="1" xfId="0" applyFont="1" applyFill="1" applyBorder="1" applyAlignment="1">
      <alignment horizontal="left" vertical="center" wrapText="1"/>
    </xf>
    <xf numFmtId="3" fontId="11" fillId="0" borderId="1" xfId="11" applyNumberFormat="1" applyFont="1" applyFill="1" applyBorder="1" applyAlignment="1">
      <alignment horizontal="right" vertical="center" wrapText="1"/>
    </xf>
    <xf numFmtId="0" fontId="11" fillId="0" borderId="6" xfId="0" applyFont="1" applyFill="1" applyBorder="1" applyAlignment="1">
      <alignment horizontal="center" vertical="center"/>
    </xf>
    <xf numFmtId="0" fontId="11" fillId="5" borderId="5" xfId="0" applyFont="1" applyFill="1" applyBorder="1" applyAlignment="1">
      <alignment horizontal="left" vertical="center" wrapText="1"/>
    </xf>
    <xf numFmtId="0" fontId="11" fillId="5" borderId="1" xfId="0" applyFont="1" applyFill="1" applyBorder="1" applyAlignment="1">
      <alignment horizontal="left" wrapText="1"/>
    </xf>
    <xf numFmtId="0" fontId="11" fillId="7" borderId="6" xfId="0" applyFont="1" applyFill="1" applyBorder="1" applyAlignment="1">
      <alignment horizontal="center" vertical="center"/>
    </xf>
    <xf numFmtId="0" fontId="11" fillId="0" borderId="1" xfId="0" applyFont="1" applyFill="1" applyBorder="1" applyAlignment="1">
      <alignment horizontal="left" wrapText="1"/>
    </xf>
    <xf numFmtId="49" fontId="11" fillId="5" borderId="1" xfId="0" applyNumberFormat="1" applyFont="1" applyFill="1" applyBorder="1" applyAlignment="1">
      <alignment horizontal="left" wrapText="1"/>
    </xf>
    <xf numFmtId="0" fontId="17" fillId="7" borderId="1" xfId="0" applyFont="1" applyFill="1" applyBorder="1" applyAlignment="1">
      <alignment horizontal="justify" vertical="top" wrapText="1"/>
    </xf>
    <xf numFmtId="0" fontId="18" fillId="0" borderId="1" xfId="0" applyFont="1" applyFill="1" applyBorder="1" applyAlignment="1">
      <alignment horizontal="justify" vertical="top" wrapText="1"/>
    </xf>
    <xf numFmtId="14" fontId="1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3" fontId="17" fillId="0" borderId="1" xfId="22" applyNumberFormat="1" applyFont="1" applyFill="1" applyBorder="1" applyAlignment="1">
      <alignment horizontal="right" vertical="center"/>
    </xf>
    <xf numFmtId="14" fontId="17" fillId="0" borderId="5" xfId="0" applyNumberFormat="1" applyFont="1" applyFill="1" applyBorder="1" applyAlignment="1">
      <alignment horizontal="center" vertical="center"/>
    </xf>
    <xf numFmtId="0" fontId="17" fillId="0" borderId="5" xfId="0" applyFont="1" applyFill="1" applyBorder="1" applyAlignment="1">
      <alignment horizontal="center" vertical="center"/>
    </xf>
    <xf numFmtId="0" fontId="17" fillId="0" borderId="5" xfId="0" applyFont="1" applyFill="1" applyBorder="1" applyAlignment="1">
      <alignment horizontal="center" vertical="center" wrapText="1"/>
    </xf>
    <xf numFmtId="0" fontId="17" fillId="7" borderId="1" xfId="0" applyFont="1" applyFill="1" applyBorder="1" applyAlignment="1">
      <alignment wrapText="1"/>
    </xf>
    <xf numFmtId="0" fontId="17" fillId="0" borderId="1" xfId="0" applyFont="1" applyFill="1" applyBorder="1" applyAlignment="1">
      <alignment wrapText="1"/>
    </xf>
    <xf numFmtId="0" fontId="18" fillId="9" borderId="1" xfId="0" applyFont="1" applyFill="1" applyBorder="1" applyAlignment="1">
      <alignment horizontal="justify" vertical="top" wrapText="1"/>
    </xf>
    <xf numFmtId="3" fontId="18" fillId="0" borderId="1" xfId="22" applyNumberFormat="1" applyFont="1" applyFill="1" applyBorder="1" applyAlignment="1">
      <alignment horizontal="right" vertical="center" wrapText="1"/>
    </xf>
    <xf numFmtId="0" fontId="4" fillId="8" borderId="1" xfId="0" applyFont="1" applyFill="1" applyBorder="1" applyAlignment="1">
      <alignment horizontal="center" vertical="center"/>
    </xf>
    <xf numFmtId="0" fontId="20" fillId="0" borderId="0" xfId="0" applyFont="1" applyAlignment="1">
      <alignment horizontal="justify" vertical="center"/>
    </xf>
    <xf numFmtId="14"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0" fontId="4" fillId="10" borderId="1" xfId="0" applyFont="1" applyFill="1" applyBorder="1" applyAlignment="1">
      <alignment horizontal="center" vertical="center"/>
    </xf>
    <xf numFmtId="0" fontId="21" fillId="0" borderId="0" xfId="0" applyFont="1" applyAlignment="1">
      <alignment horizontal="justify" vertical="center"/>
    </xf>
    <xf numFmtId="0" fontId="0" fillId="10" borderId="1" xfId="0" applyFill="1" applyBorder="1" applyAlignment="1">
      <alignment horizontal="justify" vertical="top" wrapText="1"/>
    </xf>
    <xf numFmtId="0" fontId="4" fillId="0" borderId="1" xfId="0" applyFont="1" applyFill="1" applyBorder="1" applyAlignment="1">
      <alignment horizontal="justify" vertical="top" wrapText="1"/>
    </xf>
    <xf numFmtId="43" fontId="17" fillId="0" borderId="1" xfId="22" applyFont="1" applyFill="1" applyBorder="1" applyAlignment="1">
      <alignment horizontal="center" vertical="center"/>
    </xf>
    <xf numFmtId="43" fontId="23" fillId="0" borderId="1" xfId="22" applyFont="1" applyFill="1" applyBorder="1" applyAlignment="1">
      <alignment horizontal="center" vertical="center"/>
    </xf>
    <xf numFmtId="0" fontId="0" fillId="10" borderId="1" xfId="0" applyFill="1" applyBorder="1" applyAlignment="1">
      <alignment horizontal="left" vertical="top" wrapText="1"/>
    </xf>
    <xf numFmtId="0" fontId="24" fillId="10" borderId="1" xfId="0" applyFont="1" applyFill="1" applyBorder="1" applyAlignment="1">
      <alignment horizontal="center" vertical="center"/>
    </xf>
    <xf numFmtId="0" fontId="0" fillId="0" borderId="1" xfId="0" applyFill="1" applyBorder="1" applyAlignment="1">
      <alignment horizontal="center" vertical="center" wrapText="1"/>
    </xf>
    <xf numFmtId="0" fontId="0" fillId="10" borderId="5" xfId="0" applyFill="1" applyBorder="1" applyAlignment="1">
      <alignment horizontal="justify" vertical="top" wrapText="1"/>
    </xf>
    <xf numFmtId="0" fontId="0" fillId="10" borderId="1" xfId="0" applyFill="1" applyBorder="1" applyAlignment="1">
      <alignment wrapText="1"/>
    </xf>
    <xf numFmtId="0" fontId="0" fillId="0" borderId="1" xfId="0" applyFill="1" applyBorder="1" applyAlignment="1">
      <alignment wrapText="1"/>
    </xf>
    <xf numFmtId="0" fontId="0" fillId="10" borderId="1" xfId="0" applyFill="1" applyBorder="1" applyAlignment="1">
      <alignment horizontal="right" wrapText="1"/>
    </xf>
    <xf numFmtId="0" fontId="0" fillId="10" borderId="1" xfId="0" applyFill="1" applyBorder="1" applyAlignment="1">
      <alignment horizontal="center" vertical="center"/>
    </xf>
    <xf numFmtId="14" fontId="0" fillId="0" borderId="1" xfId="0" applyNumberFormat="1" applyFill="1" applyBorder="1" applyAlignment="1">
      <alignment horizontal="center" vertical="center" wrapText="1"/>
    </xf>
    <xf numFmtId="0" fontId="0" fillId="0" borderId="1" xfId="0" applyFill="1" applyBorder="1" applyAlignment="1">
      <alignment horizontal="center" wrapText="1"/>
    </xf>
    <xf numFmtId="0" fontId="0" fillId="10" borderId="5" xfId="0" applyFill="1" applyBorder="1" applyAlignment="1">
      <alignment wrapText="1"/>
    </xf>
    <xf numFmtId="0" fontId="0" fillId="11" borderId="5" xfId="0" applyFont="1" applyFill="1" applyBorder="1" applyAlignment="1">
      <alignment wrapText="1"/>
    </xf>
    <xf numFmtId="14" fontId="0" fillId="0" borderId="5" xfId="0" applyNumberFormat="1" applyFill="1" applyBorder="1" applyAlignment="1">
      <alignment wrapText="1"/>
    </xf>
    <xf numFmtId="0" fontId="0" fillId="0" borderId="5" xfId="0" applyFill="1" applyBorder="1" applyAlignment="1">
      <alignment wrapText="1"/>
    </xf>
    <xf numFmtId="43" fontId="17" fillId="0" borderId="5" xfId="22" applyFont="1" applyFill="1" applyBorder="1" applyAlignment="1">
      <alignment horizontal="center" vertical="center"/>
    </xf>
    <xf numFmtId="0" fontId="25" fillId="0" borderId="1" xfId="0" applyFont="1" applyBorder="1" applyAlignment="1">
      <alignment horizontal="center" vertical="center" wrapText="1"/>
    </xf>
    <xf numFmtId="0" fontId="25" fillId="5" borderId="1" xfId="0" applyFont="1" applyFill="1" applyBorder="1" applyAlignment="1">
      <alignment horizontal="left" vertical="center" wrapText="1"/>
    </xf>
    <xf numFmtId="3" fontId="25" fillId="0" borderId="1" xfId="0" applyNumberFormat="1" applyFont="1" applyBorder="1" applyAlignment="1">
      <alignment horizontal="center" vertical="center" wrapText="1"/>
    </xf>
    <xf numFmtId="0" fontId="11" fillId="0" borderId="9"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6" borderId="17" xfId="1" applyFont="1" applyFill="1" applyBorder="1" applyAlignment="1">
      <alignment horizontal="center" wrapText="1"/>
    </xf>
    <xf numFmtId="0" fontId="11" fillId="0" borderId="1" xfId="0" applyFont="1" applyFill="1" applyBorder="1" applyAlignment="1">
      <alignment horizontal="justify" vertical="center" wrapText="1"/>
    </xf>
    <xf numFmtId="0" fontId="11" fillId="5" borderId="1" xfId="0" applyFont="1" applyFill="1" applyBorder="1" applyAlignment="1">
      <alignment horizontal="justify" vertical="center" wrapText="1"/>
    </xf>
    <xf numFmtId="0" fontId="11" fillId="5" borderId="8" xfId="0" applyFont="1" applyFill="1" applyBorder="1" applyAlignment="1">
      <alignment wrapText="1"/>
    </xf>
    <xf numFmtId="0" fontId="11" fillId="0" borderId="5" xfId="0" applyFont="1" applyFill="1" applyBorder="1" applyAlignment="1">
      <alignment horizontal="center" vertical="center" wrapText="1"/>
    </xf>
    <xf numFmtId="3" fontId="11" fillId="0" borderId="5" xfId="11" applyNumberFormat="1" applyFont="1" applyFill="1" applyBorder="1" applyAlignment="1">
      <alignment horizontal="right" vertical="center"/>
    </xf>
    <xf numFmtId="0" fontId="11" fillId="0" borderId="5" xfId="0" applyFont="1" applyFill="1" applyBorder="1" applyAlignment="1">
      <alignment horizontal="center" vertical="center"/>
    </xf>
    <xf numFmtId="0" fontId="11" fillId="5" borderId="1" xfId="0" applyFont="1" applyFill="1" applyBorder="1" applyAlignment="1">
      <alignment wrapText="1"/>
    </xf>
    <xf numFmtId="49" fontId="11" fillId="5" borderId="1" xfId="0" applyNumberFormat="1" applyFont="1" applyFill="1" applyBorder="1" applyAlignment="1">
      <alignment wrapText="1"/>
    </xf>
    <xf numFmtId="0" fontId="15" fillId="3" borderId="1" xfId="0" applyFont="1" applyFill="1" applyBorder="1" applyAlignment="1">
      <alignment horizontal="center" vertical="center" wrapText="1"/>
    </xf>
    <xf numFmtId="0" fontId="15" fillId="0" borderId="1" xfId="0" applyFont="1" applyBorder="1" applyAlignment="1">
      <alignment horizontal="justify" vertical="center" wrapText="1"/>
    </xf>
    <xf numFmtId="3" fontId="15" fillId="0" borderId="1" xfId="11" applyNumberFormat="1" applyFont="1" applyBorder="1" applyAlignment="1">
      <alignment horizontal="right" vertical="center" wrapText="1"/>
    </xf>
    <xf numFmtId="0" fontId="15" fillId="0" borderId="1" xfId="0" applyFont="1" applyBorder="1" applyAlignment="1">
      <alignment horizontal="center" wrapText="1"/>
    </xf>
    <xf numFmtId="0" fontId="15" fillId="3" borderId="1" xfId="0" applyFont="1" applyFill="1" applyBorder="1" applyAlignment="1">
      <alignment vertical="center" wrapText="1"/>
    </xf>
    <xf numFmtId="0" fontId="15" fillId="0" borderId="1" xfId="0" applyFont="1" applyBorder="1" applyAlignment="1">
      <alignment vertical="center" wrapText="1"/>
    </xf>
    <xf numFmtId="3" fontId="15" fillId="0" borderId="1" xfId="13" applyNumberFormat="1" applyFont="1" applyBorder="1" applyAlignment="1">
      <alignment horizontal="right" vertical="center" wrapText="1"/>
    </xf>
    <xf numFmtId="17" fontId="15" fillId="0" borderId="1" xfId="0" applyNumberFormat="1" applyFont="1" applyBorder="1" applyAlignment="1">
      <alignment vertical="center" wrapText="1"/>
    </xf>
    <xf numFmtId="17" fontId="15" fillId="0" borderId="1" xfId="0" applyNumberFormat="1" applyFont="1" applyBorder="1" applyAlignment="1">
      <alignment vertical="center"/>
    </xf>
    <xf numFmtId="0" fontId="15" fillId="0" borderId="1" xfId="0" applyFont="1" applyFill="1" applyBorder="1" applyAlignment="1">
      <alignment horizontal="center" vertical="center" wrapText="1"/>
    </xf>
    <xf numFmtId="3" fontId="15" fillId="0" borderId="1" xfId="12" applyNumberFormat="1" applyFont="1" applyBorder="1" applyAlignment="1">
      <alignment horizontal="right" vertical="center"/>
    </xf>
    <xf numFmtId="164" fontId="15" fillId="0" borderId="1" xfId="11" applyNumberFormat="1" applyFont="1" applyBorder="1" applyAlignment="1">
      <alignment horizontal="center" vertical="center"/>
    </xf>
    <xf numFmtId="0" fontId="15" fillId="0" borderId="1" xfId="0" applyFont="1" applyBorder="1" applyAlignment="1">
      <alignment horizontal="justify" vertical="center"/>
    </xf>
    <xf numFmtId="3" fontId="15" fillId="0" borderId="1" xfId="12" applyNumberFormat="1" applyFont="1" applyFill="1" applyBorder="1" applyAlignment="1">
      <alignment horizontal="right" vertical="center"/>
    </xf>
    <xf numFmtId="0" fontId="15" fillId="11" borderId="1" xfId="0"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11" fillId="0" borderId="1" xfId="0" applyFont="1" applyFill="1" applyBorder="1" applyAlignment="1">
      <alignment vertical="center" wrapText="1"/>
    </xf>
    <xf numFmtId="0" fontId="11" fillId="7" borderId="1" xfId="0" applyNumberFormat="1" applyFont="1" applyFill="1" applyBorder="1" applyAlignment="1">
      <alignment horizontal="center" vertical="center" wrapText="1"/>
    </xf>
    <xf numFmtId="49" fontId="11" fillId="5" borderId="1" xfId="0" applyNumberFormat="1" applyFont="1" applyFill="1" applyBorder="1" applyAlignment="1">
      <alignment vertical="center" wrapText="1"/>
    </xf>
    <xf numFmtId="0" fontId="26" fillId="7" borderId="1" xfId="0" applyFont="1" applyFill="1" applyBorder="1" applyAlignment="1">
      <alignment vertical="center" wrapText="1"/>
    </xf>
    <xf numFmtId="0" fontId="15" fillId="5" borderId="1" xfId="0" applyFont="1" applyFill="1" applyBorder="1" applyAlignment="1">
      <alignment horizontal="justify" vertical="center" wrapText="1"/>
    </xf>
    <xf numFmtId="3" fontId="15" fillId="0" borderId="1" xfId="2" applyNumberFormat="1" applyFont="1" applyBorder="1" applyAlignment="1">
      <alignment horizontal="right" vertical="center" wrapText="1"/>
    </xf>
    <xf numFmtId="0" fontId="26" fillId="0" borderId="1" xfId="0" applyFont="1" applyBorder="1" applyAlignment="1">
      <alignment horizontal="center" vertical="center" wrapText="1"/>
    </xf>
    <xf numFmtId="0" fontId="15" fillId="7" borderId="1" xfId="0" applyFont="1" applyFill="1" applyBorder="1" applyAlignment="1">
      <alignment vertical="center" wrapText="1"/>
    </xf>
    <xf numFmtId="0" fontId="15" fillId="5" borderId="1" xfId="0" applyFont="1" applyFill="1" applyBorder="1" applyAlignment="1">
      <alignment horizontal="justify" vertical="top" wrapText="1"/>
    </xf>
    <xf numFmtId="3" fontId="15" fillId="0" borderId="1" xfId="12" applyNumberFormat="1" applyFont="1" applyBorder="1" applyAlignment="1">
      <alignment horizontal="right" vertical="center" wrapText="1"/>
    </xf>
    <xf numFmtId="0" fontId="15" fillId="7" borderId="18" xfId="0" applyFont="1" applyFill="1" applyBorder="1" applyAlignment="1">
      <alignment vertical="center" wrapText="1"/>
    </xf>
    <xf numFmtId="0" fontId="26" fillId="7" borderId="1" xfId="0" applyFont="1" applyFill="1" applyBorder="1" applyAlignment="1">
      <alignment horizontal="justify" vertical="center" wrapText="1"/>
    </xf>
    <xf numFmtId="0" fontId="17" fillId="5" borderId="1" xfId="0" applyFont="1" applyFill="1" applyBorder="1" applyAlignment="1">
      <alignment wrapText="1"/>
    </xf>
    <xf numFmtId="0" fontId="17" fillId="0" borderId="1" xfId="0" applyFont="1" applyBorder="1" applyAlignment="1">
      <alignment wrapText="1"/>
    </xf>
    <xf numFmtId="3" fontId="17" fillId="0" borderId="1" xfId="0" applyNumberFormat="1" applyFont="1" applyBorder="1" applyAlignment="1">
      <alignment horizontal="right" wrapText="1"/>
    </xf>
    <xf numFmtId="0" fontId="17" fillId="0" borderId="1" xfId="0" applyFont="1" applyBorder="1"/>
    <xf numFmtId="3" fontId="17" fillId="0" borderId="1" xfId="22" applyNumberFormat="1" applyFont="1" applyBorder="1" applyAlignment="1">
      <alignment horizontal="right"/>
    </xf>
    <xf numFmtId="3" fontId="17" fillId="0" borderId="1" xfId="0" applyNumberFormat="1" applyFont="1" applyBorder="1" applyAlignment="1">
      <alignment horizontal="right"/>
    </xf>
    <xf numFmtId="0" fontId="17" fillId="7" borderId="1" xfId="0" applyFont="1" applyFill="1" applyBorder="1"/>
    <xf numFmtId="3" fontId="28" fillId="0" borderId="1" xfId="22" applyNumberFormat="1" applyFont="1" applyBorder="1" applyAlignment="1">
      <alignment horizontal="right"/>
    </xf>
    <xf numFmtId="164" fontId="15" fillId="0" borderId="1" xfId="2" applyNumberFormat="1" applyFont="1" applyBorder="1" applyAlignment="1">
      <alignment vertical="center" wrapText="1"/>
    </xf>
    <xf numFmtId="0" fontId="29" fillId="5" borderId="1" xfId="0" applyFont="1" applyFill="1" applyBorder="1" applyAlignment="1">
      <alignment wrapText="1"/>
    </xf>
    <xf numFmtId="3" fontId="17" fillId="0" borderId="1" xfId="0" applyNumberFormat="1" applyFont="1" applyBorder="1" applyAlignment="1">
      <alignment wrapText="1"/>
    </xf>
    <xf numFmtId="0" fontId="17" fillId="0" borderId="1" xfId="0" applyFont="1" applyBorder="1" applyAlignment="1">
      <alignment horizontal="center" wrapText="1"/>
    </xf>
    <xf numFmtId="0" fontId="11" fillId="5" borderId="1" xfId="1" applyFont="1" applyFill="1" applyBorder="1" applyAlignment="1">
      <alignment horizontal="center" vertical="center" wrapText="1"/>
    </xf>
    <xf numFmtId="0" fontId="18" fillId="3" borderId="1" xfId="1" applyFont="1" applyFill="1" applyBorder="1" applyAlignment="1">
      <alignment horizontal="center" vertical="center" wrapText="1"/>
    </xf>
    <xf numFmtId="37" fontId="18" fillId="3" borderId="1" xfId="12" applyNumberFormat="1" applyFont="1" applyFill="1" applyBorder="1" applyAlignment="1">
      <alignment horizontal="right" vertical="center" wrapText="1"/>
    </xf>
    <xf numFmtId="0" fontId="15" fillId="5" borderId="1" xfId="0" applyFont="1" applyFill="1" applyBorder="1" applyAlignment="1">
      <alignment horizontal="justify" vertical="center"/>
    </xf>
    <xf numFmtId="37" fontId="15" fillId="0" borderId="1" xfId="12" applyNumberFormat="1" applyFont="1" applyBorder="1" applyAlignment="1">
      <alignment horizontal="right" vertical="center" wrapText="1"/>
    </xf>
    <xf numFmtId="0" fontId="15" fillId="5" borderId="1" xfId="0" applyFont="1" applyFill="1" applyBorder="1" applyAlignment="1">
      <alignment horizontal="center" vertical="center" wrapText="1"/>
    </xf>
    <xf numFmtId="37" fontId="15" fillId="0" borderId="1" xfId="12" applyNumberFormat="1" applyFont="1" applyBorder="1" applyAlignment="1">
      <alignment horizontal="right" vertical="center"/>
    </xf>
    <xf numFmtId="0" fontId="30" fillId="8" borderId="1" xfId="0" applyFont="1" applyFill="1" applyBorder="1" applyAlignment="1">
      <alignment wrapText="1"/>
    </xf>
    <xf numFmtId="0" fontId="31" fillId="0" borderId="1" xfId="0" applyFont="1" applyBorder="1" applyAlignment="1">
      <alignment horizontal="left" vertical="center" wrapText="1"/>
    </xf>
    <xf numFmtId="0" fontId="30" fillId="0" borderId="1" xfId="0" applyFont="1" applyBorder="1" applyAlignment="1">
      <alignment wrapText="1"/>
    </xf>
    <xf numFmtId="3" fontId="0" fillId="0" borderId="1" xfId="0" applyNumberFormat="1" applyBorder="1"/>
    <xf numFmtId="0" fontId="0" fillId="8" borderId="1" xfId="0" applyFill="1" applyBorder="1"/>
    <xf numFmtId="0" fontId="0" fillId="0" borderId="1" xfId="0" applyBorder="1"/>
    <xf numFmtId="0" fontId="31" fillId="0" borderId="1" xfId="0" applyFont="1" applyBorder="1" applyAlignment="1">
      <alignment horizontal="left" vertical="top" wrapText="1"/>
    </xf>
    <xf numFmtId="0" fontId="31" fillId="0" borderId="1" xfId="0" applyFont="1" applyBorder="1" applyAlignment="1">
      <alignment horizontal="left" wrapText="1"/>
    </xf>
    <xf numFmtId="4" fontId="0" fillId="0" borderId="1" xfId="0" applyNumberFormat="1" applyFill="1" applyBorder="1"/>
    <xf numFmtId="4" fontId="0" fillId="0" borderId="1" xfId="0" applyNumberFormat="1" applyBorder="1"/>
    <xf numFmtId="0" fontId="30" fillId="0" borderId="1" xfId="0" applyFont="1" applyFill="1" applyBorder="1" applyAlignment="1">
      <alignment horizontal="center" wrapText="1"/>
    </xf>
    <xf numFmtId="0" fontId="30" fillId="0" borderId="1" xfId="0" applyFont="1" applyBorder="1" applyAlignment="1">
      <alignment horizontal="center" vertical="center" wrapText="1"/>
    </xf>
    <xf numFmtId="3" fontId="30" fillId="0" borderId="1" xfId="0" applyNumberFormat="1" applyFont="1" applyBorder="1" applyAlignment="1">
      <alignment wrapText="1"/>
    </xf>
    <xf numFmtId="0" fontId="0" fillId="0" borderId="1" xfId="0" applyBorder="1" applyAlignment="1">
      <alignment horizontal="center" vertical="center" wrapText="1"/>
    </xf>
    <xf numFmtId="164" fontId="0" fillId="0" borderId="1" xfId="0" applyNumberFormat="1" applyBorder="1"/>
    <xf numFmtId="43" fontId="0" fillId="0" borderId="1" xfId="0" applyNumberFormat="1" applyBorder="1"/>
    <xf numFmtId="0" fontId="0" fillId="0" borderId="1" xfId="0" applyBorder="1" applyAlignment="1">
      <alignment horizontal="left" wrapText="1"/>
    </xf>
    <xf numFmtId="0" fontId="30" fillId="0" borderId="1" xfId="0" applyFont="1" applyFill="1" applyBorder="1" applyAlignment="1">
      <alignment wrapText="1"/>
    </xf>
    <xf numFmtId="0" fontId="32" fillId="0" borderId="1" xfId="0" applyFont="1" applyBorder="1" applyAlignment="1">
      <alignment horizontal="center" vertical="center" wrapText="1"/>
    </xf>
    <xf numFmtId="4" fontId="30" fillId="0" borderId="1" xfId="0" applyNumberFormat="1" applyFont="1" applyBorder="1" applyAlignment="1">
      <alignment wrapText="1"/>
    </xf>
    <xf numFmtId="0" fontId="33" fillId="8" borderId="1" xfId="0" applyFont="1" applyFill="1" applyBorder="1" applyAlignment="1">
      <alignment horizontal="center" vertical="center" wrapText="1"/>
    </xf>
    <xf numFmtId="49" fontId="26" fillId="0" borderId="0" xfId="0" applyNumberFormat="1" applyFont="1" applyAlignment="1">
      <alignment horizontal="justify" vertical="justify" wrapText="1"/>
    </xf>
    <xf numFmtId="14"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164" fontId="4" fillId="0" borderId="1" xfId="11" applyNumberFormat="1" applyFont="1" applyFill="1" applyBorder="1" applyAlignment="1">
      <alignment vertical="center" wrapText="1"/>
    </xf>
    <xf numFmtId="0" fontId="33" fillId="0" borderId="1" xfId="0" applyFont="1" applyFill="1" applyBorder="1" applyAlignment="1">
      <alignment horizontal="center" vertical="center" wrapText="1"/>
    </xf>
    <xf numFmtId="0" fontId="34" fillId="8" borderId="18" xfId="0" applyFont="1" applyFill="1" applyBorder="1" applyAlignment="1">
      <alignment vertical="center" wrapText="1"/>
    </xf>
    <xf numFmtId="0" fontId="33" fillId="3" borderId="1" xfId="1" applyFont="1" applyFill="1" applyBorder="1" applyAlignment="1">
      <alignment horizontal="center" vertical="center" wrapText="1"/>
    </xf>
    <xf numFmtId="0" fontId="34" fillId="0" borderId="1" xfId="0" applyFont="1" applyBorder="1" applyAlignment="1">
      <alignment horizontal="center" vertical="center" wrapText="1"/>
    </xf>
    <xf numFmtId="0" fontId="35" fillId="3" borderId="1" xfId="1" applyFont="1" applyFill="1" applyBorder="1" applyAlignment="1">
      <alignment horizontal="center" vertical="center" wrapText="1"/>
    </xf>
    <xf numFmtId="0" fontId="34" fillId="3" borderId="1" xfId="0" applyFont="1" applyFill="1" applyBorder="1" applyAlignment="1">
      <alignment horizontal="center" vertical="center" wrapText="1"/>
    </xf>
    <xf numFmtId="38" fontId="34" fillId="0" borderId="1" xfId="12" applyNumberFormat="1" applyFont="1" applyBorder="1" applyAlignment="1">
      <alignment horizontal="center" vertical="center"/>
    </xf>
    <xf numFmtId="38" fontId="35" fillId="3" borderId="1" xfId="12" applyNumberFormat="1" applyFont="1" applyFill="1" applyBorder="1" applyAlignment="1">
      <alignment horizontal="center" vertical="center" wrapText="1"/>
    </xf>
    <xf numFmtId="0" fontId="36" fillId="0" borderId="1" xfId="0" applyFont="1" applyBorder="1" applyAlignment="1">
      <alignment horizontal="center" vertical="center" wrapText="1"/>
    </xf>
    <xf numFmtId="38" fontId="34" fillId="0" borderId="1" xfId="12" applyNumberFormat="1" applyFont="1" applyBorder="1" applyAlignment="1">
      <alignment horizontal="right" vertical="center"/>
    </xf>
    <xf numFmtId="0" fontId="20" fillId="8" borderId="18" xfId="0" applyFont="1" applyFill="1" applyBorder="1" applyAlignment="1">
      <alignment vertical="center" wrapText="1"/>
    </xf>
    <xf numFmtId="0" fontId="37" fillId="3" borderId="1" xfId="1" applyFont="1" applyFill="1" applyBorder="1" applyAlignment="1">
      <alignment horizontal="center" vertical="center" wrapText="1"/>
    </xf>
    <xf numFmtId="0" fontId="20" fillId="0" borderId="1" xfId="0" applyFont="1" applyBorder="1" applyAlignment="1">
      <alignment horizontal="center" vertical="center" wrapText="1"/>
    </xf>
    <xf numFmtId="0" fontId="4" fillId="3" borderId="1" xfId="1" applyFont="1" applyFill="1" applyBorder="1" applyAlignment="1">
      <alignment horizontal="center" vertical="center" wrapText="1"/>
    </xf>
    <xf numFmtId="164" fontId="34" fillId="0" borderId="1" xfId="11" applyNumberFormat="1" applyFont="1" applyBorder="1" applyAlignment="1">
      <alignment horizontal="center" vertical="center"/>
    </xf>
    <xf numFmtId="164" fontId="4" fillId="3" borderId="1" xfId="11" applyNumberFormat="1" applyFont="1" applyFill="1" applyBorder="1" applyAlignment="1">
      <alignment horizontal="center" vertical="center" wrapText="1"/>
    </xf>
    <xf numFmtId="0" fontId="38" fillId="8" borderId="1" xfId="0" applyFont="1" applyFill="1" applyBorder="1" applyAlignment="1">
      <alignment horizontal="center" vertical="center"/>
    </xf>
    <xf numFmtId="0" fontId="38" fillId="0" borderId="1" xfId="0" applyFont="1" applyFill="1" applyBorder="1" applyAlignment="1">
      <alignment horizontal="left" vertical="top" wrapText="1"/>
    </xf>
    <xf numFmtId="17" fontId="38" fillId="0" borderId="1" xfId="0" applyNumberFormat="1" applyFont="1" applyFill="1" applyBorder="1" applyAlignment="1">
      <alignment horizontal="center" vertical="center"/>
    </xf>
    <xf numFmtId="0" fontId="38" fillId="0" borderId="1" xfId="0" applyFont="1" applyFill="1" applyBorder="1" applyAlignment="1">
      <alignment horizontal="center" vertical="center" wrapText="1"/>
    </xf>
    <xf numFmtId="0" fontId="38" fillId="0" borderId="1" xfId="0" applyFont="1" applyBorder="1" applyAlignment="1">
      <alignment horizontal="center" vertical="center" wrapText="1"/>
    </xf>
    <xf numFmtId="0" fontId="38" fillId="0" borderId="1" xfId="0" applyFont="1" applyFill="1" applyBorder="1" applyAlignment="1">
      <alignment vertical="center" wrapText="1"/>
    </xf>
    <xf numFmtId="164" fontId="38" fillId="0" borderId="1" xfId="11" applyNumberFormat="1" applyFont="1" applyFill="1" applyBorder="1" applyAlignment="1">
      <alignment horizontal="right" vertical="center"/>
    </xf>
    <xf numFmtId="164" fontId="38" fillId="0" borderId="1" xfId="11" applyNumberFormat="1" applyFont="1" applyBorder="1" applyAlignment="1">
      <alignment horizontal="center" vertical="center"/>
    </xf>
    <xf numFmtId="164" fontId="38" fillId="0" borderId="1" xfId="11" applyNumberFormat="1" applyFont="1" applyFill="1" applyBorder="1" applyAlignment="1">
      <alignment horizontal="center" vertical="center" wrapText="1"/>
    </xf>
    <xf numFmtId="3" fontId="4" fillId="3" borderId="1" xfId="12" applyNumberFormat="1" applyFont="1" applyFill="1" applyBorder="1" applyAlignment="1">
      <alignment horizontal="right" vertical="center" wrapText="1"/>
    </xf>
    <xf numFmtId="0" fontId="20" fillId="8" borderId="2" xfId="0" applyFont="1" applyFill="1" applyBorder="1" applyAlignment="1">
      <alignment vertical="center" wrapText="1"/>
    </xf>
    <xf numFmtId="37" fontId="38" fillId="0" borderId="1" xfId="12" applyNumberFormat="1" applyFont="1" applyFill="1" applyBorder="1" applyAlignment="1">
      <alignment vertical="center"/>
    </xf>
    <xf numFmtId="37" fontId="38" fillId="0" borderId="1" xfId="12" applyNumberFormat="1" applyFont="1" applyFill="1" applyBorder="1" applyAlignment="1">
      <alignment vertical="center" wrapText="1"/>
    </xf>
    <xf numFmtId="0" fontId="38" fillId="0" borderId="1" xfId="0" applyFont="1" applyFill="1" applyBorder="1" applyAlignment="1">
      <alignment wrapText="1"/>
    </xf>
    <xf numFmtId="37" fontId="38" fillId="0" borderId="1" xfId="12" applyNumberFormat="1" applyFont="1" applyBorder="1" applyAlignment="1">
      <alignment vertical="center"/>
    </xf>
    <xf numFmtId="0" fontId="39" fillId="0" borderId="1" xfId="0" applyFont="1" applyFill="1" applyBorder="1" applyAlignment="1">
      <alignment horizontal="justify" vertical="center"/>
    </xf>
    <xf numFmtId="0" fontId="39" fillId="5" borderId="1" xfId="0" applyFont="1" applyFill="1" applyBorder="1" applyAlignment="1">
      <alignment horizontal="justify" vertical="center"/>
    </xf>
    <xf numFmtId="0" fontId="38" fillId="10" borderId="1" xfId="0" applyFont="1" applyFill="1" applyBorder="1" applyAlignment="1">
      <alignment horizontal="center" vertical="center"/>
    </xf>
    <xf numFmtId="0" fontId="40" fillId="0" borderId="1" xfId="0" applyFont="1" applyBorder="1" applyAlignment="1">
      <alignment vertical="center" wrapText="1"/>
    </xf>
    <xf numFmtId="37" fontId="41" fillId="0" borderId="1" xfId="12" applyNumberFormat="1" applyFont="1" applyBorder="1" applyAlignment="1">
      <alignment horizontal="right" vertical="center" wrapText="1"/>
    </xf>
    <xf numFmtId="164" fontId="38" fillId="0" borderId="19" xfId="11" applyNumberFormat="1" applyFont="1" applyBorder="1" applyAlignment="1">
      <alignment horizontal="center" vertical="center"/>
    </xf>
    <xf numFmtId="0" fontId="42" fillId="0" borderId="1" xfId="0" applyFont="1" applyFill="1" applyBorder="1" applyAlignment="1">
      <alignment horizontal="left" vertical="top" wrapText="1"/>
    </xf>
    <xf numFmtId="37" fontId="41" fillId="0" borderId="1" xfId="12" applyNumberFormat="1" applyFont="1" applyBorder="1" applyAlignment="1">
      <alignment vertical="center"/>
    </xf>
    <xf numFmtId="164" fontId="38" fillId="0" borderId="2" xfId="11" applyNumberFormat="1" applyFont="1" applyBorder="1" applyAlignment="1">
      <alignment horizontal="center" vertical="center"/>
    </xf>
    <xf numFmtId="0" fontId="42" fillId="0" borderId="1" xfId="0" applyFont="1" applyBorder="1" applyAlignment="1">
      <alignment horizontal="justify" vertical="center"/>
    </xf>
    <xf numFmtId="0" fontId="32" fillId="10" borderId="1" xfId="0" applyFont="1" applyFill="1" applyBorder="1" applyAlignment="1">
      <alignment vertical="center" wrapText="1"/>
    </xf>
    <xf numFmtId="0" fontId="43" fillId="0" borderId="1" xfId="0" applyFont="1" applyBorder="1" applyAlignment="1">
      <alignment vertical="center" wrapText="1"/>
    </xf>
    <xf numFmtId="0" fontId="20" fillId="0" borderId="1" xfId="0" applyFont="1" applyBorder="1" applyAlignment="1">
      <alignment vertical="center" wrapText="1"/>
    </xf>
    <xf numFmtId="3" fontId="34" fillId="0" borderId="1" xfId="0" applyNumberFormat="1" applyFont="1" applyBorder="1" applyAlignment="1">
      <alignment vertical="center"/>
    </xf>
    <xf numFmtId="0" fontId="32" fillId="10" borderId="18" xfId="0" applyFont="1" applyFill="1" applyBorder="1" applyAlignment="1">
      <alignment vertical="center" wrapText="1"/>
    </xf>
    <xf numFmtId="0" fontId="45" fillId="0" borderId="1" xfId="0" applyFont="1" applyBorder="1" applyAlignment="1">
      <alignment horizontal="left" vertical="center" wrapText="1" readingOrder="1"/>
    </xf>
    <xf numFmtId="3" fontId="0" fillId="0" borderId="1" xfId="0" applyNumberFormat="1" applyBorder="1" applyAlignment="1">
      <alignment vertical="center"/>
    </xf>
    <xf numFmtId="0" fontId="4" fillId="10" borderId="18" xfId="0" applyFont="1" applyFill="1" applyBorder="1" applyAlignment="1">
      <alignment vertical="center" wrapText="1"/>
    </xf>
    <xf numFmtId="0" fontId="45" fillId="0" borderId="1" xfId="0" applyFont="1" applyFill="1" applyBorder="1" applyAlignment="1">
      <alignment horizontal="left" vertical="top" wrapText="1" readingOrder="1"/>
    </xf>
    <xf numFmtId="0" fontId="47" fillId="0" borderId="1" xfId="0" applyFont="1" applyFill="1" applyBorder="1" applyAlignment="1">
      <alignment vertical="center" wrapText="1"/>
    </xf>
    <xf numFmtId="0" fontId="47" fillId="0" borderId="1" xfId="0" applyFont="1" applyFill="1" applyBorder="1" applyAlignment="1">
      <alignment horizontal="center" vertical="center" wrapText="1"/>
    </xf>
    <xf numFmtId="3" fontId="47" fillId="0" borderId="1" xfId="12" applyNumberFormat="1" applyFont="1" applyFill="1" applyBorder="1" applyAlignment="1">
      <alignment vertical="center" wrapText="1"/>
    </xf>
    <xf numFmtId="0" fontId="47" fillId="0" borderId="1" xfId="0" applyFont="1" applyFill="1" applyBorder="1" applyAlignment="1">
      <alignment horizontal="left" vertical="center" wrapText="1"/>
    </xf>
    <xf numFmtId="0" fontId="45" fillId="0" borderId="1" xfId="0" applyFont="1" applyBorder="1" applyAlignment="1">
      <alignment horizontal="left" vertical="top" wrapText="1" readingOrder="1"/>
    </xf>
    <xf numFmtId="3" fontId="48" fillId="0" borderId="0" xfId="0" applyNumberFormat="1" applyFont="1" applyAlignment="1">
      <alignment vertical="center"/>
    </xf>
    <xf numFmtId="0" fontId="49" fillId="0" borderId="1" xfId="0" applyFont="1" applyBorder="1" applyAlignment="1">
      <alignment horizontal="justify" vertical="center" readingOrder="1"/>
    </xf>
    <xf numFmtId="0" fontId="20" fillId="10" borderId="1" xfId="0" applyFont="1" applyFill="1" applyBorder="1" applyAlignment="1">
      <alignment vertical="center" wrapText="1"/>
    </xf>
    <xf numFmtId="49" fontId="11" fillId="0" borderId="1" xfId="0" applyNumberFormat="1" applyFont="1" applyFill="1" applyBorder="1" applyAlignment="1">
      <alignment horizontal="center" vertical="center" wrapText="1"/>
    </xf>
    <xf numFmtId="0" fontId="11" fillId="11" borderId="1" xfId="0" applyFont="1" applyFill="1" applyBorder="1" applyAlignment="1">
      <alignment horizontal="center" vertical="center" wrapText="1"/>
    </xf>
    <xf numFmtId="0" fontId="11" fillId="7" borderId="6"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5" fillId="3" borderId="0" xfId="0" applyFont="1" applyFill="1" applyAlignment="1">
      <alignment wrapText="1"/>
    </xf>
    <xf numFmtId="0" fontId="15" fillId="0" borderId="0" xfId="0" applyFont="1" applyFill="1" applyAlignment="1">
      <alignment wrapText="1"/>
    </xf>
    <xf numFmtId="0" fontId="15" fillId="0" borderId="0" xfId="0" applyFont="1" applyAlignment="1">
      <alignment wrapText="1"/>
    </xf>
    <xf numFmtId="0" fontId="15" fillId="5" borderId="0" xfId="0" applyFont="1" applyFill="1" applyAlignment="1">
      <alignment wrapText="1"/>
    </xf>
    <xf numFmtId="0" fontId="11" fillId="0" borderId="22" xfId="0" applyFont="1" applyFill="1" applyBorder="1" applyAlignment="1">
      <alignment horizontal="center" vertical="center"/>
    </xf>
    <xf numFmtId="0" fontId="11" fillId="0" borderId="5" xfId="0" applyFont="1" applyFill="1" applyBorder="1" applyAlignment="1">
      <alignment wrapText="1"/>
    </xf>
    <xf numFmtId="3" fontId="15" fillId="0" borderId="1" xfId="0" applyNumberFormat="1" applyFont="1" applyBorder="1" applyAlignment="1">
      <alignment horizontal="right" vertical="center" wrapText="1"/>
    </xf>
    <xf numFmtId="0" fontId="15" fillId="0" borderId="23" xfId="0" applyFont="1" applyBorder="1" applyAlignment="1">
      <alignment horizontal="center" vertical="center" wrapText="1"/>
    </xf>
    <xf numFmtId="0" fontId="15" fillId="0" borderId="8" xfId="0" applyFont="1" applyBorder="1" applyAlignment="1">
      <alignment horizontal="left" vertical="center" wrapText="1"/>
    </xf>
    <xf numFmtId="14" fontId="15" fillId="0" borderId="8" xfId="0" applyNumberFormat="1" applyFont="1" applyBorder="1" applyAlignment="1">
      <alignment horizontal="center" vertical="center" wrapText="1"/>
    </xf>
    <xf numFmtId="0" fontId="15" fillId="0" borderId="8" xfId="0" applyFont="1" applyBorder="1" applyAlignment="1">
      <alignment horizontal="center" vertical="center" wrapText="1"/>
    </xf>
    <xf numFmtId="3" fontId="15" fillId="0" borderId="8" xfId="0" applyNumberFormat="1" applyFont="1" applyBorder="1" applyAlignment="1">
      <alignment horizontal="right" vertical="center" wrapText="1"/>
    </xf>
    <xf numFmtId="0" fontId="15" fillId="0" borderId="5" xfId="0" applyFont="1" applyBorder="1" applyAlignment="1">
      <alignment horizontal="center" vertical="center" wrapText="1"/>
    </xf>
    <xf numFmtId="0" fontId="15" fillId="5" borderId="5" xfId="0" applyFont="1" applyFill="1" applyBorder="1" applyAlignment="1">
      <alignment horizontal="justify" vertical="center" wrapText="1"/>
    </xf>
    <xf numFmtId="3" fontId="15" fillId="0" borderId="5" xfId="0" applyNumberFormat="1" applyFont="1" applyBorder="1" applyAlignment="1">
      <alignment horizontal="right" vertical="center" wrapText="1"/>
    </xf>
    <xf numFmtId="0" fontId="15" fillId="7" borderId="0" xfId="0" applyFont="1" applyFill="1" applyAlignment="1">
      <alignment wrapText="1"/>
    </xf>
    <xf numFmtId="0" fontId="26" fillId="7" borderId="1" xfId="0" applyFont="1" applyFill="1" applyBorder="1" applyAlignment="1">
      <alignment horizontal="center" vertical="center" wrapText="1"/>
    </xf>
    <xf numFmtId="0" fontId="26" fillId="5" borderId="1" xfId="0" applyFont="1" applyFill="1" applyBorder="1" applyAlignment="1">
      <alignment wrapText="1"/>
    </xf>
    <xf numFmtId="3" fontId="26" fillId="0" borderId="1" xfId="0" applyNumberFormat="1" applyFont="1" applyBorder="1" applyAlignment="1">
      <alignment horizontal="right" vertical="center" wrapText="1"/>
    </xf>
    <xf numFmtId="0" fontId="26" fillId="5" borderId="1" xfId="0" applyFont="1" applyFill="1" applyBorder="1" applyAlignment="1">
      <alignment horizontal="justify" vertical="center" wrapText="1"/>
    </xf>
    <xf numFmtId="0" fontId="15" fillId="3" borderId="0" xfId="0" applyFont="1" applyFill="1" applyAlignment="1">
      <alignment horizontal="left" vertical="center" wrapText="1"/>
    </xf>
    <xf numFmtId="0" fontId="15" fillId="0" borderId="0" xfId="0" applyFont="1" applyFill="1" applyAlignment="1">
      <alignment horizontal="left" vertical="center" wrapText="1"/>
    </xf>
    <xf numFmtId="0" fontId="15" fillId="0" borderId="0" xfId="0" applyFont="1" applyAlignment="1">
      <alignment horizontal="left" vertical="center" wrapText="1"/>
    </xf>
    <xf numFmtId="0" fontId="18" fillId="7" borderId="5" xfId="0" applyNumberFormat="1" applyFont="1" applyFill="1" applyBorder="1" applyAlignment="1">
      <alignment horizontal="center" vertical="center" wrapText="1"/>
    </xf>
    <xf numFmtId="0" fontId="18" fillId="0" borderId="5" xfId="0" applyFont="1" applyFill="1" applyBorder="1" applyAlignment="1">
      <alignment vertical="center" wrapText="1"/>
    </xf>
    <xf numFmtId="14" fontId="18" fillId="0" borderId="5" xfId="0" applyNumberFormat="1" applyFont="1" applyFill="1" applyBorder="1" applyAlignment="1">
      <alignment vertical="center" wrapText="1"/>
    </xf>
    <xf numFmtId="0" fontId="18" fillId="0" borderId="5" xfId="0" applyFont="1" applyFill="1" applyBorder="1" applyAlignment="1">
      <alignment horizontal="center" vertical="center" wrapText="1"/>
    </xf>
    <xf numFmtId="4" fontId="18" fillId="0" borderId="5" xfId="11" applyNumberFormat="1" applyFont="1" applyFill="1" applyBorder="1" applyAlignment="1">
      <alignment horizontal="right" vertical="center" wrapText="1"/>
    </xf>
    <xf numFmtId="3" fontId="26" fillId="0" borderId="1" xfId="0" applyNumberFormat="1" applyFont="1" applyBorder="1" applyAlignment="1">
      <alignment horizontal="center" vertical="center" wrapText="1"/>
    </xf>
    <xf numFmtId="0" fontId="51" fillId="8" borderId="6" xfId="0" applyFont="1" applyFill="1" applyBorder="1" applyAlignment="1">
      <alignment horizontal="center" vertical="center" wrapText="1"/>
    </xf>
    <xf numFmtId="0" fontId="51" fillId="0" borderId="1" xfId="0" applyFont="1" applyFill="1" applyBorder="1" applyAlignment="1">
      <alignment horizontal="justify" vertical="center" wrapText="1"/>
    </xf>
    <xf numFmtId="0" fontId="51" fillId="0" borderId="1" xfId="0" applyFont="1" applyFill="1" applyBorder="1" applyAlignment="1">
      <alignment horizontal="center" vertical="center" wrapText="1"/>
    </xf>
    <xf numFmtId="164" fontId="51" fillId="0" borderId="1" xfId="11" applyNumberFormat="1" applyFont="1" applyFill="1" applyBorder="1" applyAlignment="1">
      <alignment horizontal="right" vertical="center" wrapText="1"/>
    </xf>
    <xf numFmtId="0" fontId="0" fillId="10" borderId="22" xfId="0" applyFill="1" applyBorder="1" applyAlignment="1">
      <alignment vertical="center" wrapText="1"/>
    </xf>
    <xf numFmtId="0" fontId="0" fillId="0" borderId="5" xfId="0" applyBorder="1" applyAlignment="1">
      <alignment wrapText="1"/>
    </xf>
    <xf numFmtId="14" fontId="0" fillId="0" borderId="0" xfId="0" applyNumberFormat="1" applyAlignment="1">
      <alignment horizontal="center" vertical="center" wrapText="1"/>
    </xf>
    <xf numFmtId="0" fontId="0" fillId="0" borderId="5" xfId="0" applyBorder="1" applyAlignment="1">
      <alignment vertical="center" wrapText="1"/>
    </xf>
    <xf numFmtId="0" fontId="0" fillId="0" borderId="5" xfId="0" applyBorder="1" applyAlignment="1">
      <alignment horizontal="center" vertical="center" wrapText="1"/>
    </xf>
    <xf numFmtId="0" fontId="0" fillId="0" borderId="5" xfId="0" applyFill="1" applyBorder="1" applyAlignment="1">
      <alignment vertical="center" wrapText="1"/>
    </xf>
    <xf numFmtId="3" fontId="1" fillId="0" borderId="5" xfId="12" applyNumberFormat="1" applyFont="1" applyBorder="1" applyAlignment="1">
      <alignment vertical="center" wrapText="1"/>
    </xf>
    <xf numFmtId="0" fontId="0" fillId="10" borderId="1" xfId="0" applyFill="1" applyBorder="1" applyAlignment="1">
      <alignment vertical="center" wrapText="1"/>
    </xf>
    <xf numFmtId="0" fontId="5" fillId="0" borderId="1" xfId="0" applyFont="1" applyBorder="1" applyAlignment="1">
      <alignment wrapText="1"/>
    </xf>
    <xf numFmtId="14" fontId="0" fillId="0" borderId="1" xfId="0" applyNumberFormat="1" applyBorder="1" applyAlignment="1">
      <alignment horizontal="center" vertical="center" wrapText="1"/>
    </xf>
    <xf numFmtId="0" fontId="0" fillId="0" borderId="1" xfId="0" applyFill="1" applyBorder="1" applyAlignment="1">
      <alignment vertical="center" wrapText="1"/>
    </xf>
    <xf numFmtId="3" fontId="1" fillId="0" borderId="1" xfId="12" applyNumberFormat="1" applyFont="1" applyBorder="1" applyAlignment="1">
      <alignment vertical="center" wrapText="1"/>
    </xf>
    <xf numFmtId="0" fontId="5" fillId="10" borderId="24" xfId="1" applyFont="1" applyFill="1" applyBorder="1" applyAlignment="1">
      <alignment horizontal="left" wrapText="1"/>
    </xf>
    <xf numFmtId="0" fontId="5" fillId="0" borderId="9" xfId="1" applyFont="1" applyFill="1" applyBorder="1" applyAlignment="1">
      <alignment wrapText="1"/>
    </xf>
    <xf numFmtId="17" fontId="5" fillId="0" borderId="9" xfId="1" applyNumberFormat="1" applyFont="1" applyFill="1" applyBorder="1" applyAlignment="1">
      <alignment wrapText="1"/>
    </xf>
    <xf numFmtId="3" fontId="5" fillId="0" borderId="1" xfId="1" applyNumberFormat="1" applyFont="1" applyFill="1" applyBorder="1" applyAlignment="1">
      <alignment wrapText="1"/>
    </xf>
    <xf numFmtId="0" fontId="0" fillId="10" borderId="22" xfId="0" applyFill="1" applyBorder="1" applyAlignment="1">
      <alignment wrapText="1"/>
    </xf>
    <xf numFmtId="17" fontId="0" fillId="0" borderId="5" xfId="0" applyNumberFormat="1" applyBorder="1" applyAlignment="1">
      <alignment wrapText="1"/>
    </xf>
    <xf numFmtId="3" fontId="0" fillId="0" borderId="5" xfId="0" applyNumberFormat="1" applyBorder="1" applyAlignment="1">
      <alignment wrapText="1"/>
    </xf>
    <xf numFmtId="0" fontId="25" fillId="10" borderId="1" xfId="0" applyFont="1" applyFill="1" applyBorder="1" applyAlignment="1">
      <alignment horizontal="center" vertical="center" wrapText="1"/>
    </xf>
    <xf numFmtId="0" fontId="52" fillId="10" borderId="1" xfId="0" applyNumberFormat="1" applyFont="1" applyFill="1" applyBorder="1" applyAlignment="1">
      <alignment horizontal="center" vertical="center" wrapText="1"/>
    </xf>
    <xf numFmtId="43" fontId="4" fillId="0" borderId="1" xfId="11" applyNumberFormat="1" applyFont="1" applyFill="1" applyBorder="1" applyAlignment="1">
      <alignment vertical="center" wrapText="1"/>
    </xf>
    <xf numFmtId="0" fontId="0" fillId="10" borderId="1" xfId="0" applyFont="1" applyFill="1" applyBorder="1" applyAlignment="1">
      <alignment vertical="center" wrapText="1"/>
    </xf>
    <xf numFmtId="14" fontId="0" fillId="0" borderId="1" xfId="0" applyNumberFormat="1" applyFont="1" applyBorder="1" applyAlignment="1">
      <alignment horizontal="center" vertical="center" wrapText="1"/>
    </xf>
    <xf numFmtId="3" fontId="1" fillId="0" borderId="1" xfId="12" applyNumberFormat="1" applyFont="1" applyBorder="1" applyAlignment="1">
      <alignment horizontal="right" vertical="center" wrapText="1"/>
    </xf>
    <xf numFmtId="0" fontId="0" fillId="10" borderId="1" xfId="0" applyFont="1" applyFill="1" applyBorder="1" applyAlignment="1">
      <alignment horizontal="center"/>
    </xf>
    <xf numFmtId="0" fontId="0" fillId="0" borderId="1" xfId="0" applyFont="1" applyBorder="1" applyAlignment="1">
      <alignment horizontal="center" wrapText="1"/>
    </xf>
    <xf numFmtId="14" fontId="0" fillId="0" borderId="1" xfId="0" applyNumberFormat="1" applyFont="1" applyBorder="1" applyAlignment="1">
      <alignment horizontal="center"/>
    </xf>
    <xf numFmtId="0" fontId="0" fillId="0" borderId="1" xfId="0" applyFont="1" applyBorder="1" applyAlignment="1">
      <alignment horizontal="center"/>
    </xf>
    <xf numFmtId="3" fontId="1" fillId="0" borderId="1" xfId="12" applyNumberFormat="1" applyFont="1" applyBorder="1" applyAlignment="1">
      <alignment horizontal="center"/>
    </xf>
    <xf numFmtId="0" fontId="0" fillId="10" borderId="1" xfId="0" applyFont="1" applyFill="1" applyBorder="1" applyAlignment="1">
      <alignment horizontal="center" wrapText="1"/>
    </xf>
    <xf numFmtId="3" fontId="1" fillId="0" borderId="1" xfId="12" applyNumberFormat="1" applyFont="1" applyBorder="1" applyAlignment="1">
      <alignment horizontal="right" wrapText="1"/>
    </xf>
    <xf numFmtId="14" fontId="0" fillId="0" borderId="1" xfId="0" applyNumberFormat="1" applyFont="1" applyBorder="1" applyAlignment="1">
      <alignment vertical="center" wrapText="1"/>
    </xf>
    <xf numFmtId="0" fontId="12" fillId="0" borderId="24" xfId="0" applyFont="1" applyFill="1" applyBorder="1" applyAlignment="1">
      <alignment horizontal="center" vertical="center" wrapText="1"/>
    </xf>
    <xf numFmtId="0" fontId="12" fillId="6" borderId="9" xfId="0" applyFont="1" applyFill="1" applyBorder="1" applyAlignment="1">
      <alignment horizontal="left" vertical="top"/>
    </xf>
    <xf numFmtId="49" fontId="12" fillId="6" borderId="9" xfId="0" applyNumberFormat="1" applyFont="1" applyFill="1" applyBorder="1" applyAlignment="1">
      <alignment horizontal="center" vertical="center" wrapText="1"/>
    </xf>
    <xf numFmtId="0" fontId="12" fillId="6" borderId="9" xfId="0" applyFont="1" applyFill="1" applyBorder="1" applyAlignment="1">
      <alignment horizontal="center" vertical="center" wrapText="1"/>
    </xf>
    <xf numFmtId="3" fontId="12" fillId="6" borderId="9" xfId="11" applyNumberFormat="1" applyFont="1" applyFill="1" applyBorder="1" applyAlignment="1">
      <alignment horizontal="right" vertical="center" wrapText="1"/>
    </xf>
    <xf numFmtId="3" fontId="11" fillId="0" borderId="9" xfId="11" applyNumberFormat="1" applyFont="1" applyFill="1" applyBorder="1" applyAlignment="1">
      <alignment horizontal="right" vertical="center"/>
    </xf>
    <xf numFmtId="3" fontId="11" fillId="0" borderId="9" xfId="11" applyNumberFormat="1" applyFont="1" applyFill="1" applyBorder="1" applyAlignment="1">
      <alignment horizontal="right" vertical="center" wrapText="1"/>
    </xf>
    <xf numFmtId="0" fontId="11" fillId="6" borderId="1" xfId="0" applyFont="1" applyFill="1" applyBorder="1" applyAlignment="1">
      <alignment horizontal="center" vertical="center" wrapText="1"/>
    </xf>
    <xf numFmtId="0" fontId="11" fillId="6" borderId="1" xfId="0" applyFont="1" applyFill="1" applyBorder="1" applyAlignment="1">
      <alignment horizontal="justify" vertical="center" wrapText="1"/>
    </xf>
    <xf numFmtId="0" fontId="11" fillId="6" borderId="9" xfId="0" applyFont="1" applyFill="1" applyBorder="1" applyAlignment="1">
      <alignment horizontal="center" vertical="center" wrapText="1"/>
    </xf>
    <xf numFmtId="3" fontId="11" fillId="6" borderId="9" xfId="11" applyNumberFormat="1" applyFont="1" applyFill="1" applyBorder="1" applyAlignment="1">
      <alignment horizontal="right" vertical="center"/>
    </xf>
    <xf numFmtId="3" fontId="11" fillId="6" borderId="1" xfId="11" applyNumberFormat="1" applyFont="1" applyFill="1" applyBorder="1" applyAlignment="1">
      <alignment horizontal="right" vertical="center" wrapText="1"/>
    </xf>
    <xf numFmtId="0" fontId="11" fillId="6" borderId="0" xfId="0" applyFont="1" applyFill="1"/>
    <xf numFmtId="0" fontId="11" fillId="5" borderId="1" xfId="0" applyNumberFormat="1" applyFont="1" applyFill="1" applyBorder="1" applyAlignment="1">
      <alignment horizontal="justify" vertical="center" wrapText="1"/>
    </xf>
    <xf numFmtId="0" fontId="11" fillId="5" borderId="0" xfId="0" applyFont="1" applyFill="1" applyAlignment="1">
      <alignment horizontal="justify" wrapText="1"/>
    </xf>
    <xf numFmtId="3" fontId="11" fillId="5" borderId="9" xfId="11" applyNumberFormat="1" applyFont="1" applyFill="1" applyBorder="1" applyAlignment="1">
      <alignment horizontal="right" vertical="center"/>
    </xf>
    <xf numFmtId="3" fontId="11" fillId="5" borderId="1" xfId="11" applyNumberFormat="1" applyFont="1" applyFill="1" applyBorder="1" applyAlignment="1">
      <alignment horizontal="right" vertical="center" wrapText="1"/>
    </xf>
    <xf numFmtId="0" fontId="11" fillId="5" borderId="9" xfId="0" applyFont="1" applyFill="1" applyBorder="1" applyAlignment="1">
      <alignment horizontal="center" vertical="center" wrapText="1"/>
    </xf>
    <xf numFmtId="0" fontId="11" fillId="0" borderId="1" xfId="0" applyFont="1" applyFill="1" applyBorder="1" applyAlignment="1">
      <alignment wrapText="1"/>
    </xf>
    <xf numFmtId="0" fontId="11" fillId="0" borderId="1" xfId="0" applyNumberFormat="1" applyFont="1" applyFill="1" applyBorder="1" applyAlignment="1">
      <alignment horizontal="justify" vertical="center" wrapText="1"/>
    </xf>
    <xf numFmtId="43" fontId="11" fillId="0" borderId="1" xfId="13" applyFont="1" applyFill="1" applyBorder="1" applyAlignment="1">
      <alignment horizontal="center" vertical="center" wrapText="1"/>
    </xf>
    <xf numFmtId="43" fontId="11" fillId="0" borderId="1" xfId="11" applyFont="1" applyFill="1" applyBorder="1" applyAlignment="1">
      <alignment horizontal="center" vertical="center" wrapText="1"/>
    </xf>
    <xf numFmtId="43" fontId="11" fillId="0" borderId="1" xfId="0" applyNumberFormat="1" applyFont="1" applyFill="1" applyBorder="1" applyAlignment="1">
      <alignment horizontal="center" vertical="center" wrapText="1"/>
    </xf>
    <xf numFmtId="0" fontId="11" fillId="3" borderId="0" xfId="0" applyFont="1" applyFill="1"/>
    <xf numFmtId="0" fontId="15" fillId="3" borderId="9" xfId="0" applyFont="1" applyFill="1" applyBorder="1" applyAlignment="1">
      <alignment horizontal="center" vertical="center" wrapText="1"/>
    </xf>
    <xf numFmtId="3" fontId="15" fillId="3" borderId="9" xfId="11" applyNumberFormat="1" applyFont="1" applyFill="1" applyBorder="1" applyAlignment="1">
      <alignment horizontal="right" vertical="center" wrapText="1"/>
    </xf>
    <xf numFmtId="0" fontId="15" fillId="3" borderId="1" xfId="0" applyFont="1" applyFill="1" applyBorder="1" applyAlignment="1">
      <alignment horizontal="justify" vertical="center" wrapText="1"/>
    </xf>
    <xf numFmtId="0" fontId="15" fillId="3" borderId="1" xfId="0" applyFont="1" applyFill="1" applyBorder="1" applyAlignment="1">
      <alignment horizontal="left" vertical="center" wrapText="1"/>
    </xf>
    <xf numFmtId="3" fontId="15" fillId="3" borderId="1" xfId="13" applyNumberFormat="1" applyFont="1" applyFill="1" applyBorder="1" applyAlignment="1">
      <alignment horizontal="right" vertical="center" wrapText="1"/>
    </xf>
    <xf numFmtId="0" fontId="15" fillId="3" borderId="1" xfId="0" applyFont="1" applyFill="1" applyBorder="1" applyAlignment="1">
      <alignment wrapText="1"/>
    </xf>
    <xf numFmtId="14" fontId="11" fillId="0" borderId="1" xfId="0" applyNumberFormat="1" applyFont="1" applyFill="1" applyBorder="1" applyAlignment="1">
      <alignment horizontal="center" vertical="center" wrapText="1"/>
    </xf>
    <xf numFmtId="0" fontId="18" fillId="7"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3" fontId="18" fillId="0" borderId="1" xfId="0" applyNumberFormat="1" applyFont="1" applyFill="1" applyBorder="1" applyAlignment="1">
      <alignment horizontal="right" vertical="center"/>
    </xf>
    <xf numFmtId="0" fontId="53" fillId="8" borderId="1" xfId="0" applyFont="1" applyFill="1" applyBorder="1" applyAlignment="1">
      <alignment vertical="center"/>
    </xf>
    <xf numFmtId="0" fontId="53" fillId="0" borderId="1" xfId="0" applyFont="1" applyBorder="1" applyAlignment="1">
      <alignment horizontal="center" vertical="center" wrapText="1"/>
    </xf>
    <xf numFmtId="164" fontId="53" fillId="0" borderId="1" xfId="11" applyNumberFormat="1" applyFont="1" applyBorder="1" applyAlignment="1">
      <alignment vertical="center" wrapText="1"/>
    </xf>
    <xf numFmtId="0" fontId="53" fillId="0" borderId="1" xfId="0" applyFont="1" applyBorder="1" applyAlignment="1">
      <alignment vertical="center" wrapText="1"/>
    </xf>
    <xf numFmtId="164" fontId="53" fillId="0" borderId="1" xfId="11" applyNumberFormat="1" applyFont="1" applyBorder="1" applyAlignment="1">
      <alignment vertical="center"/>
    </xf>
    <xf numFmtId="0" fontId="53" fillId="0" borderId="1" xfId="0" applyFont="1" applyBorder="1" applyAlignment="1">
      <alignment horizontal="center" vertical="center"/>
    </xf>
    <xf numFmtId="0" fontId="33" fillId="8" borderId="1" xfId="0" applyFont="1" applyFill="1" applyBorder="1" applyAlignment="1">
      <alignment horizontal="center" vertical="center"/>
    </xf>
    <xf numFmtId="0" fontId="33" fillId="0" borderId="1" xfId="0" applyFont="1" applyFill="1" applyBorder="1" applyAlignment="1">
      <alignment vertical="top" wrapText="1"/>
    </xf>
    <xf numFmtId="14" fontId="33" fillId="0" borderId="1" xfId="0" applyNumberFormat="1" applyFont="1" applyFill="1" applyBorder="1" applyAlignment="1">
      <alignment horizontal="center" vertical="center"/>
    </xf>
    <xf numFmtId="0" fontId="33" fillId="0" borderId="1" xfId="0" applyFont="1" applyFill="1" applyBorder="1" applyAlignment="1">
      <alignment horizontal="center" vertical="center"/>
    </xf>
    <xf numFmtId="3" fontId="33" fillId="0" borderId="1" xfId="11" applyNumberFormat="1" applyFont="1" applyFill="1" applyBorder="1" applyAlignment="1">
      <alignment horizontal="right" vertical="center"/>
    </xf>
    <xf numFmtId="0" fontId="4" fillId="8" borderId="1" xfId="0" applyFont="1" applyFill="1" applyBorder="1" applyAlignment="1">
      <alignment horizontal="center" vertical="center" wrapText="1"/>
    </xf>
    <xf numFmtId="0" fontId="4" fillId="0" borderId="1" xfId="0" applyFont="1" applyFill="1" applyBorder="1" applyAlignment="1">
      <alignment horizontal="justify" vertical="justify" wrapText="1"/>
    </xf>
    <xf numFmtId="0" fontId="4" fillId="0" borderId="9" xfId="0" applyFont="1" applyFill="1" applyBorder="1" applyAlignment="1">
      <alignment horizontal="center" vertical="center" wrapText="1"/>
    </xf>
    <xf numFmtId="37" fontId="4" fillId="0" borderId="9" xfId="11" applyNumberFormat="1" applyFont="1" applyFill="1" applyBorder="1" applyAlignment="1">
      <alignment horizontal="right" vertical="center"/>
    </xf>
    <xf numFmtId="37" fontId="4" fillId="0" borderId="9" xfId="11" applyNumberFormat="1" applyFont="1" applyFill="1" applyBorder="1" applyAlignment="1">
      <alignment horizontal="right" vertical="center" wrapText="1"/>
    </xf>
    <xf numFmtId="39" fontId="4" fillId="0" borderId="9" xfId="11" applyNumberFormat="1" applyFont="1" applyFill="1" applyBorder="1" applyAlignment="1">
      <alignment horizontal="right" vertical="center"/>
    </xf>
    <xf numFmtId="39" fontId="4" fillId="0" borderId="9" xfId="11" applyNumberFormat="1" applyFont="1" applyFill="1" applyBorder="1" applyAlignment="1">
      <alignment horizontal="right" vertical="center" wrapText="1"/>
    </xf>
    <xf numFmtId="0" fontId="32" fillId="8" borderId="1" xfId="0" applyFont="1" applyFill="1" applyBorder="1" applyAlignment="1">
      <alignment vertical="center" wrapText="1"/>
    </xf>
    <xf numFmtId="0" fontId="32" fillId="3" borderId="1" xfId="0" applyFont="1" applyFill="1" applyBorder="1" applyAlignment="1">
      <alignment horizontal="justify" vertical="center" wrapText="1"/>
    </xf>
    <xf numFmtId="0" fontId="53" fillId="0" borderId="1" xfId="0" applyFont="1" applyBorder="1" applyAlignment="1">
      <alignment vertical="top" wrapText="1"/>
    </xf>
    <xf numFmtId="164" fontId="4" fillId="0" borderId="9" xfId="11" applyNumberFormat="1" applyFont="1" applyFill="1" applyBorder="1" applyAlignment="1">
      <alignment horizontal="right" vertical="center"/>
    </xf>
    <xf numFmtId="164" fontId="4" fillId="0" borderId="9" xfId="11" applyNumberFormat="1" applyFont="1" applyFill="1" applyBorder="1" applyAlignment="1">
      <alignment horizontal="right" vertical="center" wrapText="1"/>
    </xf>
    <xf numFmtId="0" fontId="4" fillId="0" borderId="1" xfId="0" applyFont="1" applyFill="1" applyBorder="1" applyAlignment="1">
      <alignment horizontal="justify" vertical="center" wrapText="1"/>
    </xf>
    <xf numFmtId="0" fontId="0" fillId="0" borderId="1" xfId="0" applyBorder="1" applyAlignment="1">
      <alignment horizontal="justify" vertical="justify"/>
    </xf>
    <xf numFmtId="0" fontId="0" fillId="0" borderId="1" xfId="0" applyBorder="1" applyAlignment="1">
      <alignment horizontal="center"/>
    </xf>
    <xf numFmtId="0" fontId="17" fillId="0" borderId="1" xfId="0" applyFont="1" applyBorder="1" applyAlignment="1">
      <alignment vertical="center" wrapText="1"/>
    </xf>
    <xf numFmtId="15" fontId="17" fillId="0" borderId="1" xfId="0" applyNumberFormat="1" applyFont="1" applyBorder="1" applyAlignment="1">
      <alignment vertical="center" wrapText="1"/>
    </xf>
    <xf numFmtId="0" fontId="23" fillId="0" borderId="1" xfId="0" applyFont="1" applyBorder="1" applyAlignment="1">
      <alignment vertical="center" wrapText="1"/>
    </xf>
    <xf numFmtId="164" fontId="23" fillId="0" borderId="1" xfId="11" applyNumberFormat="1" applyFont="1" applyBorder="1" applyAlignment="1">
      <alignment horizontal="right" vertical="center" wrapText="1"/>
    </xf>
    <xf numFmtId="0" fontId="17" fillId="0" borderId="7" xfId="0" applyFont="1" applyBorder="1" applyAlignment="1">
      <alignment vertical="center" wrapText="1"/>
    </xf>
    <xf numFmtId="0" fontId="11" fillId="3" borderId="0" xfId="0" applyFont="1" applyFill="1" applyBorder="1" applyAlignment="1">
      <alignment horizontal="center" vertical="center" wrapText="1"/>
    </xf>
    <xf numFmtId="0" fontId="11" fillId="0" borderId="0" xfId="0" applyFont="1" applyFill="1" applyBorder="1" applyAlignment="1">
      <alignment wrapText="1"/>
    </xf>
    <xf numFmtId="0" fontId="11" fillId="3" borderId="0" xfId="0" applyFont="1" applyFill="1" applyBorder="1" applyAlignment="1">
      <alignment wrapText="1"/>
    </xf>
    <xf numFmtId="0" fontId="11" fillId="5" borderId="1" xfId="0" applyFont="1" applyFill="1" applyBorder="1" applyAlignment="1">
      <alignment horizontal="center" wrapText="1"/>
    </xf>
    <xf numFmtId="0" fontId="11" fillId="0" borderId="1" xfId="0" applyFont="1" applyFill="1" applyBorder="1" applyAlignment="1">
      <alignment horizontal="justify" vertical="center"/>
    </xf>
    <xf numFmtId="0" fontId="11" fillId="5" borderId="1" xfId="0" applyFont="1" applyFill="1" applyBorder="1" applyAlignment="1">
      <alignment horizontal="justify" vertical="center"/>
    </xf>
    <xf numFmtId="0" fontId="11" fillId="5" borderId="0" xfId="0" applyFont="1" applyFill="1" applyAlignment="1">
      <alignment horizontal="left" vertical="top" wrapText="1"/>
    </xf>
    <xf numFmtId="0" fontId="11" fillId="0" borderId="22" xfId="0" applyFont="1" applyFill="1" applyBorder="1" applyAlignment="1">
      <alignment horizontal="center" vertical="center" wrapText="1"/>
    </xf>
    <xf numFmtId="14" fontId="11" fillId="0" borderId="5" xfId="0" applyNumberFormat="1" applyFont="1" applyFill="1" applyBorder="1" applyAlignment="1">
      <alignment horizontal="center" vertical="center" wrapText="1"/>
    </xf>
    <xf numFmtId="3" fontId="11" fillId="0" borderId="5" xfId="11" applyNumberFormat="1" applyFont="1" applyFill="1" applyBorder="1" applyAlignment="1">
      <alignment horizontal="right" vertical="center" wrapText="1"/>
    </xf>
    <xf numFmtId="0" fontId="11" fillId="0" borderId="24" xfId="0" applyFont="1" applyFill="1" applyBorder="1" applyAlignment="1">
      <alignment horizontal="center" vertical="center" wrapText="1"/>
    </xf>
    <xf numFmtId="14" fontId="11" fillId="0" borderId="9" xfId="0" applyNumberFormat="1" applyFont="1" applyFill="1" applyBorder="1" applyAlignment="1">
      <alignment horizontal="center" vertical="center" wrapText="1"/>
    </xf>
    <xf numFmtId="0" fontId="11" fillId="5" borderId="1" xfId="0" applyFont="1" applyFill="1" applyBorder="1" applyAlignment="1">
      <alignment horizontal="left" vertical="top" wrapText="1"/>
    </xf>
    <xf numFmtId="0" fontId="11" fillId="0" borderId="15" xfId="0" applyFont="1" applyFill="1" applyBorder="1" applyAlignment="1">
      <alignment horizontal="center" vertical="center" wrapText="1"/>
    </xf>
    <xf numFmtId="0" fontId="11" fillId="0" borderId="1" xfId="0" applyFont="1" applyFill="1" applyBorder="1" applyAlignment="1">
      <alignment horizontal="justify" vertical="justify" wrapText="1"/>
    </xf>
    <xf numFmtId="49" fontId="11" fillId="0" borderId="1" xfId="0" applyNumberFormat="1" applyFont="1" applyFill="1" applyBorder="1" applyAlignment="1">
      <alignment vertical="top" wrapText="1"/>
    </xf>
    <xf numFmtId="0" fontId="11" fillId="0" borderId="26" xfId="0" applyFont="1" applyFill="1" applyBorder="1" applyAlignment="1">
      <alignment horizontal="center" vertical="center"/>
    </xf>
    <xf numFmtId="49" fontId="11" fillId="0" borderId="1" xfId="0" applyNumberFormat="1" applyFont="1" applyFill="1" applyBorder="1" applyAlignment="1">
      <alignment wrapText="1"/>
    </xf>
    <xf numFmtId="0" fontId="15" fillId="3" borderId="6" xfId="0" applyFont="1" applyFill="1" applyBorder="1" applyAlignment="1">
      <alignment horizontal="center" vertical="center" wrapText="1"/>
    </xf>
    <xf numFmtId="14" fontId="15" fillId="3" borderId="1" xfId="0" applyNumberFormat="1" applyFont="1" applyFill="1" applyBorder="1" applyAlignment="1">
      <alignment horizontal="center" vertical="center" wrapText="1"/>
    </xf>
    <xf numFmtId="3" fontId="15" fillId="3" borderId="1" xfId="0" applyNumberFormat="1" applyFont="1" applyFill="1" applyBorder="1" applyAlignment="1">
      <alignment horizontal="right" vertical="center" wrapText="1"/>
    </xf>
    <xf numFmtId="0" fontId="15" fillId="3" borderId="1" xfId="0" applyFont="1" applyFill="1" applyBorder="1" applyAlignment="1">
      <alignment horizontal="center" wrapText="1"/>
    </xf>
    <xf numFmtId="3" fontId="15" fillId="3" borderId="1" xfId="0" applyNumberFormat="1" applyFont="1" applyFill="1" applyBorder="1" applyAlignment="1">
      <alignment horizontal="right" wrapText="1"/>
    </xf>
    <xf numFmtId="14" fontId="15" fillId="3" borderId="1" xfId="0" applyNumberFormat="1" applyFont="1" applyFill="1" applyBorder="1" applyAlignment="1">
      <alignment wrapText="1"/>
    </xf>
    <xf numFmtId="3" fontId="15" fillId="3" borderId="1" xfId="11" applyNumberFormat="1" applyFont="1" applyFill="1" applyBorder="1" applyAlignment="1">
      <alignment horizontal="right" wrapText="1"/>
    </xf>
    <xf numFmtId="3" fontId="15" fillId="0" borderId="1" xfId="11" applyNumberFormat="1" applyFont="1" applyBorder="1" applyAlignment="1">
      <alignment horizontal="right" wrapText="1"/>
    </xf>
    <xf numFmtId="14" fontId="15" fillId="0" borderId="1" xfId="0" applyNumberFormat="1" applyFont="1" applyBorder="1" applyAlignment="1">
      <alignment wrapText="1"/>
    </xf>
    <xf numFmtId="14" fontId="15" fillId="0" borderId="1" xfId="0" applyNumberFormat="1" applyFont="1" applyBorder="1" applyAlignment="1">
      <alignment vertical="center" wrapText="1"/>
    </xf>
    <xf numFmtId="0" fontId="54" fillId="0" borderId="1" xfId="0" applyFont="1" applyBorder="1" applyAlignment="1">
      <alignment horizontal="center" vertical="center" wrapText="1"/>
    </xf>
    <xf numFmtId="0" fontId="29" fillId="0" borderId="1" xfId="0" applyFont="1" applyBorder="1" applyAlignment="1">
      <alignment vertical="center" wrapText="1"/>
    </xf>
    <xf numFmtId="0" fontId="29" fillId="0" borderId="5" xfId="0" applyFont="1" applyBorder="1" applyAlignment="1">
      <alignment vertical="center" wrapText="1"/>
    </xf>
    <xf numFmtId="0" fontId="15" fillId="0" borderId="5" xfId="0" applyFont="1" applyBorder="1" applyAlignment="1">
      <alignment vertical="center" wrapText="1"/>
    </xf>
    <xf numFmtId="3" fontId="15" fillId="0" borderId="5" xfId="11" applyNumberFormat="1" applyFont="1" applyBorder="1" applyAlignment="1">
      <alignment horizontal="right" vertical="center" wrapText="1"/>
    </xf>
    <xf numFmtId="0" fontId="54" fillId="0" borderId="1" xfId="0" applyFont="1" applyBorder="1"/>
    <xf numFmtId="0" fontId="55" fillId="0" borderId="1" xfId="0" applyFont="1" applyBorder="1" applyAlignment="1">
      <alignment wrapText="1"/>
    </xf>
    <xf numFmtId="0" fontId="15" fillId="0" borderId="1" xfId="0" applyFont="1" applyBorder="1"/>
    <xf numFmtId="0" fontId="55" fillId="5" borderId="1" xfId="0" applyFont="1" applyFill="1" applyBorder="1" applyAlignment="1">
      <alignment wrapText="1"/>
    </xf>
    <xf numFmtId="0" fontId="58" fillId="5" borderId="1" xfId="0" applyFont="1" applyFill="1" applyBorder="1" applyAlignment="1">
      <alignment horizontal="justify" vertical="center"/>
    </xf>
    <xf numFmtId="3" fontId="11" fillId="0" borderId="1" xfId="0" applyNumberFormat="1" applyFont="1" applyFill="1" applyBorder="1" applyAlignment="1">
      <alignment horizontal="right" vertical="center"/>
    </xf>
    <xf numFmtId="0" fontId="11" fillId="0" borderId="1" xfId="0" applyFont="1" applyFill="1" applyBorder="1" applyAlignment="1">
      <alignment horizontal="center" vertical="top" wrapText="1"/>
    </xf>
    <xf numFmtId="0" fontId="11" fillId="5" borderId="1" xfId="0" applyFont="1" applyFill="1" applyBorder="1" applyAlignment="1">
      <alignment horizontal="center" vertical="top" wrapText="1"/>
    </xf>
    <xf numFmtId="0" fontId="17" fillId="7" borderId="6" xfId="0" applyFont="1" applyFill="1" applyBorder="1" applyAlignment="1">
      <alignment wrapText="1"/>
    </xf>
    <xf numFmtId="17" fontId="17" fillId="0" borderId="1" xfId="0" applyNumberFormat="1" applyFont="1" applyBorder="1" applyAlignment="1">
      <alignment wrapText="1"/>
    </xf>
    <xf numFmtId="0" fontId="19" fillId="7" borderId="1" xfId="0" applyFont="1" applyFill="1" applyBorder="1" applyAlignment="1">
      <alignment horizontal="right"/>
    </xf>
    <xf numFmtId="0" fontId="29" fillId="0" borderId="1" xfId="0" applyFont="1" applyBorder="1" applyAlignment="1">
      <alignment wrapText="1"/>
    </xf>
    <xf numFmtId="14" fontId="17" fillId="3" borderId="1"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3" fontId="17" fillId="3" borderId="1" xfId="0" applyNumberFormat="1" applyFont="1" applyFill="1" applyBorder="1" applyAlignment="1">
      <alignment horizontal="right" vertical="center" wrapText="1"/>
    </xf>
    <xf numFmtId="3" fontId="17" fillId="0" borderId="1" xfId="0" applyNumberFormat="1" applyFont="1" applyFill="1" applyBorder="1" applyAlignment="1">
      <alignment horizontal="right" vertical="center" wrapText="1"/>
    </xf>
    <xf numFmtId="0" fontId="17" fillId="3" borderId="9" xfId="0" applyFont="1" applyFill="1" applyBorder="1" applyAlignment="1">
      <alignment horizontal="center" vertical="center" wrapText="1"/>
    </xf>
    <xf numFmtId="0" fontId="19" fillId="7" borderId="1" xfId="0" applyFont="1" applyFill="1" applyBorder="1"/>
    <xf numFmtId="0" fontId="17" fillId="3" borderId="1" xfId="0" applyFont="1" applyFill="1" applyBorder="1" applyAlignment="1">
      <alignment wrapText="1"/>
    </xf>
    <xf numFmtId="164" fontId="17" fillId="0" borderId="1" xfId="11" applyNumberFormat="1" applyFont="1" applyBorder="1" applyAlignment="1">
      <alignment wrapText="1"/>
    </xf>
    <xf numFmtId="0" fontId="29" fillId="0" borderId="5" xfId="0" applyFont="1" applyBorder="1" applyAlignment="1">
      <alignment wrapText="1"/>
    </xf>
    <xf numFmtId="0" fontId="17" fillId="0" borderId="5" xfId="0" applyFont="1" applyBorder="1" applyAlignment="1">
      <alignment wrapText="1"/>
    </xf>
    <xf numFmtId="164" fontId="17" fillId="0" borderId="5" xfId="11" applyNumberFormat="1" applyFont="1" applyBorder="1" applyAlignment="1">
      <alignment wrapText="1"/>
    </xf>
    <xf numFmtId="0" fontId="17" fillId="3" borderId="5" xfId="0" applyFont="1" applyFill="1" applyBorder="1" applyAlignment="1">
      <alignment horizontal="center" vertical="center" wrapText="1"/>
    </xf>
    <xf numFmtId="0" fontId="19" fillId="7" borderId="5" xfId="0" applyFont="1" applyFill="1" applyBorder="1"/>
    <xf numFmtId="0" fontId="26" fillId="0" borderId="0" xfId="0" applyFont="1" applyBorder="1" applyAlignment="1">
      <alignment horizontal="center"/>
    </xf>
    <xf numFmtId="0" fontId="26" fillId="0" borderId="0" xfId="0" applyFont="1" applyAlignment="1">
      <alignment horizontal="center" wrapText="1"/>
    </xf>
    <xf numFmtId="0" fontId="11" fillId="0" borderId="1" xfId="0" applyFont="1" applyBorder="1" applyAlignment="1">
      <alignment wrapText="1"/>
    </xf>
    <xf numFmtId="14" fontId="17" fillId="0" borderId="1" xfId="0" applyNumberFormat="1" applyFont="1" applyBorder="1" applyAlignment="1">
      <alignment wrapText="1"/>
    </xf>
    <xf numFmtId="0" fontId="24" fillId="8" borderId="0" xfId="0" applyFont="1" applyFill="1"/>
    <xf numFmtId="0" fontId="59" fillId="0" borderId="0" xfId="0" applyFont="1" applyAlignment="1">
      <alignment wrapText="1"/>
    </xf>
    <xf numFmtId="14" fontId="0" fillId="3"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3" fontId="0" fillId="3" borderId="1" xfId="0" applyNumberFormat="1" applyFill="1" applyBorder="1" applyAlignment="1">
      <alignment horizontal="right" vertical="center" wrapText="1"/>
    </xf>
    <xf numFmtId="0" fontId="0" fillId="3" borderId="9" xfId="0" applyFill="1" applyBorder="1" applyAlignment="1">
      <alignment horizontal="center" vertical="center" wrapText="1"/>
    </xf>
    <xf numFmtId="0" fontId="24" fillId="10" borderId="1" xfId="0" applyFont="1" applyFill="1" applyBorder="1"/>
    <xf numFmtId="0" fontId="11" fillId="10" borderId="1" xfId="0" applyFont="1" applyFill="1" applyBorder="1" applyAlignment="1">
      <alignment horizontal="center" vertical="center"/>
    </xf>
    <xf numFmtId="37" fontId="1" fillId="3" borderId="1" xfId="12" applyNumberFormat="1" applyFont="1" applyFill="1" applyBorder="1" applyAlignment="1">
      <alignment horizontal="right" vertical="center" wrapText="1"/>
    </xf>
    <xf numFmtId="3" fontId="0" fillId="0" borderId="1" xfId="0" applyNumberFormat="1" applyFill="1" applyBorder="1" applyAlignment="1">
      <alignment horizontal="right" vertical="center" wrapText="1"/>
    </xf>
    <xf numFmtId="0" fontId="0" fillId="3" borderId="1" xfId="0" applyFill="1" applyBorder="1" applyAlignment="1">
      <alignment wrapText="1"/>
    </xf>
    <xf numFmtId="0" fontId="0" fillId="3" borderId="5" xfId="0" applyFill="1" applyBorder="1" applyAlignment="1">
      <alignment horizontal="center" vertical="center" wrapText="1"/>
    </xf>
    <xf numFmtId="0" fontId="24" fillId="10" borderId="5" xfId="0" applyFont="1" applyFill="1" applyBorder="1"/>
    <xf numFmtId="0" fontId="4" fillId="10" borderId="27" xfId="1" applyFont="1" applyFill="1" applyBorder="1" applyAlignment="1">
      <alignment horizontal="center" vertical="center" wrapText="1"/>
    </xf>
    <xf numFmtId="14" fontId="4" fillId="0" borderId="9" xfId="1" applyNumberFormat="1" applyFont="1" applyFill="1" applyBorder="1" applyAlignment="1">
      <alignment horizontal="center" wrapText="1"/>
    </xf>
    <xf numFmtId="0" fontId="4" fillId="0" borderId="9" xfId="1" applyFont="1" applyFill="1" applyBorder="1" applyAlignment="1">
      <alignment horizontal="center" wrapText="1"/>
    </xf>
    <xf numFmtId="0" fontId="4" fillId="0" borderId="9" xfId="1" applyFont="1" applyFill="1" applyBorder="1" applyAlignment="1">
      <alignment wrapText="1"/>
    </xf>
    <xf numFmtId="3" fontId="4" fillId="0" borderId="9" xfId="1" applyNumberFormat="1" applyFont="1" applyFill="1" applyBorder="1" applyAlignment="1">
      <alignment horizontal="center" wrapText="1"/>
    </xf>
    <xf numFmtId="0" fontId="60"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3" fontId="12" fillId="6" borderId="1" xfId="11" applyNumberFormat="1" applyFont="1" applyFill="1" applyBorder="1" applyAlignment="1">
      <alignment horizontal="right" vertical="center" wrapText="1"/>
    </xf>
    <xf numFmtId="0" fontId="15" fillId="0" borderId="6" xfId="0" applyFont="1" applyBorder="1" applyAlignment="1">
      <alignment horizontal="center" vertical="center" wrapText="1"/>
    </xf>
    <xf numFmtId="0" fontId="29" fillId="0" borderId="0" xfId="0" applyFont="1" applyAlignment="1">
      <alignment wrapText="1"/>
    </xf>
    <xf numFmtId="0" fontId="11" fillId="3" borderId="1" xfId="0" applyFont="1" applyFill="1" applyBorder="1" applyAlignment="1">
      <alignment horizontal="center" vertical="center" wrapText="1"/>
    </xf>
    <xf numFmtId="3" fontId="15" fillId="0" borderId="1" xfId="13" applyNumberFormat="1" applyFont="1" applyBorder="1" applyAlignment="1">
      <alignment horizontal="right" vertical="center"/>
    </xf>
    <xf numFmtId="0" fontId="12" fillId="0" borderId="28" xfId="0" applyFont="1" applyFill="1" applyBorder="1" applyAlignment="1">
      <alignment horizontal="center" vertical="center" wrapText="1"/>
    </xf>
    <xf numFmtId="0" fontId="12" fillId="6" borderId="28" xfId="0" applyFont="1" applyFill="1" applyBorder="1" applyAlignment="1">
      <alignment horizontal="left" vertical="top"/>
    </xf>
    <xf numFmtId="0" fontId="12" fillId="6" borderId="28" xfId="0" applyFont="1" applyFill="1" applyBorder="1" applyAlignment="1">
      <alignment horizontal="center" vertical="center"/>
    </xf>
    <xf numFmtId="0" fontId="12" fillId="6" borderId="28" xfId="0" applyFont="1" applyFill="1" applyBorder="1" applyAlignment="1">
      <alignment horizontal="center" vertical="center" wrapText="1"/>
    </xf>
    <xf numFmtId="3" fontId="12" fillId="6" borderId="28" xfId="11" applyNumberFormat="1" applyFont="1" applyFill="1" applyBorder="1" applyAlignment="1">
      <alignment horizontal="right" vertical="center"/>
    </xf>
    <xf numFmtId="4" fontId="12" fillId="6" borderId="28" xfId="0" applyNumberFormat="1" applyFont="1" applyFill="1" applyBorder="1" applyAlignment="1">
      <alignment horizontal="center" vertical="center"/>
    </xf>
    <xf numFmtId="164" fontId="12" fillId="6" borderId="28" xfId="0" applyNumberFormat="1" applyFont="1" applyFill="1" applyBorder="1" applyAlignment="1">
      <alignment horizontal="center" vertical="center"/>
    </xf>
    <xf numFmtId="0" fontId="15" fillId="0" borderId="6" xfId="0" applyFont="1" applyBorder="1" applyAlignment="1">
      <alignment wrapText="1"/>
    </xf>
    <xf numFmtId="0" fontId="15" fillId="5" borderId="1" xfId="0" applyFont="1" applyFill="1" applyBorder="1" applyAlignment="1">
      <alignment horizontal="justify" wrapText="1"/>
    </xf>
    <xf numFmtId="0" fontId="15" fillId="0" borderId="6" xfId="0" applyFont="1" applyBorder="1" applyAlignment="1">
      <alignment horizontal="center" wrapText="1"/>
    </xf>
    <xf numFmtId="0" fontId="15" fillId="0" borderId="1" xfId="0" applyFont="1" applyBorder="1" applyAlignment="1">
      <alignment horizontal="justify" wrapText="1"/>
    </xf>
    <xf numFmtId="0" fontId="15" fillId="12"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49" fontId="11" fillId="0" borderId="1" xfId="0" applyNumberFormat="1" applyFont="1" applyFill="1" applyBorder="1" applyAlignment="1">
      <alignment vertical="center" wrapText="1"/>
    </xf>
    <xf numFmtId="0" fontId="17" fillId="5" borderId="1" xfId="0" applyFont="1" applyFill="1" applyBorder="1" applyAlignment="1">
      <alignment horizontal="justify" vertical="center" wrapText="1"/>
    </xf>
    <xf numFmtId="0" fontId="17" fillId="0" borderId="1" xfId="0" applyFont="1" applyBorder="1" applyAlignment="1">
      <alignment horizontal="left" wrapText="1"/>
    </xf>
    <xf numFmtId="0" fontId="17" fillId="0" borderId="1" xfId="0" applyFont="1" applyFill="1" applyBorder="1" applyAlignment="1">
      <alignment horizontal="justify" vertical="center" wrapText="1"/>
    </xf>
    <xf numFmtId="14" fontId="17" fillId="0" borderId="1" xfId="0" applyNumberFormat="1" applyFont="1" applyFill="1" applyBorder="1" applyAlignment="1">
      <alignment wrapText="1"/>
    </xf>
    <xf numFmtId="0" fontId="17" fillId="0" borderId="1" xfId="0" applyFont="1" applyFill="1" applyBorder="1" applyAlignment="1">
      <alignment horizontal="left" wrapText="1"/>
    </xf>
    <xf numFmtId="3" fontId="17" fillId="0" borderId="1" xfId="0" applyNumberFormat="1" applyFont="1" applyFill="1" applyBorder="1" applyAlignment="1">
      <alignment horizontal="right" wrapText="1"/>
    </xf>
    <xf numFmtId="0" fontId="17" fillId="5" borderId="1" xfId="0" applyFont="1" applyFill="1" applyBorder="1" applyAlignment="1">
      <alignment horizontal="justify" wrapText="1"/>
    </xf>
    <xf numFmtId="3" fontId="17" fillId="0" borderId="5" xfId="0" applyNumberFormat="1" applyFont="1" applyBorder="1" applyAlignment="1">
      <alignment horizontal="right" wrapText="1"/>
    </xf>
    <xf numFmtId="3" fontId="23" fillId="0" borderId="5" xfId="0" applyNumberFormat="1" applyFont="1" applyBorder="1" applyAlignment="1">
      <alignment horizontal="right" wrapText="1"/>
    </xf>
    <xf numFmtId="0" fontId="17" fillId="0" borderId="1" xfId="0" applyFont="1" applyFill="1" applyBorder="1" applyAlignment="1">
      <alignment horizontal="justify" wrapText="1"/>
    </xf>
    <xf numFmtId="0" fontId="17" fillId="7" borderId="6" xfId="0" applyFont="1" applyFill="1" applyBorder="1" applyAlignment="1">
      <alignment horizontal="right" wrapText="1"/>
    </xf>
    <xf numFmtId="0" fontId="17" fillId="7" borderId="22" xfId="0" applyFont="1" applyFill="1" applyBorder="1" applyAlignment="1">
      <alignment horizontal="right" wrapText="1"/>
    </xf>
    <xf numFmtId="0" fontId="17" fillId="0" borderId="5" xfId="0" applyFont="1" applyBorder="1" applyAlignment="1">
      <alignment horizontal="justify" vertical="center" wrapText="1"/>
    </xf>
    <xf numFmtId="3" fontId="15" fillId="0" borderId="1" xfId="0" applyNumberFormat="1" applyFont="1" applyBorder="1" applyAlignment="1">
      <alignment wrapText="1"/>
    </xf>
    <xf numFmtId="0" fontId="0" fillId="8" borderId="6" xfId="0" applyFill="1" applyBorder="1" applyAlignment="1">
      <alignment wrapText="1"/>
    </xf>
    <xf numFmtId="0" fontId="0" fillId="0" borderId="1" xfId="0" applyFill="1" applyBorder="1" applyAlignment="1">
      <alignment horizontal="justify" vertical="center" wrapText="1"/>
    </xf>
    <xf numFmtId="14" fontId="0" fillId="0" borderId="1" xfId="0" applyNumberFormat="1" applyBorder="1" applyAlignment="1">
      <alignment wrapText="1"/>
    </xf>
    <xf numFmtId="3" fontId="0" fillId="0" borderId="1" xfId="0" applyNumberFormat="1" applyBorder="1" applyAlignment="1">
      <alignment wrapText="1"/>
    </xf>
    <xf numFmtId="0" fontId="0" fillId="0" borderId="1" xfId="0" applyBorder="1" applyAlignment="1">
      <alignment horizontal="justify" vertical="center" wrapText="1"/>
    </xf>
    <xf numFmtId="0" fontId="0" fillId="10" borderId="6" xfId="0" applyFill="1" applyBorder="1" applyAlignment="1">
      <alignment wrapText="1"/>
    </xf>
    <xf numFmtId="167" fontId="0" fillId="0" borderId="1" xfId="0" applyNumberFormat="1" applyBorder="1" applyAlignment="1">
      <alignment wrapText="1"/>
    </xf>
    <xf numFmtId="1" fontId="0" fillId="0" borderId="1" xfId="0" applyNumberFormat="1" applyBorder="1" applyAlignment="1">
      <alignment wrapText="1"/>
    </xf>
    <xf numFmtId="0" fontId="0" fillId="0" borderId="5" xfId="0" applyFill="1" applyBorder="1" applyAlignment="1">
      <alignment horizontal="justify" vertical="center" wrapText="1"/>
    </xf>
    <xf numFmtId="0" fontId="15" fillId="0" borderId="1" xfId="0" applyFont="1" applyFill="1" applyBorder="1" applyAlignment="1">
      <alignment horizontal="center" vertical="center"/>
    </xf>
    <xf numFmtId="17" fontId="15" fillId="0" borderId="1" xfId="0" applyNumberFormat="1" applyFont="1" applyFill="1" applyBorder="1" applyAlignment="1">
      <alignment horizontal="center" vertical="center" wrapText="1"/>
    </xf>
    <xf numFmtId="3" fontId="15" fillId="0" borderId="1" xfId="22" applyNumberFormat="1" applyFont="1" applyFill="1" applyBorder="1" applyAlignment="1">
      <alignment horizontal="right" vertical="center" wrapText="1"/>
    </xf>
    <xf numFmtId="0" fontId="15" fillId="0" borderId="1" xfId="0" applyFont="1" applyFill="1" applyBorder="1"/>
    <xf numFmtId="0" fontId="29" fillId="5" borderId="1" xfId="0" applyFont="1" applyFill="1" applyBorder="1" applyAlignment="1">
      <alignment horizontal="justify" vertical="center"/>
    </xf>
    <xf numFmtId="0" fontId="29" fillId="11" borderId="1" xfId="0" applyFont="1" applyFill="1" applyBorder="1" applyAlignment="1">
      <alignment horizontal="justify" vertical="center"/>
    </xf>
    <xf numFmtId="0" fontId="29" fillId="0" borderId="1" xfId="0" applyFont="1" applyFill="1" applyBorder="1" applyAlignment="1">
      <alignment horizontal="justify" vertical="center"/>
    </xf>
    <xf numFmtId="0" fontId="15" fillId="0" borderId="1" xfId="0" applyFont="1" applyFill="1" applyBorder="1" applyAlignment="1">
      <alignment horizontal="left" vertical="center" wrapText="1"/>
    </xf>
    <xf numFmtId="3" fontId="15" fillId="0" borderId="1" xfId="22" applyNumberFormat="1" applyFont="1" applyFill="1" applyBorder="1" applyAlignment="1">
      <alignment horizontal="right" vertical="center"/>
    </xf>
    <xf numFmtId="0" fontId="11" fillId="0" borderId="1" xfId="7" applyFont="1" applyFill="1" applyBorder="1" applyAlignment="1">
      <alignment horizontal="justify" vertical="top" wrapText="1"/>
    </xf>
    <xf numFmtId="0" fontId="11" fillId="0" borderId="1" xfId="9" applyFont="1" applyFill="1" applyBorder="1" applyAlignment="1">
      <alignment horizontal="center" vertical="center"/>
    </xf>
    <xf numFmtId="0" fontId="15" fillId="0" borderId="1" xfId="0" applyFont="1" applyFill="1" applyBorder="1" applyAlignment="1">
      <alignment vertical="center" wrapText="1"/>
    </xf>
    <xf numFmtId="0" fontId="15" fillId="0" borderId="1" xfId="0" applyFont="1" applyFill="1" applyBorder="1" applyAlignment="1">
      <alignment wrapText="1"/>
    </xf>
    <xf numFmtId="3" fontId="15" fillId="0" borderId="1" xfId="2" applyNumberFormat="1" applyFont="1" applyFill="1" applyBorder="1" applyAlignment="1">
      <alignment horizontal="right" vertical="center" wrapText="1"/>
    </xf>
    <xf numFmtId="3" fontId="15" fillId="0" borderId="1" xfId="2" applyNumberFormat="1" applyFont="1" applyFill="1" applyBorder="1" applyAlignment="1">
      <alignment horizontal="right" wrapText="1"/>
    </xf>
    <xf numFmtId="3" fontId="15" fillId="0" borderId="1" xfId="0" applyNumberFormat="1" applyFont="1" applyFill="1" applyBorder="1" applyAlignment="1">
      <alignment horizontal="right" wrapText="1"/>
    </xf>
    <xf numFmtId="0" fontId="15" fillId="0" borderId="1" xfId="0" applyFont="1" applyFill="1" applyBorder="1" applyAlignment="1">
      <alignment horizontal="center" wrapText="1"/>
    </xf>
    <xf numFmtId="3" fontId="11" fillId="0" borderId="1" xfId="2" applyNumberFormat="1" applyFont="1" applyFill="1" applyBorder="1" applyAlignment="1">
      <alignment horizontal="right" vertical="center" wrapText="1"/>
    </xf>
    <xf numFmtId="0" fontId="62" fillId="0" borderId="1" xfId="21" applyFont="1" applyFill="1" applyBorder="1" applyAlignment="1">
      <alignment wrapText="1"/>
    </xf>
    <xf numFmtId="0" fontId="11" fillId="11" borderId="1" xfId="7" applyFont="1" applyFill="1" applyBorder="1" applyAlignment="1">
      <alignment horizontal="justify" vertical="top" wrapText="1"/>
    </xf>
    <xf numFmtId="0" fontId="15" fillId="0" borderId="1" xfId="0" applyFont="1" applyFill="1" applyBorder="1" applyAlignment="1">
      <alignment vertical="center"/>
    </xf>
    <xf numFmtId="0" fontId="15" fillId="0" borderId="1" xfId="0" applyFont="1" applyFill="1" applyBorder="1" applyAlignment="1"/>
    <xf numFmtId="0" fontId="11" fillId="5" borderId="1" xfId="7" applyFont="1" applyFill="1" applyBorder="1" applyAlignment="1">
      <alignment horizontal="left" vertical="top" wrapText="1"/>
    </xf>
    <xf numFmtId="3" fontId="15" fillId="0" borderId="1" xfId="0" applyNumberFormat="1" applyFont="1" applyFill="1" applyBorder="1" applyAlignment="1">
      <alignment horizontal="right" vertical="center"/>
    </xf>
    <xf numFmtId="3" fontId="15" fillId="0" borderId="1" xfId="2" applyNumberFormat="1" applyFont="1" applyFill="1" applyBorder="1" applyAlignment="1">
      <alignment horizontal="right" vertical="center"/>
    </xf>
    <xf numFmtId="0" fontId="11" fillId="0" borderId="1" xfId="7" applyFont="1" applyFill="1" applyBorder="1" applyAlignment="1">
      <alignment horizontal="left" vertical="top" wrapText="1"/>
    </xf>
    <xf numFmtId="0" fontId="11" fillId="11" borderId="1" xfId="7" applyFont="1" applyFill="1" applyBorder="1" applyAlignment="1">
      <alignment horizontal="left" vertical="top" wrapText="1"/>
    </xf>
    <xf numFmtId="0" fontId="15" fillId="11" borderId="1" xfId="0" applyFont="1" applyFill="1" applyBorder="1" applyAlignment="1">
      <alignment horizontal="justify" vertical="top" wrapText="1"/>
    </xf>
    <xf numFmtId="14" fontId="15" fillId="0" borderId="1" xfId="0" applyNumberFormat="1" applyFont="1" applyFill="1" applyBorder="1" applyAlignment="1">
      <alignment horizontal="center" vertical="center" wrapText="1"/>
    </xf>
    <xf numFmtId="3" fontId="11" fillId="0" borderId="1" xfId="2" applyNumberFormat="1" applyFont="1" applyFill="1" applyBorder="1" applyAlignment="1">
      <alignment horizontal="right" vertical="center"/>
    </xf>
    <xf numFmtId="3" fontId="11" fillId="0" borderId="1" xfId="22" applyNumberFormat="1" applyFont="1" applyFill="1" applyBorder="1" applyAlignment="1">
      <alignment horizontal="right" vertical="center"/>
    </xf>
    <xf numFmtId="3" fontId="11" fillId="0" borderId="1" xfId="22" applyNumberFormat="1" applyFont="1" applyFill="1" applyBorder="1" applyAlignment="1">
      <alignment horizontal="right" vertical="center" wrapText="1"/>
    </xf>
    <xf numFmtId="0" fontId="15" fillId="11" borderId="1" xfId="0" applyFont="1" applyFill="1" applyBorder="1" applyAlignment="1">
      <alignment horizontal="justify" vertical="center" wrapText="1"/>
    </xf>
    <xf numFmtId="17" fontId="15" fillId="0" borderId="1" xfId="0" applyNumberFormat="1" applyFont="1" applyFill="1" applyBorder="1" applyAlignment="1">
      <alignment horizontal="center" vertical="center"/>
    </xf>
    <xf numFmtId="0" fontId="29" fillId="5" borderId="1" xfId="0" applyFont="1" applyFill="1" applyBorder="1" applyAlignment="1">
      <alignment horizontal="left" vertical="center" wrapText="1"/>
    </xf>
    <xf numFmtId="0" fontId="62" fillId="0" borderId="1" xfId="21" applyFont="1" applyFill="1" applyBorder="1" applyAlignment="1">
      <alignment vertical="center" wrapText="1"/>
    </xf>
    <xf numFmtId="0" fontId="15" fillId="5" borderId="1" xfId="0" applyFont="1" applyFill="1" applyBorder="1" applyAlignment="1">
      <alignment wrapText="1"/>
    </xf>
    <xf numFmtId="0" fontId="20" fillId="0" borderId="1" xfId="0" applyFont="1" applyFill="1" applyBorder="1" applyAlignment="1">
      <alignment horizontal="center" vertical="center" wrapText="1"/>
    </xf>
    <xf numFmtId="3" fontId="20" fillId="0" borderId="1" xfId="0" applyNumberFormat="1" applyFont="1" applyFill="1" applyBorder="1" applyAlignment="1">
      <alignment horizontal="right" vertical="center" wrapText="1"/>
    </xf>
    <xf numFmtId="0" fontId="20" fillId="0" borderId="1" xfId="0" applyFont="1" applyFill="1" applyBorder="1" applyAlignment="1">
      <alignment vertical="center" wrapText="1"/>
    </xf>
    <xf numFmtId="14" fontId="15" fillId="0" borderId="1" xfId="0" applyNumberFormat="1" applyFont="1" applyFill="1" applyBorder="1" applyAlignment="1">
      <alignment horizontal="center" vertical="top" wrapText="1"/>
    </xf>
    <xf numFmtId="0" fontId="15" fillId="0" borderId="1" xfId="0" applyFont="1" applyFill="1" applyBorder="1" applyAlignment="1">
      <alignment horizontal="center" vertical="top" wrapText="1"/>
    </xf>
    <xf numFmtId="3" fontId="11" fillId="0" borderId="1" xfId="0" applyNumberFormat="1" applyFont="1" applyFill="1" applyBorder="1" applyAlignment="1">
      <alignment horizontal="right" vertical="top"/>
    </xf>
    <xf numFmtId="0" fontId="11" fillId="0" borderId="1" xfId="1" applyFont="1" applyFill="1" applyBorder="1" applyAlignment="1">
      <alignment horizontal="center" vertical="center" wrapText="1"/>
    </xf>
    <xf numFmtId="3" fontId="15" fillId="0" borderId="1" xfId="0" applyNumberFormat="1" applyFont="1" applyFill="1" applyBorder="1" applyAlignment="1">
      <alignment horizontal="right" vertical="top" wrapText="1"/>
    </xf>
    <xf numFmtId="3" fontId="15" fillId="0" borderId="0" xfId="0" applyNumberFormat="1" applyFont="1" applyFill="1" applyBorder="1" applyAlignment="1">
      <alignment wrapText="1"/>
    </xf>
    <xf numFmtId="0" fontId="11" fillId="0" borderId="1" xfId="7" applyFont="1" applyFill="1" applyBorder="1" applyAlignment="1">
      <alignment horizontal="justify" vertical="center" wrapText="1"/>
    </xf>
    <xf numFmtId="0" fontId="11" fillId="0" borderId="1" xfId="7" applyFont="1" applyFill="1" applyBorder="1" applyAlignment="1">
      <alignment horizontal="justify" vertical="center"/>
    </xf>
    <xf numFmtId="3" fontId="15" fillId="0" borderId="1" xfId="0" applyNumberFormat="1" applyFont="1" applyFill="1" applyBorder="1" applyAlignment="1">
      <alignment horizontal="right" vertical="center" wrapText="1"/>
    </xf>
    <xf numFmtId="0" fontId="15" fillId="0" borderId="1" xfId="0" applyFont="1" applyFill="1" applyBorder="1" applyAlignment="1">
      <alignment horizontal="left" vertical="top" wrapText="1"/>
    </xf>
    <xf numFmtId="1" fontId="11" fillId="0" borderId="1" xfId="9" applyNumberFormat="1" applyFont="1" applyFill="1" applyBorder="1" applyAlignment="1">
      <alignment horizontal="center" vertical="center" wrapText="1"/>
    </xf>
    <xf numFmtId="0" fontId="11" fillId="5" borderId="1" xfId="7" applyFont="1" applyFill="1" applyBorder="1" applyAlignment="1">
      <alignment horizontal="justify" vertical="center" wrapText="1"/>
    </xf>
    <xf numFmtId="17" fontId="11" fillId="0" borderId="1" xfId="1" applyNumberFormat="1" applyFont="1" applyFill="1" applyBorder="1" applyAlignment="1">
      <alignment horizontal="center" vertical="center" wrapText="1" shrinkToFit="1"/>
    </xf>
    <xf numFmtId="0" fontId="11" fillId="0" borderId="1" xfId="1" applyFont="1" applyFill="1" applyBorder="1" applyAlignment="1">
      <alignment horizontal="center" vertical="center" wrapText="1" shrinkToFit="1"/>
    </xf>
    <xf numFmtId="170" fontId="11" fillId="0" borderId="1" xfId="1" applyNumberFormat="1" applyFont="1" applyFill="1" applyBorder="1" applyAlignment="1">
      <alignment horizontal="center" vertical="center" wrapText="1" shrinkToFit="1"/>
    </xf>
    <xf numFmtId="3" fontId="11" fillId="0" borderId="1" xfId="2" applyNumberFormat="1" applyFont="1" applyFill="1" applyBorder="1" applyAlignment="1">
      <alignment horizontal="right" vertical="center" wrapText="1" shrinkToFit="1"/>
    </xf>
    <xf numFmtId="0" fontId="11" fillId="12" borderId="1" xfId="7" applyFont="1" applyFill="1" applyBorder="1" applyAlignment="1">
      <alignment horizontal="justify" vertical="center" wrapText="1"/>
    </xf>
    <xf numFmtId="43" fontId="11" fillId="0" borderId="1" xfId="1" applyNumberFormat="1" applyFont="1" applyFill="1" applyBorder="1" applyAlignment="1">
      <alignment horizontal="center" vertical="center" wrapText="1" shrinkToFit="1"/>
    </xf>
    <xf numFmtId="0" fontId="15" fillId="5" borderId="1" xfId="0" applyFont="1" applyFill="1" applyBorder="1" applyAlignment="1">
      <alignment vertical="center" wrapText="1"/>
    </xf>
    <xf numFmtId="0" fontId="15" fillId="11" borderId="1" xfId="0" applyFont="1" applyFill="1" applyBorder="1" applyAlignment="1">
      <alignment vertical="center" wrapText="1"/>
    </xf>
    <xf numFmtId="0" fontId="56" fillId="5" borderId="1" xfId="0" applyFont="1" applyFill="1" applyBorder="1" applyAlignment="1">
      <alignment vertical="center" wrapText="1"/>
    </xf>
    <xf numFmtId="2" fontId="11" fillId="0" borderId="1" xfId="0" applyNumberFormat="1" applyFont="1" applyFill="1" applyBorder="1" applyAlignment="1">
      <alignment horizontal="justify" vertical="center"/>
    </xf>
    <xf numFmtId="0" fontId="11" fillId="0" borderId="1" xfId="9" applyFont="1" applyFill="1" applyBorder="1" applyAlignment="1">
      <alignment horizontal="center"/>
    </xf>
    <xf numFmtId="0" fontId="11" fillId="9" borderId="1" xfId="0" applyFont="1" applyFill="1" applyBorder="1" applyAlignment="1">
      <alignment horizontal="justify" vertical="center"/>
    </xf>
    <xf numFmtId="3" fontId="11" fillId="0" borderId="1" xfId="0" applyNumberFormat="1" applyFont="1" applyFill="1" applyBorder="1" applyAlignment="1">
      <alignment horizontal="right" vertical="center" wrapText="1"/>
    </xf>
    <xf numFmtId="0" fontId="20" fillId="0" borderId="1" xfId="0" applyFont="1" applyFill="1" applyBorder="1" applyAlignment="1">
      <alignment vertical="center"/>
    </xf>
    <xf numFmtId="0" fontId="20" fillId="0" borderId="1" xfId="0" applyFont="1" applyFill="1" applyBorder="1" applyAlignment="1">
      <alignment horizontal="justify" vertical="center" wrapText="1"/>
    </xf>
    <xf numFmtId="17"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xf>
    <xf numFmtId="3" fontId="20" fillId="0" borderId="1" xfId="0" applyNumberFormat="1" applyFont="1" applyFill="1" applyBorder="1" applyAlignment="1">
      <alignment horizontal="center" vertical="center" wrapText="1"/>
    </xf>
    <xf numFmtId="0" fontId="20" fillId="0" borderId="1" xfId="0" applyFont="1" applyFill="1" applyBorder="1" applyAlignment="1">
      <alignment horizontal="left" vertical="center" wrapText="1"/>
    </xf>
    <xf numFmtId="3" fontId="15" fillId="0" borderId="1" xfId="14" applyNumberFormat="1" applyFont="1" applyFill="1" applyBorder="1" applyAlignment="1">
      <alignment horizontal="right" vertical="center"/>
    </xf>
    <xf numFmtId="0" fontId="47" fillId="0" borderId="1" xfId="0" applyFont="1" applyFill="1" applyBorder="1" applyAlignment="1">
      <alignment horizontal="justify" vertical="center" wrapText="1"/>
    </xf>
    <xf numFmtId="3" fontId="47" fillId="0" borderId="1" xfId="14" applyNumberFormat="1" applyFont="1" applyFill="1" applyBorder="1" applyAlignment="1">
      <alignment horizontal="center" vertical="center"/>
    </xf>
    <xf numFmtId="171" fontId="47" fillId="0" borderId="1" xfId="14" applyNumberFormat="1" applyFont="1" applyFill="1" applyBorder="1" applyAlignment="1">
      <alignment horizontal="center" vertical="center"/>
    </xf>
    <xf numFmtId="3" fontId="47" fillId="0" borderId="1" xfId="0" applyNumberFormat="1" applyFont="1" applyFill="1" applyBorder="1" applyAlignment="1">
      <alignment horizontal="center" vertical="center"/>
    </xf>
    <xf numFmtId="4" fontId="47" fillId="0" borderId="1" xfId="0" applyNumberFormat="1" applyFont="1" applyFill="1" applyBorder="1" applyAlignment="1">
      <alignment horizontal="center" vertical="center"/>
    </xf>
    <xf numFmtId="3" fontId="20" fillId="0" borderId="1" xfId="0" applyNumberFormat="1" applyFont="1" applyFill="1" applyBorder="1" applyAlignment="1">
      <alignment horizontal="center" vertical="center"/>
    </xf>
    <xf numFmtId="43" fontId="20" fillId="0" borderId="1" xfId="22" applyFont="1" applyFill="1" applyBorder="1" applyAlignment="1">
      <alignment wrapText="1"/>
    </xf>
    <xf numFmtId="0" fontId="11" fillId="12" borderId="1" xfId="0" applyFont="1" applyFill="1" applyBorder="1" applyAlignment="1">
      <alignment horizontal="justify" vertical="center" wrapText="1"/>
    </xf>
    <xf numFmtId="49" fontId="15" fillId="0" borderId="1" xfId="0" applyNumberFormat="1" applyFont="1" applyFill="1" applyBorder="1" applyAlignment="1">
      <alignment horizontal="center" vertical="center" wrapText="1"/>
    </xf>
    <xf numFmtId="3" fontId="11" fillId="0" borderId="1" xfId="7" applyNumberFormat="1" applyFont="1" applyFill="1" applyBorder="1" applyAlignment="1">
      <alignment horizontal="right" vertical="center" wrapText="1"/>
    </xf>
    <xf numFmtId="9" fontId="11" fillId="0" borderId="1" xfId="7" applyNumberFormat="1" applyFont="1" applyFill="1" applyBorder="1" applyAlignment="1">
      <alignment horizontal="justify" vertical="center" wrapText="1"/>
    </xf>
    <xf numFmtId="17" fontId="11" fillId="0" borderId="1" xfId="1" applyNumberFormat="1" applyFont="1" applyFill="1" applyBorder="1" applyAlignment="1">
      <alignment horizontal="center" vertical="center" wrapText="1"/>
    </xf>
    <xf numFmtId="164" fontId="11" fillId="0" borderId="1" xfId="1" applyNumberFormat="1" applyFont="1" applyFill="1" applyBorder="1" applyAlignment="1">
      <alignment horizontal="center" vertical="center" wrapText="1"/>
    </xf>
    <xf numFmtId="9" fontId="11" fillId="5" borderId="1" xfId="7" applyNumberFormat="1" applyFont="1" applyFill="1" applyBorder="1" applyAlignment="1">
      <alignment horizontal="justify" vertical="center" wrapText="1"/>
    </xf>
    <xf numFmtId="1" fontId="11" fillId="5" borderId="1" xfId="0" applyNumberFormat="1" applyFont="1" applyFill="1" applyBorder="1" applyAlignment="1">
      <alignment horizontal="justify" vertical="center" wrapText="1"/>
    </xf>
    <xf numFmtId="1" fontId="11" fillId="0" borderId="1" xfId="0" applyNumberFormat="1" applyFont="1" applyFill="1" applyBorder="1" applyAlignment="1">
      <alignment horizontal="justify" vertical="center" wrapText="1"/>
    </xf>
    <xf numFmtId="43" fontId="11" fillId="0" borderId="1" xfId="1" applyNumberFormat="1" applyFont="1" applyFill="1" applyBorder="1" applyAlignment="1">
      <alignment horizontal="center" vertical="center" wrapText="1"/>
    </xf>
    <xf numFmtId="1" fontId="23" fillId="7" borderId="1" xfId="9" applyNumberFormat="1" applyFont="1" applyFill="1" applyBorder="1" applyAlignment="1">
      <alignment horizontal="center" vertical="center" wrapText="1"/>
    </xf>
    <xf numFmtId="9" fontId="23" fillId="5" borderId="1" xfId="7" applyNumberFormat="1" applyFont="1" applyFill="1" applyBorder="1" applyAlignment="1">
      <alignment horizontal="center" vertical="center" wrapText="1"/>
    </xf>
    <xf numFmtId="17" fontId="5" fillId="0" borderId="9" xfId="1" applyNumberFormat="1" applyFont="1" applyFill="1" applyBorder="1" applyAlignment="1">
      <alignment horizontal="center" vertical="center" wrapText="1"/>
    </xf>
    <xf numFmtId="0" fontId="5" fillId="0" borderId="9" xfId="1" applyFont="1" applyFill="1" applyBorder="1" applyAlignment="1">
      <alignment horizontal="center" vertical="center" wrapText="1"/>
    </xf>
    <xf numFmtId="164" fontId="67" fillId="0" borderId="1" xfId="22" applyNumberFormat="1" applyFont="1" applyFill="1" applyBorder="1" applyAlignment="1">
      <alignment horizontal="center" vertical="center" wrapText="1"/>
    </xf>
    <xf numFmtId="1" fontId="11" fillId="0" borderId="1" xfId="1"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11" fillId="3" borderId="1" xfId="7" applyFont="1" applyFill="1" applyBorder="1" applyAlignment="1">
      <alignment horizontal="justify" vertical="center" wrapText="1"/>
    </xf>
    <xf numFmtId="0" fontId="11" fillId="7" borderId="1" xfId="1" applyFont="1" applyFill="1" applyBorder="1" applyAlignment="1">
      <alignment horizontal="center" vertical="center" wrapText="1"/>
    </xf>
    <xf numFmtId="0" fontId="17" fillId="7" borderId="6" xfId="0" applyFont="1" applyFill="1" applyBorder="1" applyAlignment="1">
      <alignment vertical="center" wrapText="1"/>
    </xf>
    <xf numFmtId="0" fontId="17" fillId="5" borderId="1" xfId="0" applyFont="1" applyFill="1" applyBorder="1" applyAlignment="1">
      <alignment vertical="center" wrapText="1"/>
    </xf>
    <xf numFmtId="3" fontId="11" fillId="0" borderId="1" xfId="11" applyNumberFormat="1" applyFont="1" applyFill="1" applyBorder="1" applyAlignment="1">
      <alignment vertical="center" wrapText="1"/>
    </xf>
    <xf numFmtId="0" fontId="15" fillId="0" borderId="1" xfId="0" applyFont="1" applyFill="1" applyBorder="1" applyAlignment="1">
      <alignment horizontal="left" wrapText="1"/>
    </xf>
    <xf numFmtId="0" fontId="47" fillId="0" borderId="1" xfId="7" applyFont="1" applyFill="1" applyBorder="1" applyAlignment="1">
      <alignment horizontal="justify" vertical="top" wrapText="1"/>
    </xf>
    <xf numFmtId="0" fontId="66" fillId="0" borderId="1" xfId="21" applyFont="1" applyFill="1" applyBorder="1" applyAlignment="1">
      <alignment wrapText="1"/>
    </xf>
    <xf numFmtId="1" fontId="23" fillId="8" borderId="1" xfId="9" applyNumberFormat="1" applyFont="1" applyFill="1" applyBorder="1" applyAlignment="1">
      <alignment horizontal="center" vertical="center" wrapText="1"/>
    </xf>
    <xf numFmtId="0" fontId="68" fillId="0" borderId="1" xfId="7" applyFont="1" applyFill="1" applyBorder="1" applyAlignment="1">
      <alignment horizontal="center" vertical="center" wrapText="1"/>
    </xf>
    <xf numFmtId="17" fontId="23" fillId="0" borderId="1" xfId="1" applyNumberFormat="1" applyFont="1" applyFill="1" applyBorder="1" applyAlignment="1">
      <alignment horizontal="center" vertical="center" wrapText="1" shrinkToFit="1"/>
    </xf>
    <xf numFmtId="170" fontId="23" fillId="0" borderId="1" xfId="1" applyNumberFormat="1" applyFont="1" applyFill="1" applyBorder="1" applyAlignment="1">
      <alignment horizontal="center" vertical="center" wrapText="1" shrinkToFit="1"/>
    </xf>
    <xf numFmtId="0" fontId="23" fillId="0" borderId="1" xfId="1" applyFont="1" applyFill="1" applyBorder="1" applyAlignment="1">
      <alignment horizontal="center" vertical="center" wrapText="1" shrinkToFit="1"/>
    </xf>
    <xf numFmtId="170" fontId="23" fillId="0" borderId="1" xfId="22" applyNumberFormat="1" applyFont="1" applyFill="1" applyBorder="1" applyAlignment="1">
      <alignment horizontal="center" vertical="center" wrapText="1" shrinkToFit="1"/>
    </xf>
    <xf numFmtId="0" fontId="32" fillId="0" borderId="1" xfId="0" applyFont="1" applyBorder="1" applyAlignment="1">
      <alignment vertical="center" wrapText="1"/>
    </xf>
    <xf numFmtId="3" fontId="32" fillId="0" borderId="1" xfId="0" applyNumberFormat="1" applyFont="1" applyBorder="1" applyAlignment="1">
      <alignment horizontal="right" vertical="center" wrapText="1"/>
    </xf>
    <xf numFmtId="0" fontId="20" fillId="8" borderId="5" xfId="0" applyFont="1" applyFill="1" applyBorder="1" applyAlignment="1">
      <alignment horizontal="center" vertical="center"/>
    </xf>
    <xf numFmtId="0" fontId="65" fillId="0" borderId="5" xfId="0" applyFont="1" applyFill="1" applyBorder="1" applyAlignment="1">
      <alignment horizontal="justify" vertical="center"/>
    </xf>
    <xf numFmtId="17" fontId="20" fillId="0" borderId="5" xfId="0" applyNumberFormat="1" applyFont="1" applyFill="1" applyBorder="1" applyAlignment="1">
      <alignment horizontal="center" vertical="center" wrapText="1"/>
    </xf>
    <xf numFmtId="0" fontId="20" fillId="0" borderId="5" xfId="0" applyFont="1" applyFill="1" applyBorder="1" applyAlignment="1">
      <alignment wrapText="1"/>
    </xf>
    <xf numFmtId="0" fontId="47" fillId="0" borderId="5" xfId="0" applyFont="1" applyFill="1" applyBorder="1" applyAlignment="1">
      <alignment horizontal="center" vertical="center" wrapText="1"/>
    </xf>
    <xf numFmtId="43" fontId="20" fillId="0" borderId="5" xfId="2" applyFont="1" applyFill="1" applyBorder="1" applyAlignment="1">
      <alignment wrapText="1"/>
    </xf>
    <xf numFmtId="0" fontId="20" fillId="0" borderId="5" xfId="0" applyFont="1" applyFill="1" applyBorder="1" applyAlignment="1">
      <alignment horizontal="center" vertical="center"/>
    </xf>
    <xf numFmtId="0" fontId="20" fillId="0" borderId="5" xfId="0" applyFont="1" applyFill="1" applyBorder="1" applyAlignment="1">
      <alignment horizontal="left" vertical="center" wrapText="1"/>
    </xf>
    <xf numFmtId="0" fontId="20" fillId="8" borderId="1" xfId="0" applyFont="1" applyFill="1" applyBorder="1"/>
    <xf numFmtId="0" fontId="30" fillId="11" borderId="1" xfId="0" applyFont="1" applyFill="1" applyBorder="1" applyAlignment="1">
      <alignment horizontal="justify" vertical="top" wrapText="1"/>
    </xf>
    <xf numFmtId="1" fontId="47" fillId="8" borderId="1" xfId="9" applyNumberFormat="1" applyFont="1" applyFill="1" applyBorder="1" applyAlignment="1">
      <alignment horizontal="center" vertical="center" wrapText="1"/>
    </xf>
    <xf numFmtId="0" fontId="20" fillId="8" borderId="1" xfId="0" applyFont="1" applyFill="1" applyBorder="1" applyAlignment="1">
      <alignment horizontal="center" vertical="center"/>
    </xf>
    <xf numFmtId="0" fontId="30" fillId="0" borderId="1" xfId="0" applyFont="1" applyBorder="1" applyAlignment="1">
      <alignment horizontal="justify" vertical="top" wrapText="1"/>
    </xf>
    <xf numFmtId="3" fontId="20" fillId="0" borderId="1" xfId="22" applyNumberFormat="1" applyFont="1" applyFill="1" applyBorder="1" applyAlignment="1">
      <alignment horizontal="right" vertical="center" wrapText="1"/>
    </xf>
    <xf numFmtId="3" fontId="20" fillId="0" borderId="1" xfId="2" applyNumberFormat="1" applyFont="1" applyFill="1" applyBorder="1" applyAlignment="1">
      <alignment vertical="center" wrapText="1"/>
    </xf>
    <xf numFmtId="0" fontId="20" fillId="8" borderId="1" xfId="0" applyFont="1" applyFill="1" applyBorder="1" applyAlignment="1">
      <alignment horizontal="center" vertical="center" wrapText="1"/>
    </xf>
    <xf numFmtId="0" fontId="65" fillId="0" borderId="1" xfId="0" applyFont="1" applyFill="1" applyBorder="1" applyAlignment="1">
      <alignment horizontal="left" vertical="center" wrapText="1"/>
    </xf>
    <xf numFmtId="3" fontId="20" fillId="0" borderId="1" xfId="2" applyNumberFormat="1" applyFont="1" applyFill="1" applyBorder="1" applyAlignment="1">
      <alignment horizontal="right" vertical="center"/>
    </xf>
    <xf numFmtId="3" fontId="20" fillId="0" borderId="1" xfId="2" applyNumberFormat="1" applyFont="1" applyFill="1" applyBorder="1" applyAlignment="1">
      <alignment horizontal="right" vertical="center" wrapText="1"/>
    </xf>
    <xf numFmtId="0" fontId="47" fillId="8" borderId="1" xfId="9" applyFont="1" applyFill="1" applyBorder="1" applyAlignment="1">
      <alignment horizontal="center"/>
    </xf>
    <xf numFmtId="0" fontId="32" fillId="0" borderId="0" xfId="0" applyFont="1" applyAlignment="1">
      <alignment vertical="center" wrapText="1"/>
    </xf>
    <xf numFmtId="3" fontId="20" fillId="0" borderId="1" xfId="2" applyNumberFormat="1" applyFont="1" applyFill="1" applyBorder="1" applyAlignment="1">
      <alignment wrapText="1"/>
    </xf>
    <xf numFmtId="3" fontId="20" fillId="0" borderId="1" xfId="0" applyNumberFormat="1" applyFont="1" applyFill="1" applyBorder="1" applyAlignment="1">
      <alignment wrapText="1"/>
    </xf>
    <xf numFmtId="0" fontId="20" fillId="0" borderId="1" xfId="0" applyFont="1" applyFill="1" applyBorder="1" applyAlignment="1">
      <alignment wrapText="1"/>
    </xf>
    <xf numFmtId="0" fontId="69" fillId="0" borderId="1" xfId="0" applyFont="1" applyFill="1" applyBorder="1" applyAlignment="1">
      <alignment horizontal="center" vertical="center" wrapText="1"/>
    </xf>
    <xf numFmtId="3" fontId="52" fillId="0" borderId="1" xfId="0" applyNumberFormat="1" applyFont="1" applyFill="1" applyBorder="1" applyAlignment="1">
      <alignment horizontal="right" vertical="center"/>
    </xf>
    <xf numFmtId="3" fontId="20" fillId="0" borderId="1" xfId="14" applyNumberFormat="1" applyFont="1" applyFill="1" applyBorder="1" applyAlignment="1">
      <alignment horizontal="center" vertical="center"/>
    </xf>
    <xf numFmtId="171" fontId="20" fillId="0" borderId="1" xfId="14" applyNumberFormat="1" applyFont="1" applyFill="1" applyBorder="1" applyAlignment="1">
      <alignment horizontal="center" vertical="center"/>
    </xf>
    <xf numFmtId="3" fontId="47" fillId="0" borderId="1" xfId="2" applyNumberFormat="1" applyFont="1" applyFill="1" applyBorder="1" applyAlignment="1">
      <alignment horizontal="right" vertical="center" wrapText="1"/>
    </xf>
    <xf numFmtId="9" fontId="23" fillId="11" borderId="1" xfId="7" applyNumberFormat="1" applyFont="1" applyFill="1" applyBorder="1" applyAlignment="1">
      <alignment horizontal="justify" vertical="center" wrapText="1"/>
    </xf>
    <xf numFmtId="164" fontId="5" fillId="0" borderId="9" xfId="1" applyNumberFormat="1" applyFont="1" applyFill="1" applyBorder="1" applyAlignment="1">
      <alignment horizontal="center" vertical="center" wrapText="1"/>
    </xf>
    <xf numFmtId="3" fontId="67" fillId="0" borderId="1" xfId="2" applyNumberFormat="1" applyFont="1" applyFill="1" applyBorder="1" applyAlignment="1">
      <alignment horizontal="right" vertical="center" wrapText="1"/>
    </xf>
    <xf numFmtId="1" fontId="47" fillId="8" borderId="1" xfId="1" applyNumberFormat="1" applyFont="1" applyFill="1" applyBorder="1" applyAlignment="1">
      <alignment horizontal="center" vertical="center" wrapText="1"/>
    </xf>
    <xf numFmtId="0" fontId="47" fillId="0" borderId="1" xfId="7" applyFont="1" applyFill="1" applyBorder="1" applyAlignment="1">
      <alignment horizontal="justify" vertical="center" wrapText="1"/>
    </xf>
    <xf numFmtId="17" fontId="47" fillId="0" borderId="1" xfId="1" applyNumberFormat="1" applyFont="1" applyFill="1" applyBorder="1" applyAlignment="1">
      <alignment horizontal="center" vertical="center" wrapText="1"/>
    </xf>
    <xf numFmtId="0" fontId="47" fillId="0" borderId="1" xfId="1" applyFont="1" applyFill="1" applyBorder="1" applyAlignment="1">
      <alignment horizontal="center" vertical="center" wrapText="1"/>
    </xf>
    <xf numFmtId="3" fontId="20" fillId="0" borderId="1" xfId="0" applyNumberFormat="1" applyFont="1" applyFill="1" applyBorder="1" applyAlignment="1">
      <alignment horizontal="right" vertical="center"/>
    </xf>
    <xf numFmtId="0" fontId="20" fillId="7" borderId="1" xfId="0" applyFont="1" applyFill="1" applyBorder="1" applyAlignment="1">
      <alignment horizontal="center" vertical="center"/>
    </xf>
    <xf numFmtId="0" fontId="20" fillId="5" borderId="1" xfId="0" applyFont="1" applyFill="1" applyBorder="1" applyAlignment="1">
      <alignment vertical="center" wrapText="1"/>
    </xf>
    <xf numFmtId="0" fontId="0" fillId="0" borderId="0" xfId="0" applyAlignment="1">
      <alignment wrapText="1"/>
    </xf>
    <xf numFmtId="44" fontId="47" fillId="11" borderId="1" xfId="12" applyFont="1" applyFill="1" applyBorder="1" applyAlignment="1">
      <alignment horizontal="justify" vertical="center"/>
    </xf>
    <xf numFmtId="3" fontId="20" fillId="0" borderId="1" xfId="0" applyNumberFormat="1" applyFont="1" applyFill="1" applyBorder="1" applyAlignment="1">
      <alignment horizontal="right" wrapText="1"/>
    </xf>
    <xf numFmtId="0" fontId="0" fillId="8" borderId="1" xfId="0" applyFont="1" applyFill="1" applyBorder="1" applyAlignment="1">
      <alignment horizontal="center" vertical="center" wrapText="1"/>
    </xf>
    <xf numFmtId="0" fontId="0" fillId="0" borderId="1" xfId="0" applyFont="1" applyFill="1" applyBorder="1" applyAlignment="1">
      <alignment wrapText="1"/>
    </xf>
    <xf numFmtId="17" fontId="0" fillId="0" borderId="1" xfId="0" applyNumberFormat="1" applyFont="1" applyFill="1" applyBorder="1" applyAlignment="1">
      <alignment horizontal="center" vertical="center" wrapText="1"/>
    </xf>
    <xf numFmtId="43" fontId="1" fillId="0" borderId="1" xfId="2" applyFont="1" applyFill="1" applyBorder="1" applyAlignment="1">
      <alignment wrapText="1"/>
    </xf>
    <xf numFmtId="0" fontId="15" fillId="8" borderId="1" xfId="0" applyFont="1" applyFill="1" applyBorder="1" applyAlignment="1">
      <alignment horizontal="center" vertical="center"/>
    </xf>
    <xf numFmtId="0" fontId="47" fillId="11" borderId="3" xfId="0" applyFont="1" applyFill="1" applyBorder="1" applyAlignment="1">
      <alignment horizontal="justify" vertical="top" wrapText="1"/>
    </xf>
    <xf numFmtId="0" fontId="20" fillId="0" borderId="3" xfId="0" applyFont="1" applyBorder="1" applyAlignment="1">
      <alignment horizontal="justify" vertical="top" wrapText="1"/>
    </xf>
    <xf numFmtId="0" fontId="31" fillId="8" borderId="15" xfId="0" applyFont="1" applyFill="1" applyBorder="1" applyAlignment="1">
      <alignment horizontal="justify" vertical="center"/>
    </xf>
    <xf numFmtId="0" fontId="20" fillId="5" borderId="1" xfId="0" applyFont="1" applyFill="1" applyBorder="1" applyAlignment="1">
      <alignment vertical="top" wrapText="1"/>
    </xf>
    <xf numFmtId="17" fontId="34"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 xfId="0" applyFont="1" applyFill="1" applyBorder="1" applyAlignment="1">
      <alignment horizontal="left" vertical="center" wrapText="1"/>
    </xf>
    <xf numFmtId="0" fontId="47" fillId="0" borderId="1" xfId="0" applyFont="1" applyFill="1" applyBorder="1" applyAlignment="1">
      <alignment horizontal="justify" vertical="center"/>
    </xf>
    <xf numFmtId="164" fontId="34" fillId="0" borderId="1" xfId="22" applyNumberFormat="1" applyFont="1" applyFill="1" applyBorder="1" applyAlignment="1">
      <alignment horizontal="center" vertical="center" wrapText="1"/>
    </xf>
    <xf numFmtId="0" fontId="20" fillId="11" borderId="1" xfId="0" applyFont="1" applyFill="1" applyBorder="1" applyAlignment="1">
      <alignment vertical="top" wrapText="1"/>
    </xf>
    <xf numFmtId="0" fontId="20" fillId="10" borderId="1" xfId="0" applyFont="1" applyFill="1" applyBorder="1" applyAlignment="1">
      <alignment vertical="center"/>
    </xf>
    <xf numFmtId="0" fontId="47" fillId="11" borderId="1" xfId="7" applyFont="1" applyFill="1" applyBorder="1" applyAlignment="1">
      <alignment vertical="center" wrapText="1"/>
    </xf>
    <xf numFmtId="17" fontId="20" fillId="0" borderId="1" xfId="0" applyNumberFormat="1" applyFont="1" applyFill="1" applyBorder="1" applyAlignment="1">
      <alignment vertical="center" wrapText="1"/>
    </xf>
    <xf numFmtId="164" fontId="20" fillId="0" borderId="1" xfId="22" applyNumberFormat="1" applyFont="1" applyFill="1" applyBorder="1" applyAlignment="1">
      <alignment vertical="center" wrapText="1"/>
    </xf>
    <xf numFmtId="0" fontId="47" fillId="0" borderId="1" xfId="7" applyFont="1" applyFill="1" applyBorder="1" applyAlignment="1">
      <alignment vertical="center" wrapText="1"/>
    </xf>
    <xf numFmtId="0" fontId="47" fillId="12" borderId="1" xfId="7" applyFont="1" applyFill="1" applyBorder="1" applyAlignment="1">
      <alignment vertical="center" wrapText="1"/>
    </xf>
    <xf numFmtId="0" fontId="20" fillId="12" borderId="1" xfId="0" applyFont="1" applyFill="1" applyBorder="1" applyAlignment="1">
      <alignment horizontal="justify" vertical="center" wrapText="1"/>
    </xf>
    <xf numFmtId="0" fontId="20" fillId="10" borderId="1" xfId="0" applyFont="1" applyFill="1" applyBorder="1" applyAlignment="1">
      <alignment horizontal="center" vertical="center" wrapText="1"/>
    </xf>
    <xf numFmtId="0" fontId="17" fillId="10" borderId="1" xfId="0" applyFont="1" applyFill="1" applyBorder="1" applyAlignment="1">
      <alignment horizontal="center" vertical="center"/>
    </xf>
    <xf numFmtId="3" fontId="17" fillId="3" borderId="1" xfId="0" applyNumberFormat="1" applyFont="1" applyFill="1" applyBorder="1" applyAlignment="1">
      <alignment horizontal="right" vertical="center"/>
    </xf>
    <xf numFmtId="0" fontId="17" fillId="3" borderId="1" xfId="0" applyFont="1" applyFill="1" applyBorder="1" applyAlignment="1">
      <alignment horizontal="center" vertical="center"/>
    </xf>
    <xf numFmtId="0" fontId="17" fillId="3" borderId="1" xfId="0" applyFont="1" applyFill="1" applyBorder="1" applyAlignment="1">
      <alignment horizontal="left" vertical="center" wrapText="1"/>
    </xf>
    <xf numFmtId="164" fontId="20" fillId="0" borderId="1" xfId="22" applyNumberFormat="1" applyFont="1" applyFill="1" applyBorder="1" applyAlignment="1">
      <alignment wrapText="1"/>
    </xf>
    <xf numFmtId="1" fontId="23" fillId="10" borderId="1" xfId="0" applyNumberFormat="1" applyFont="1" applyFill="1" applyBorder="1" applyAlignment="1">
      <alignment horizontal="center" vertical="center" wrapText="1"/>
    </xf>
    <xf numFmtId="0" fontId="23" fillId="0" borderId="1" xfId="7" applyFont="1" applyFill="1" applyBorder="1" applyAlignment="1">
      <alignment horizontal="justify" vertical="center" wrapText="1"/>
    </xf>
    <xf numFmtId="3" fontId="67" fillId="0" borderId="1" xfId="22" applyNumberFormat="1" applyFont="1" applyFill="1" applyBorder="1" applyAlignment="1">
      <alignment horizontal="right" vertical="center" wrapText="1"/>
    </xf>
    <xf numFmtId="1" fontId="23" fillId="10" borderId="24" xfId="1" applyNumberFormat="1" applyFont="1" applyFill="1" applyBorder="1" applyAlignment="1">
      <alignment horizontal="center" vertical="center" wrapText="1"/>
    </xf>
    <xf numFmtId="1" fontId="23" fillId="10" borderId="1" xfId="9" applyNumberFormat="1" applyFont="1" applyFill="1" applyBorder="1" applyAlignment="1">
      <alignment horizontal="center" vertical="center" wrapText="1"/>
    </xf>
    <xf numFmtId="0" fontId="23" fillId="3" borderId="1" xfId="7" applyFont="1" applyFill="1" applyBorder="1" applyAlignment="1">
      <alignment horizontal="justify" vertical="center" wrapText="1"/>
    </xf>
    <xf numFmtId="3" fontId="23" fillId="0" borderId="1" xfId="22" applyNumberFormat="1" applyFont="1" applyFill="1" applyBorder="1" applyAlignment="1">
      <alignment horizontal="right" vertical="center" wrapText="1" shrinkToFit="1"/>
    </xf>
    <xf numFmtId="0" fontId="20" fillId="10" borderId="1" xfId="0" applyFont="1" applyFill="1" applyBorder="1" applyAlignment="1">
      <alignment horizontal="center" vertical="center"/>
    </xf>
    <xf numFmtId="0" fontId="47" fillId="0" borderId="1" xfId="7" applyFont="1" applyFill="1" applyBorder="1" applyAlignment="1">
      <alignment horizontal="center" vertical="top" wrapText="1"/>
    </xf>
    <xf numFmtId="49" fontId="4" fillId="0" borderId="1" xfId="0" applyNumberFormat="1" applyFont="1" applyFill="1" applyBorder="1" applyAlignment="1">
      <alignment vertical="center" wrapText="1"/>
    </xf>
    <xf numFmtId="3" fontId="4" fillId="0" borderId="1" xfId="11" applyNumberFormat="1" applyFont="1" applyFill="1" applyBorder="1" applyAlignment="1">
      <alignment vertical="center" wrapText="1"/>
    </xf>
    <xf numFmtId="10" fontId="11" fillId="5" borderId="1" xfId="0" applyNumberFormat="1" applyFont="1" applyFill="1" applyBorder="1" applyAlignment="1">
      <alignment horizontal="justify" vertical="center" wrapText="1"/>
    </xf>
    <xf numFmtId="10" fontId="11" fillId="0" borderId="1" xfId="0" applyNumberFormat="1" applyFont="1" applyFill="1" applyBorder="1" applyAlignment="1">
      <alignment horizontal="justify" vertical="center" wrapText="1"/>
    </xf>
    <xf numFmtId="3" fontId="11" fillId="0" borderId="1" xfId="0" applyNumberFormat="1" applyFont="1" applyFill="1" applyBorder="1" applyAlignment="1">
      <alignment horizontal="center" vertical="center"/>
    </xf>
    <xf numFmtId="167" fontId="11" fillId="0" borderId="1" xfId="0" applyNumberFormat="1" applyFont="1" applyFill="1" applyBorder="1" applyAlignment="1">
      <alignment horizontal="center" vertical="center"/>
    </xf>
    <xf numFmtId="10" fontId="11" fillId="13" borderId="1" xfId="0" applyNumberFormat="1" applyFont="1" applyFill="1" applyBorder="1" applyAlignment="1">
      <alignment horizontal="justify" vertical="center" wrapText="1"/>
    </xf>
    <xf numFmtId="0" fontId="11" fillId="12" borderId="1" xfId="0" applyFont="1" applyFill="1" applyBorder="1" applyAlignment="1">
      <alignment wrapText="1"/>
    </xf>
    <xf numFmtId="10" fontId="11" fillId="0" borderId="16" xfId="0" applyNumberFormat="1" applyFont="1" applyFill="1" applyBorder="1" applyAlignment="1">
      <alignment horizontal="justify" vertical="center" wrapText="1"/>
    </xf>
    <xf numFmtId="10" fontId="11" fillId="11" borderId="1" xfId="0" applyNumberFormat="1" applyFont="1" applyFill="1" applyBorder="1" applyAlignment="1">
      <alignment horizontal="justify" vertical="center" wrapText="1"/>
    </xf>
    <xf numFmtId="49" fontId="11" fillId="12" borderId="1" xfId="0" applyNumberFormat="1" applyFont="1" applyFill="1" applyBorder="1" applyAlignment="1">
      <alignment vertical="center" wrapText="1"/>
    </xf>
    <xf numFmtId="3" fontId="15" fillId="3" borderId="1" xfId="0" applyNumberFormat="1" applyFont="1" applyFill="1" applyBorder="1" applyAlignment="1">
      <alignment horizontal="right" vertical="center"/>
    </xf>
    <xf numFmtId="0" fontId="15" fillId="5" borderId="1" xfId="0" applyFont="1" applyFill="1" applyBorder="1" applyAlignment="1">
      <alignment horizontal="left" wrapText="1"/>
    </xf>
    <xf numFmtId="0" fontId="15" fillId="13" borderId="1" xfId="0" applyFont="1" applyFill="1" applyBorder="1" applyAlignment="1">
      <alignment vertical="center" wrapText="1"/>
    </xf>
    <xf numFmtId="0" fontId="26" fillId="3" borderId="1" xfId="0" applyFont="1" applyFill="1" applyBorder="1" applyAlignment="1">
      <alignment horizontal="center" vertical="center" wrapText="1"/>
    </xf>
    <xf numFmtId="0" fontId="18" fillId="7" borderId="1" xfId="0" applyFont="1" applyFill="1" applyBorder="1" applyAlignment="1">
      <alignment horizontal="center" vertical="center"/>
    </xf>
    <xf numFmtId="0" fontId="18" fillId="5" borderId="1" xfId="0" applyFont="1" applyFill="1" applyBorder="1" applyAlignment="1">
      <alignment horizontal="left" vertical="top" wrapText="1"/>
    </xf>
    <xf numFmtId="3" fontId="26" fillId="3" borderId="1" xfId="0" applyNumberFormat="1" applyFont="1" applyFill="1" applyBorder="1" applyAlignment="1">
      <alignment horizontal="center" vertical="center"/>
    </xf>
    <xf numFmtId="167" fontId="26" fillId="3" borderId="1" xfId="0" applyNumberFormat="1" applyFont="1" applyFill="1" applyBorder="1" applyAlignment="1">
      <alignment horizontal="center" vertical="center"/>
    </xf>
    <xf numFmtId="0" fontId="17" fillId="3" borderId="1" xfId="0" applyFont="1" applyFill="1" applyBorder="1" applyAlignment="1">
      <alignment vertical="center" wrapText="1"/>
    </xf>
    <xf numFmtId="0" fontId="18" fillId="5" borderId="1" xfId="0" applyFont="1" applyFill="1" applyBorder="1" applyAlignment="1">
      <alignment horizontal="left" wrapText="1"/>
    </xf>
    <xf numFmtId="0" fontId="26" fillId="5" borderId="0" xfId="0" applyFont="1" applyFill="1" applyAlignment="1">
      <alignment horizontal="left" wrapText="1"/>
    </xf>
    <xf numFmtId="3" fontId="15" fillId="0" borderId="1" xfId="0" applyNumberFormat="1" applyFont="1" applyBorder="1" applyAlignment="1">
      <alignment vertical="center"/>
    </xf>
    <xf numFmtId="0" fontId="26" fillId="3" borderId="1" xfId="0" applyFont="1" applyFill="1" applyBorder="1" applyAlignment="1">
      <alignment vertical="center" wrapText="1"/>
    </xf>
    <xf numFmtId="0" fontId="31" fillId="5" borderId="0" xfId="0" applyFont="1" applyFill="1" applyAlignment="1">
      <alignment wrapText="1"/>
    </xf>
    <xf numFmtId="3" fontId="26" fillId="0" borderId="1" xfId="0" applyNumberFormat="1" applyFont="1" applyBorder="1" applyAlignment="1">
      <alignment vertical="center"/>
    </xf>
    <xf numFmtId="1" fontId="4" fillId="8" borderId="1" xfId="0" applyNumberFormat="1" applyFont="1" applyFill="1" applyBorder="1" applyAlignment="1">
      <alignment horizontal="left" vertical="center"/>
    </xf>
    <xf numFmtId="0" fontId="0" fillId="0" borderId="1" xfId="0" applyBorder="1" applyAlignment="1">
      <alignment horizontal="left" vertical="center" wrapText="1"/>
    </xf>
    <xf numFmtId="17"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0" fontId="36" fillId="0" borderId="1" xfId="0" applyFont="1" applyBorder="1" applyAlignment="1">
      <alignment vertical="center" wrapText="1"/>
    </xf>
    <xf numFmtId="0" fontId="32" fillId="3" borderId="1" xfId="0" applyFont="1" applyFill="1" applyBorder="1" applyAlignment="1">
      <alignment horizontal="center" vertical="center" wrapText="1"/>
    </xf>
    <xf numFmtId="3" fontId="32" fillId="3" borderId="1" xfId="0" applyNumberFormat="1" applyFont="1" applyFill="1" applyBorder="1" applyAlignment="1">
      <alignment horizontal="center" vertical="center"/>
    </xf>
    <xf numFmtId="167" fontId="32" fillId="3" borderId="1" xfId="0" applyNumberFormat="1" applyFont="1" applyFill="1" applyBorder="1" applyAlignment="1">
      <alignment horizontal="center" vertical="center"/>
    </xf>
    <xf numFmtId="0" fontId="36" fillId="3" borderId="1" xfId="0" applyFont="1" applyFill="1" applyBorder="1" applyAlignment="1">
      <alignment vertical="center" wrapText="1"/>
    </xf>
    <xf numFmtId="0" fontId="15" fillId="0" borderId="0" xfId="0" applyFont="1" applyAlignment="1">
      <alignment horizontal="justify"/>
    </xf>
    <xf numFmtId="0" fontId="15" fillId="0" borderId="1" xfId="0" applyFont="1" applyBorder="1" applyAlignment="1">
      <alignment vertical="center"/>
    </xf>
    <xf numFmtId="0" fontId="4" fillId="10" borderId="1" xfId="0" applyFont="1" applyFill="1" applyBorder="1" applyAlignment="1">
      <alignment horizontal="center" vertical="center" wrapText="1"/>
    </xf>
    <xf numFmtId="0" fontId="32" fillId="0" borderId="0" xfId="0" applyFont="1" applyAlignment="1">
      <alignment horizontal="left" vertical="center" wrapText="1"/>
    </xf>
    <xf numFmtId="0" fontId="26" fillId="0" borderId="1" xfId="0" applyNumberFormat="1" applyFont="1" applyBorder="1" applyAlignment="1">
      <alignment vertical="center"/>
    </xf>
    <xf numFmtId="0" fontId="32" fillId="5" borderId="1" xfId="0" applyFont="1" applyFill="1" applyBorder="1" applyAlignment="1">
      <alignment horizontal="left" vertical="center" wrapText="1"/>
    </xf>
    <xf numFmtId="164" fontId="26" fillId="0" borderId="1" xfId="22" applyNumberFormat="1" applyFont="1" applyBorder="1" applyAlignment="1">
      <alignment vertical="center"/>
    </xf>
    <xf numFmtId="0" fontId="26" fillId="0" borderId="0" xfId="0" applyFont="1" applyAlignment="1">
      <alignment wrapText="1"/>
    </xf>
    <xf numFmtId="0" fontId="12" fillId="6" borderId="16" xfId="0" applyFont="1" applyFill="1" applyBorder="1" applyAlignment="1">
      <alignment horizontal="center"/>
    </xf>
    <xf numFmtId="0" fontId="12" fillId="6" borderId="16" xfId="0" applyFont="1" applyFill="1" applyBorder="1" applyAlignment="1">
      <alignment horizontal="center" vertical="center"/>
    </xf>
    <xf numFmtId="3" fontId="12" fillId="6" borderId="2" xfId="11" applyNumberFormat="1" applyFont="1" applyFill="1" applyBorder="1" applyAlignment="1">
      <alignment horizontal="right" vertical="center"/>
    </xf>
    <xf numFmtId="49" fontId="11" fillId="5" borderId="1" xfId="0" applyNumberFormat="1" applyFont="1" applyFill="1" applyBorder="1" applyAlignment="1">
      <alignment horizontal="left" vertical="center" wrapText="1"/>
    </xf>
    <xf numFmtId="164" fontId="11" fillId="0" borderId="1" xfId="13" applyNumberFormat="1" applyFont="1" applyFill="1" applyBorder="1" applyAlignment="1">
      <alignment horizontal="center" vertical="center" wrapText="1"/>
    </xf>
    <xf numFmtId="0" fontId="11" fillId="5" borderId="1" xfId="0" applyFont="1" applyFill="1" applyBorder="1" applyAlignment="1">
      <alignment vertical="center" wrapText="1"/>
    </xf>
    <xf numFmtId="0" fontId="11" fillId="11" borderId="1" xfId="0" applyFont="1" applyFill="1" applyBorder="1" applyAlignment="1">
      <alignment vertical="center" wrapText="1"/>
    </xf>
    <xf numFmtId="49" fontId="11" fillId="0" borderId="1" xfId="0" applyNumberFormat="1" applyFont="1" applyFill="1" applyBorder="1" applyAlignment="1">
      <alignment horizontal="left" vertical="center" wrapText="1"/>
    </xf>
    <xf numFmtId="49" fontId="11" fillId="11" borderId="1" xfId="0" applyNumberFormat="1" applyFont="1" applyFill="1" applyBorder="1" applyAlignment="1">
      <alignment horizontal="left" vertical="center" wrapText="1"/>
    </xf>
    <xf numFmtId="49" fontId="11" fillId="5" borderId="1" xfId="0" applyNumberFormat="1" applyFont="1" applyFill="1" applyBorder="1" applyAlignment="1">
      <alignment horizontal="justify" vertical="center" wrapText="1"/>
    </xf>
    <xf numFmtId="0" fontId="11" fillId="5"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49" fontId="11" fillId="11" borderId="1" xfId="0" applyNumberFormat="1" applyFont="1" applyFill="1" applyBorder="1" applyAlignment="1">
      <alignment horizontal="justify" vertical="center" wrapText="1"/>
    </xf>
    <xf numFmtId="0" fontId="11" fillId="5" borderId="1" xfId="0" applyFont="1" applyFill="1" applyBorder="1" applyAlignment="1">
      <alignment horizontal="justify" vertical="justify" wrapText="1"/>
    </xf>
    <xf numFmtId="49" fontId="11" fillId="0" borderId="1" xfId="0" applyNumberFormat="1" applyFont="1" applyFill="1" applyBorder="1" applyAlignment="1">
      <alignment horizontal="justify" vertical="center" wrapText="1"/>
    </xf>
    <xf numFmtId="0" fontId="11" fillId="5" borderId="0" xfId="0" applyFont="1" applyFill="1" applyAlignment="1">
      <alignment wrapText="1"/>
    </xf>
    <xf numFmtId="0" fontId="11" fillId="0" borderId="33" xfId="0" applyFont="1" applyFill="1" applyBorder="1" applyAlignment="1">
      <alignment horizontal="center" vertical="center" wrapText="1"/>
    </xf>
    <xf numFmtId="14" fontId="11" fillId="0" borderId="2" xfId="0" applyNumberFormat="1" applyFont="1" applyFill="1" applyBorder="1" applyAlignment="1">
      <alignment horizontal="center" vertical="center" wrapText="1"/>
    </xf>
    <xf numFmtId="0" fontId="11" fillId="11" borderId="1" xfId="0" applyFont="1" applyFill="1" applyBorder="1" applyAlignment="1">
      <alignment horizontal="justify" vertical="center" wrapText="1"/>
    </xf>
    <xf numFmtId="49" fontId="11" fillId="0" borderId="1" xfId="0" applyNumberFormat="1" applyFont="1" applyFill="1" applyBorder="1" applyAlignment="1">
      <alignment horizontal="justify" vertical="justify" wrapText="1"/>
    </xf>
    <xf numFmtId="0" fontId="11" fillId="5" borderId="0" xfId="0" applyFont="1" applyFill="1" applyAlignment="1">
      <alignment vertical="center" wrapText="1"/>
    </xf>
    <xf numFmtId="0" fontId="11" fillId="5" borderId="5" xfId="0" applyFont="1" applyFill="1" applyBorder="1" applyAlignment="1">
      <alignment horizontal="left" vertical="top" wrapText="1"/>
    </xf>
    <xf numFmtId="0" fontId="15" fillId="3" borderId="6" xfId="0" applyFont="1" applyFill="1" applyBorder="1" applyAlignment="1">
      <alignment horizontal="right" wrapText="1"/>
    </xf>
    <xf numFmtId="0" fontId="11" fillId="3" borderId="1" xfId="0" applyFont="1" applyFill="1" applyBorder="1" applyAlignment="1">
      <alignment horizontal="center" vertical="center"/>
    </xf>
    <xf numFmtId="0" fontId="11" fillId="9" borderId="1" xfId="0" applyFont="1" applyFill="1" applyBorder="1" applyAlignment="1">
      <alignment horizontal="left" vertical="center" wrapText="1"/>
    </xf>
    <xf numFmtId="3" fontId="11" fillId="0" borderId="1" xfId="12" applyNumberFormat="1" applyFont="1" applyFill="1" applyBorder="1" applyAlignment="1">
      <alignment horizontal="right" vertical="center" wrapText="1"/>
    </xf>
    <xf numFmtId="49" fontId="11" fillId="11" borderId="1" xfId="0" applyNumberFormat="1" applyFont="1" applyFill="1" applyBorder="1" applyAlignment="1">
      <alignment vertical="center" wrapText="1"/>
    </xf>
    <xf numFmtId="0" fontId="15" fillId="0" borderId="18" xfId="0" applyFont="1" applyBorder="1" applyAlignment="1">
      <alignment wrapText="1"/>
    </xf>
    <xf numFmtId="0" fontId="11" fillId="7" borderId="1" xfId="0" applyFont="1" applyFill="1" applyBorder="1" applyAlignment="1">
      <alignment horizontal="center" vertical="center" wrapText="1"/>
    </xf>
    <xf numFmtId="49" fontId="18" fillId="5" borderId="1" xfId="0" applyNumberFormat="1" applyFont="1" applyFill="1" applyBorder="1" applyAlignment="1">
      <alignment vertical="center" wrapText="1"/>
    </xf>
    <xf numFmtId="14" fontId="18" fillId="0" borderId="1" xfId="0" applyNumberFormat="1" applyFont="1" applyFill="1" applyBorder="1" applyAlignment="1">
      <alignment vertical="center" wrapText="1"/>
    </xf>
    <xf numFmtId="0" fontId="18" fillId="0" borderId="1" xfId="0" applyFont="1" applyFill="1" applyBorder="1" applyAlignment="1">
      <alignment vertical="center" wrapText="1"/>
    </xf>
    <xf numFmtId="37" fontId="18" fillId="0" borderId="1" xfId="11" applyNumberFormat="1" applyFont="1" applyFill="1" applyBorder="1" applyAlignment="1">
      <alignment vertical="center" wrapText="1"/>
    </xf>
    <xf numFmtId="0" fontId="11" fillId="7" borderId="18" xfId="0" applyFont="1" applyFill="1" applyBorder="1" applyAlignment="1">
      <alignment horizontal="center" vertical="center" wrapText="1"/>
    </xf>
    <xf numFmtId="37" fontId="18" fillId="0" borderId="5" xfId="11" applyNumberFormat="1" applyFont="1" applyFill="1" applyBorder="1" applyAlignment="1">
      <alignment vertical="center" wrapText="1"/>
    </xf>
    <xf numFmtId="0" fontId="32" fillId="0" borderId="0" xfId="0" applyFont="1" applyAlignment="1">
      <alignment wrapText="1"/>
    </xf>
    <xf numFmtId="0" fontId="52" fillId="0" borderId="1" xfId="0" applyFont="1" applyFill="1" applyBorder="1" applyAlignment="1">
      <alignment horizontal="center" vertical="center" wrapText="1"/>
    </xf>
    <xf numFmtId="0" fontId="34" fillId="0" borderId="1" xfId="0" applyFont="1" applyBorder="1" applyAlignment="1">
      <alignment horizontal="justify" vertical="top"/>
    </xf>
    <xf numFmtId="15" fontId="0" fillId="0" borderId="1" xfId="0" applyNumberFormat="1" applyBorder="1" applyAlignment="1">
      <alignment vertical="center" wrapText="1"/>
    </xf>
    <xf numFmtId="0" fontId="5" fillId="0" borderId="1" xfId="0" applyFont="1" applyBorder="1" applyAlignment="1">
      <alignment vertical="center" wrapText="1"/>
    </xf>
    <xf numFmtId="37" fontId="5" fillId="0" borderId="1" xfId="11" applyNumberFormat="1" applyFont="1" applyBorder="1" applyAlignment="1">
      <alignment horizontal="right" vertical="center" wrapText="1"/>
    </xf>
    <xf numFmtId="0" fontId="4" fillId="11" borderId="1" xfId="0" applyFont="1" applyFill="1" applyBorder="1" applyAlignment="1">
      <alignment horizontal="justify" vertical="center" wrapText="1"/>
    </xf>
    <xf numFmtId="164" fontId="4" fillId="0" borderId="5" xfId="0" applyNumberFormat="1" applyFont="1" applyFill="1" applyBorder="1" applyAlignment="1">
      <alignment horizontal="center" vertical="center"/>
    </xf>
    <xf numFmtId="0" fontId="15" fillId="8" borderId="1" xfId="0" applyNumberFormat="1" applyFont="1" applyFill="1" applyBorder="1" applyAlignment="1">
      <alignment horizontal="center" vertical="center" wrapText="1"/>
    </xf>
    <xf numFmtId="49" fontId="11" fillId="14" borderId="1" xfId="0" applyNumberFormat="1" applyFont="1" applyFill="1" applyBorder="1" applyAlignment="1">
      <alignment vertical="center" wrapText="1"/>
    </xf>
    <xf numFmtId="49" fontId="36" fillId="12" borderId="0" xfId="0" applyNumberFormat="1" applyFont="1" applyFill="1" applyAlignment="1">
      <alignment horizontal="justify" vertical="justify"/>
    </xf>
    <xf numFmtId="49" fontId="26" fillId="5" borderId="1" xfId="0" applyNumberFormat="1" applyFont="1" applyFill="1" applyBorder="1" applyAlignment="1">
      <alignment horizontal="justify" vertical="justify" wrapText="1"/>
    </xf>
    <xf numFmtId="37" fontId="4" fillId="0" borderId="1" xfId="11" applyNumberFormat="1" applyFont="1" applyFill="1" applyBorder="1" applyAlignment="1">
      <alignment vertical="center" wrapText="1"/>
    </xf>
    <xf numFmtId="49" fontId="26" fillId="0" borderId="1" xfId="0" applyNumberFormat="1" applyFont="1" applyBorder="1" applyAlignment="1">
      <alignment horizontal="justify" vertical="justify" wrapText="1"/>
    </xf>
    <xf numFmtId="0" fontId="11" fillId="0" borderId="31" xfId="0" applyFont="1" applyFill="1" applyBorder="1" applyAlignment="1">
      <alignment horizontal="center" vertical="center"/>
    </xf>
    <xf numFmtId="0" fontId="12" fillId="6" borderId="31" xfId="0" applyFont="1" applyFill="1" applyBorder="1" applyAlignment="1">
      <alignment horizontal="left"/>
    </xf>
    <xf numFmtId="0" fontId="11" fillId="6" borderId="29" xfId="0" applyFont="1" applyFill="1" applyBorder="1" applyAlignment="1">
      <alignment horizontal="center" vertical="center"/>
    </xf>
    <xf numFmtId="0" fontId="11" fillId="6" borderId="30" xfId="0" applyFont="1" applyFill="1" applyBorder="1" applyAlignment="1">
      <alignment horizontal="center" vertical="center"/>
    </xf>
    <xf numFmtId="3" fontId="11" fillId="6" borderId="28" xfId="11" applyNumberFormat="1" applyFont="1" applyFill="1" applyBorder="1" applyAlignment="1">
      <alignment horizontal="right" vertical="center" wrapText="1"/>
    </xf>
    <xf numFmtId="0" fontId="11" fillId="6" borderId="28" xfId="0" applyFont="1" applyFill="1" applyBorder="1" applyAlignment="1">
      <alignment horizontal="center" vertical="center" wrapText="1"/>
    </xf>
    <xf numFmtId="0" fontId="15" fillId="0" borderId="6" xfId="0" applyFont="1" applyBorder="1" applyAlignment="1">
      <alignment horizontal="right" wrapText="1"/>
    </xf>
    <xf numFmtId="3" fontId="15" fillId="0" borderId="1" xfId="11" applyNumberFormat="1" applyFont="1" applyBorder="1" applyAlignment="1">
      <alignment horizontal="right"/>
    </xf>
    <xf numFmtId="3" fontId="11" fillId="0" borderId="1" xfId="11" applyNumberFormat="1" applyFont="1" applyBorder="1" applyAlignment="1">
      <alignment horizontal="right"/>
    </xf>
    <xf numFmtId="0" fontId="70" fillId="0" borderId="1" xfId="0" applyFont="1" applyBorder="1"/>
    <xf numFmtId="0" fontId="15" fillId="5" borderId="5" xfId="0" applyFont="1" applyFill="1" applyBorder="1" applyAlignment="1">
      <alignment wrapText="1"/>
    </xf>
    <xf numFmtId="14" fontId="15" fillId="0" borderId="5" xfId="0" applyNumberFormat="1" applyFont="1" applyBorder="1" applyAlignment="1">
      <alignment wrapText="1"/>
    </xf>
    <xf numFmtId="3" fontId="15" fillId="0" borderId="5" xfId="0" applyNumberFormat="1" applyFont="1" applyBorder="1" applyAlignment="1">
      <alignment horizontal="right" wrapText="1"/>
    </xf>
    <xf numFmtId="0" fontId="15" fillId="0" borderId="22" xfId="0" applyFont="1" applyBorder="1" applyAlignment="1">
      <alignment wrapText="1"/>
    </xf>
    <xf numFmtId="0" fontId="15" fillId="0" borderId="5" xfId="0" applyFont="1" applyBorder="1" applyAlignment="1">
      <alignment wrapText="1"/>
    </xf>
    <xf numFmtId="0" fontId="11" fillId="6" borderId="1" xfId="0" applyFont="1" applyFill="1" applyBorder="1" applyAlignment="1">
      <alignment horizontal="center" vertical="center"/>
    </xf>
    <xf numFmtId="0" fontId="12" fillId="6" borderId="1" xfId="0" applyFont="1" applyFill="1" applyBorder="1"/>
    <xf numFmtId="3" fontId="11" fillId="6" borderId="1" xfId="11" applyNumberFormat="1" applyFont="1" applyFill="1" applyBorder="1" applyAlignment="1">
      <alignment horizontal="right" vertical="center"/>
    </xf>
    <xf numFmtId="3" fontId="11" fillId="3" borderId="1" xfId="11" applyNumberFormat="1" applyFont="1" applyFill="1" applyBorder="1" applyAlignment="1">
      <alignment horizontal="right" vertical="center"/>
    </xf>
    <xf numFmtId="3" fontId="11" fillId="0" borderId="0" xfId="0" applyNumberFormat="1" applyFont="1" applyFill="1" applyAlignment="1">
      <alignment horizontal="right"/>
    </xf>
    <xf numFmtId="9" fontId="11" fillId="0" borderId="1" xfId="7" applyNumberFormat="1" applyFont="1" applyFill="1" applyBorder="1" applyAlignment="1">
      <alignment horizontal="left" vertical="center" wrapText="1"/>
    </xf>
    <xf numFmtId="0" fontId="11" fillId="0" borderId="1" xfId="7" applyFont="1" applyFill="1" applyBorder="1" applyAlignment="1">
      <alignment horizontal="left" vertical="center" wrapText="1"/>
    </xf>
    <xf numFmtId="1" fontId="11" fillId="0" borderId="1" xfId="0" applyNumberFormat="1" applyFont="1" applyFill="1" applyBorder="1" applyAlignment="1">
      <alignment horizontal="left" vertical="center" wrapText="1"/>
    </xf>
    <xf numFmtId="0" fontId="11" fillId="12" borderId="1" xfId="7" applyFont="1" applyFill="1" applyBorder="1" applyAlignment="1">
      <alignment horizontal="justify" vertical="center"/>
    </xf>
    <xf numFmtId="0" fontId="15" fillId="12" borderId="1" xfId="0" applyFont="1" applyFill="1" applyBorder="1" applyAlignment="1">
      <alignment wrapText="1"/>
    </xf>
    <xf numFmtId="0" fontId="0" fillId="3" borderId="3" xfId="0" applyFont="1" applyFill="1" applyBorder="1" applyAlignment="1">
      <alignment horizontal="justify" vertical="center" wrapText="1"/>
    </xf>
    <xf numFmtId="0" fontId="0" fillId="16" borderId="0" xfId="0" applyFont="1" applyFill="1"/>
    <xf numFmtId="0" fontId="10" fillId="14" borderId="1" xfId="0" applyFont="1" applyFill="1" applyBorder="1" applyAlignment="1">
      <alignment vertical="top"/>
    </xf>
    <xf numFmtId="0" fontId="5" fillId="14" borderId="1" xfId="0" applyFont="1" applyFill="1" applyBorder="1" applyAlignment="1">
      <alignment horizontal="center" vertical="top"/>
    </xf>
    <xf numFmtId="0" fontId="5" fillId="14" borderId="2" xfId="0" applyFont="1" applyFill="1" applyBorder="1" applyAlignment="1">
      <alignment horizontal="center" vertical="top"/>
    </xf>
    <xf numFmtId="0" fontId="5" fillId="14" borderId="1" xfId="0" applyFont="1" applyFill="1" applyBorder="1" applyAlignment="1">
      <alignment horizontal="center" vertical="center"/>
    </xf>
    <xf numFmtId="0" fontId="5" fillId="14" borderId="1" xfId="0" applyFont="1" applyFill="1" applyBorder="1" applyAlignment="1">
      <alignment horizontal="center" vertical="center" wrapText="1"/>
    </xf>
    <xf numFmtId="0" fontId="11" fillId="3" borderId="0" xfId="0" applyFont="1" applyFill="1" applyAlignment="1">
      <alignment wrapText="1"/>
    </xf>
    <xf numFmtId="0" fontId="15" fillId="3" borderId="0" xfId="0" applyFont="1" applyFill="1" applyBorder="1" applyAlignment="1">
      <alignment horizontal="center" vertical="center" wrapText="1"/>
    </xf>
    <xf numFmtId="0" fontId="0" fillId="3" borderId="0" xfId="0" applyFill="1" applyBorder="1" applyAlignment="1">
      <alignment horizontal="center" vertical="center" wrapText="1"/>
    </xf>
    <xf numFmtId="0" fontId="0" fillId="3" borderId="0" xfId="0" applyFont="1" applyFill="1" applyBorder="1" applyAlignment="1">
      <alignment horizontal="center" vertical="center" wrapText="1"/>
    </xf>
    <xf numFmtId="0" fontId="20" fillId="3" borderId="0" xfId="0" applyFont="1" applyFill="1" applyBorder="1" applyAlignment="1">
      <alignment horizontal="center" vertical="center" wrapText="1"/>
    </xf>
    <xf numFmtId="0" fontId="47" fillId="3" borderId="0" xfId="0" applyFont="1" applyFill="1" applyBorder="1" applyAlignment="1">
      <alignment horizontal="center" vertical="center" wrapText="1"/>
    </xf>
    <xf numFmtId="0" fontId="0" fillId="3" borderId="0" xfId="0" applyFill="1"/>
    <xf numFmtId="49" fontId="26" fillId="12" borderId="1" xfId="0" applyNumberFormat="1" applyFont="1" applyFill="1" applyBorder="1" applyAlignment="1">
      <alignment horizontal="justify" vertical="justify" wrapText="1"/>
    </xf>
    <xf numFmtId="0" fontId="0" fillId="14" borderId="6" xfId="0" applyFont="1" applyFill="1" applyBorder="1" applyAlignment="1">
      <alignment vertical="top" wrapText="1"/>
    </xf>
    <xf numFmtId="0" fontId="0" fillId="14" borderId="6" xfId="0" applyFont="1" applyFill="1" applyBorder="1" applyAlignment="1">
      <alignment vertical="center" wrapText="1"/>
    </xf>
    <xf numFmtId="0" fontId="0" fillId="14" borderId="1" xfId="0" applyFont="1" applyFill="1" applyBorder="1" applyAlignment="1">
      <alignment vertical="top" wrapText="1"/>
    </xf>
    <xf numFmtId="0" fontId="0" fillId="14" borderId="1" xfId="0" applyFont="1" applyFill="1" applyBorder="1" applyAlignment="1">
      <alignment vertical="center" wrapText="1"/>
    </xf>
    <xf numFmtId="0" fontId="0" fillId="14" borderId="1" xfId="0" applyFont="1" applyFill="1" applyBorder="1" applyAlignment="1">
      <alignment horizontal="center" vertical="center" wrapText="1"/>
    </xf>
    <xf numFmtId="0" fontId="0" fillId="14" borderId="1" xfId="0" applyFont="1" applyFill="1" applyBorder="1" applyAlignment="1">
      <alignment horizontal="center" vertical="center"/>
    </xf>
    <xf numFmtId="0" fontId="5" fillId="14" borderId="1" xfId="0" applyFont="1" applyFill="1" applyBorder="1" applyAlignment="1">
      <alignment vertical="center" wrapText="1"/>
    </xf>
    <xf numFmtId="0" fontId="0" fillId="17" borderId="1" xfId="0" applyFont="1" applyFill="1" applyBorder="1" applyAlignment="1">
      <alignment vertical="center" wrapText="1"/>
    </xf>
    <xf numFmtId="0" fontId="0" fillId="17" borderId="1" xfId="0" applyFont="1" applyFill="1" applyBorder="1" applyAlignment="1">
      <alignment horizontal="center" vertical="center" wrapText="1"/>
    </xf>
    <xf numFmtId="0" fontId="0" fillId="17" borderId="1" xfId="0" applyFont="1" applyFill="1" applyBorder="1" applyAlignment="1">
      <alignment wrapText="1"/>
    </xf>
    <xf numFmtId="0" fontId="5" fillId="14" borderId="1" xfId="0" applyFont="1" applyFill="1" applyBorder="1"/>
    <xf numFmtId="0" fontId="0" fillId="0" borderId="1" xfId="0" applyFont="1" applyBorder="1" applyAlignment="1">
      <alignment horizontal="left" vertical="top" wrapText="1"/>
    </xf>
    <xf numFmtId="0" fontId="0" fillId="14" borderId="1" xfId="0" applyFont="1" applyFill="1" applyBorder="1" applyAlignment="1">
      <alignment wrapText="1"/>
    </xf>
    <xf numFmtId="0" fontId="0" fillId="15" borderId="1" xfId="0" applyFont="1" applyFill="1" applyBorder="1" applyAlignment="1">
      <alignment horizontal="justify" vertical="top"/>
    </xf>
    <xf numFmtId="0" fontId="0" fillId="15" borderId="1" xfId="0" applyFont="1" applyFill="1" applyBorder="1" applyAlignment="1">
      <alignment horizontal="justify" vertical="top" wrapText="1"/>
    </xf>
    <xf numFmtId="0" fontId="0" fillId="15" borderId="1" xfId="0" applyFont="1" applyFill="1" applyBorder="1" applyAlignment="1">
      <alignment horizontal="justify" vertical="justify" wrapText="1"/>
    </xf>
    <xf numFmtId="0" fontId="0" fillId="15" borderId="1" xfId="0" applyFont="1" applyFill="1" applyBorder="1" applyAlignment="1">
      <alignment vertical="top" wrapText="1"/>
    </xf>
    <xf numFmtId="0" fontId="0" fillId="15" borderId="1" xfId="0" applyFont="1" applyFill="1" applyBorder="1" applyAlignment="1">
      <alignment vertical="center" wrapText="1"/>
    </xf>
    <xf numFmtId="0" fontId="0" fillId="15" borderId="1" xfId="0" applyFont="1" applyFill="1" applyBorder="1" applyAlignment="1">
      <alignment horizontal="left" vertical="center" wrapText="1"/>
    </xf>
    <xf numFmtId="0" fontId="9" fillId="15" borderId="1" xfId="0" applyFont="1" applyFill="1" applyBorder="1" applyAlignment="1">
      <alignment wrapText="1"/>
    </xf>
    <xf numFmtId="0" fontId="9" fillId="15" borderId="1" xfId="0" applyFont="1" applyFill="1" applyBorder="1" applyAlignment="1">
      <alignment vertical="top" wrapText="1"/>
    </xf>
    <xf numFmtId="0" fontId="0" fillId="15" borderId="1" xfId="0" applyFont="1" applyFill="1" applyBorder="1" applyAlignment="1">
      <alignment horizontal="center" vertical="center" wrapText="1"/>
    </xf>
    <xf numFmtId="0" fontId="5" fillId="15" borderId="1" xfId="1" applyFont="1" applyFill="1" applyBorder="1" applyAlignment="1">
      <alignment horizontal="justify" vertical="center" wrapText="1"/>
    </xf>
    <xf numFmtId="43" fontId="1" fillId="0" borderId="1" xfId="22" applyFont="1" applyFill="1" applyBorder="1" applyAlignment="1">
      <alignment wrapText="1"/>
    </xf>
    <xf numFmtId="164" fontId="1" fillId="0" borderId="1" xfId="22" applyNumberFormat="1" applyFont="1" applyFill="1" applyBorder="1" applyAlignment="1">
      <alignment wrapText="1"/>
    </xf>
    <xf numFmtId="0" fontId="11" fillId="0" borderId="1" xfId="0" applyFont="1" applyFill="1" applyBorder="1"/>
    <xf numFmtId="0" fontId="0" fillId="14" borderId="3" xfId="0" applyFont="1" applyFill="1" applyBorder="1" applyAlignment="1">
      <alignment horizontal="center" vertical="center" wrapText="1"/>
    </xf>
    <xf numFmtId="0" fontId="11" fillId="18" borderId="0" xfId="0" applyFont="1" applyFill="1"/>
    <xf numFmtId="0" fontId="26" fillId="5" borderId="1" xfId="0" applyFont="1" applyFill="1" applyBorder="1" applyAlignment="1">
      <alignment horizontal="left" vertical="center" wrapText="1"/>
    </xf>
    <xf numFmtId="0" fontId="15" fillId="19" borderId="1" xfId="0" applyFont="1" applyFill="1" applyBorder="1" applyAlignment="1">
      <alignment horizontal="justify" vertical="center" wrapText="1"/>
    </xf>
    <xf numFmtId="0" fontId="15" fillId="0" borderId="1" xfId="0" applyFont="1" applyFill="1" applyBorder="1" applyAlignment="1">
      <alignment horizontal="center" vertical="center" wrapText="1"/>
    </xf>
    <xf numFmtId="9" fontId="11" fillId="0" borderId="1" xfId="7" applyNumberFormat="1" applyFont="1" applyFill="1" applyBorder="1" applyAlignment="1">
      <alignment horizontal="justify" vertical="center" wrapText="1"/>
    </xf>
    <xf numFmtId="0" fontId="0" fillId="0" borderId="1" xfId="0" applyFont="1" applyFill="1" applyBorder="1" applyAlignment="1">
      <alignment horizontal="center" vertical="center" wrapText="1"/>
    </xf>
    <xf numFmtId="17" fontId="0" fillId="0" borderId="1" xfId="0" applyNumberFormat="1" applyFont="1" applyFill="1" applyBorder="1" applyAlignment="1">
      <alignment horizontal="center" vertical="center" wrapText="1"/>
    </xf>
    <xf numFmtId="164" fontId="1" fillId="0" borderId="1" xfId="22" applyNumberFormat="1" applyFont="1" applyFill="1" applyBorder="1" applyAlignment="1">
      <alignment vertical="center" wrapText="1"/>
    </xf>
    <xf numFmtId="0" fontId="0" fillId="0" borderId="1" xfId="0" applyFont="1" applyFill="1" applyBorder="1" applyAlignment="1">
      <alignment vertical="center" wrapText="1"/>
    </xf>
    <xf numFmtId="0" fontId="0" fillId="0" borderId="1" xfId="0" applyFont="1" applyFill="1" applyBorder="1" applyAlignment="1">
      <alignment horizontal="left" vertical="center" wrapText="1"/>
    </xf>
    <xf numFmtId="0" fontId="11" fillId="19" borderId="1" xfId="7" applyFont="1" applyFill="1" applyBorder="1" applyAlignment="1">
      <alignment horizontal="justify" vertical="center" wrapText="1"/>
    </xf>
    <xf numFmtId="0" fontId="71" fillId="14" borderId="1" xfId="0" applyFont="1" applyFill="1" applyBorder="1" applyAlignment="1">
      <alignment horizontal="center" vertical="center" wrapText="1"/>
    </xf>
    <xf numFmtId="0" fontId="71" fillId="0" borderId="1" xfId="0" applyFont="1" applyBorder="1" applyAlignment="1">
      <alignment horizontal="center" vertical="center" wrapText="1"/>
    </xf>
    <xf numFmtId="0" fontId="11" fillId="19" borderId="1" xfId="0" applyFont="1" applyFill="1" applyBorder="1" applyAlignment="1">
      <alignment vertical="top" wrapText="1"/>
    </xf>
    <xf numFmtId="0" fontId="20" fillId="19" borderId="1" xfId="0" applyFont="1" applyFill="1" applyBorder="1" applyAlignment="1">
      <alignment horizontal="justify" vertical="center"/>
    </xf>
    <xf numFmtId="0" fontId="5" fillId="3" borderId="1" xfId="0" applyFont="1" applyFill="1" applyBorder="1" applyAlignment="1">
      <alignment horizontal="center" vertical="center" wrapText="1"/>
    </xf>
    <xf numFmtId="49" fontId="0" fillId="3" borderId="1" xfId="0" applyNumberFormat="1" applyFont="1" applyFill="1" applyBorder="1" applyAlignment="1">
      <alignment horizontal="justify" vertical="justify" wrapText="1"/>
    </xf>
    <xf numFmtId="14" fontId="5" fillId="3" borderId="1" xfId="0" applyNumberFormat="1" applyFont="1" applyFill="1" applyBorder="1" applyAlignment="1">
      <alignment vertical="center" wrapText="1"/>
    </xf>
    <xf numFmtId="0" fontId="5" fillId="3" borderId="1" xfId="0" applyFont="1" applyFill="1" applyBorder="1" applyAlignment="1">
      <alignment vertical="center" wrapText="1"/>
    </xf>
    <xf numFmtId="43" fontId="5" fillId="3" borderId="1" xfId="11" applyNumberFormat="1" applyFont="1" applyFill="1" applyBorder="1" applyAlignment="1">
      <alignment vertical="center" wrapText="1"/>
    </xf>
    <xf numFmtId="0" fontId="15" fillId="0" borderId="1" xfId="0" applyFont="1" applyBorder="1" applyAlignment="1">
      <alignment vertical="top" wrapText="1"/>
    </xf>
    <xf numFmtId="0" fontId="15" fillId="3" borderId="1" xfId="0" applyFont="1" applyFill="1" applyBorder="1" applyAlignment="1">
      <alignment vertical="top" wrapText="1"/>
    </xf>
    <xf numFmtId="0" fontId="36" fillId="19" borderId="1" xfId="0" applyFont="1" applyFill="1" applyBorder="1" applyAlignment="1">
      <alignment wrapText="1"/>
    </xf>
    <xf numFmtId="0" fontId="0" fillId="14" borderId="34" xfId="0" applyFont="1" applyFill="1" applyBorder="1" applyAlignment="1">
      <alignment horizontal="center" vertical="center" wrapText="1"/>
    </xf>
    <xf numFmtId="0" fontId="0" fillId="3" borderId="34" xfId="0" applyFont="1" applyFill="1" applyBorder="1" applyAlignment="1">
      <alignment horizontal="justify" vertical="center" wrapText="1"/>
    </xf>
    <xf numFmtId="0" fontId="0" fillId="0" borderId="35" xfId="0" applyFont="1" applyBorder="1" applyAlignment="1">
      <alignment horizontal="center" vertical="center" wrapText="1"/>
    </xf>
    <xf numFmtId="3" fontId="0" fillId="0" borderId="34" xfId="0" applyNumberFormat="1"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wrapText="1"/>
    </xf>
    <xf numFmtId="14" fontId="0"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Fill="1" applyBorder="1" applyAlignment="1">
      <alignment vertical="center" wrapText="1"/>
    </xf>
    <xf numFmtId="44" fontId="1" fillId="0" borderId="1" xfId="12" applyFont="1" applyBorder="1" applyAlignment="1">
      <alignment horizontal="center" vertical="center" wrapText="1"/>
    </xf>
    <xf numFmtId="0" fontId="0"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14" fontId="0" fillId="0" borderId="1" xfId="0" applyNumberFormat="1" applyFont="1" applyFill="1" applyBorder="1" applyAlignment="1">
      <alignment horizontal="center" vertical="center" wrapText="1"/>
    </xf>
    <xf numFmtId="44" fontId="1" fillId="0" borderId="1" xfId="12" applyFont="1" applyFill="1" applyBorder="1" applyAlignment="1">
      <alignment vertical="center" wrapText="1"/>
    </xf>
    <xf numFmtId="0" fontId="11" fillId="19" borderId="1" xfId="0" applyNumberFormat="1" applyFont="1" applyFill="1" applyBorder="1" applyAlignment="1">
      <alignment horizontal="justify" vertical="center" wrapText="1"/>
    </xf>
    <xf numFmtId="0" fontId="17" fillId="14" borderId="1" xfId="0" applyFont="1" applyFill="1" applyBorder="1" applyAlignment="1">
      <alignment horizontal="center" vertical="center" wrapText="1"/>
    </xf>
    <xf numFmtId="14" fontId="0" fillId="0" borderId="5" xfId="0" applyNumberFormat="1" applyFont="1" applyFill="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14" borderId="5" xfId="0" applyFont="1" applyFill="1" applyBorder="1" applyAlignment="1">
      <alignment horizontal="center" vertical="center" wrapText="1"/>
    </xf>
    <xf numFmtId="0" fontId="11" fillId="0" borderId="0" xfId="0" applyFont="1" applyFill="1"/>
    <xf numFmtId="0" fontId="0" fillId="0" borderId="5" xfId="0" applyFont="1" applyFill="1" applyBorder="1" applyAlignment="1">
      <alignment vertical="center" wrapText="1"/>
    </xf>
    <xf numFmtId="0" fontId="0" fillId="0" borderId="5" xfId="0" applyFont="1" applyFill="1" applyBorder="1" applyAlignment="1">
      <alignment horizontal="center" vertical="center" wrapText="1"/>
    </xf>
    <xf numFmtId="44" fontId="1" fillId="0" borderId="5" xfId="12" applyFont="1" applyFill="1" applyBorder="1" applyAlignment="1">
      <alignment vertical="center" wrapText="1"/>
    </xf>
    <xf numFmtId="0" fontId="0" fillId="0" borderId="5" xfId="0" applyFont="1" applyFill="1" applyBorder="1" applyAlignment="1">
      <alignment horizontal="center" vertical="top" wrapText="1"/>
    </xf>
    <xf numFmtId="0" fontId="36" fillId="0" borderId="3" xfId="0" applyFont="1" applyBorder="1" applyAlignment="1">
      <alignment horizontal="justify" vertical="center" wrapText="1"/>
    </xf>
    <xf numFmtId="0" fontId="36" fillId="0" borderId="4" xfId="0" applyFont="1" applyBorder="1" applyAlignment="1">
      <alignment horizontal="center" vertical="center" wrapText="1"/>
    </xf>
    <xf numFmtId="3" fontId="36" fillId="0" borderId="3" xfId="0" applyNumberFormat="1" applyFont="1" applyBorder="1" applyAlignment="1">
      <alignment horizontal="center" vertical="center" wrapText="1"/>
    </xf>
    <xf numFmtId="0" fontId="36" fillId="14" borderId="3" xfId="0" applyFont="1" applyFill="1" applyBorder="1" applyAlignment="1">
      <alignment horizontal="center" vertical="center" wrapText="1"/>
    </xf>
    <xf numFmtId="0" fontId="29" fillId="19" borderId="1" xfId="0" applyFont="1" applyFill="1" applyBorder="1" applyAlignment="1">
      <alignment wrapText="1"/>
    </xf>
    <xf numFmtId="0" fontId="74" fillId="0" borderId="1" xfId="0" applyFont="1" applyBorder="1" applyAlignment="1">
      <alignment horizontal="justify" vertical="center"/>
    </xf>
    <xf numFmtId="17" fontId="74" fillId="0" borderId="1" xfId="0" applyNumberFormat="1" applyFont="1" applyFill="1" applyBorder="1" applyAlignment="1">
      <alignment horizontal="center" vertical="center"/>
    </xf>
    <xf numFmtId="0" fontId="74" fillId="0" borderId="1" xfId="0" applyFont="1" applyFill="1" applyBorder="1" applyAlignment="1">
      <alignment horizontal="center" vertical="center" wrapText="1"/>
    </xf>
    <xf numFmtId="0" fontId="74" fillId="0" borderId="1" xfId="0" applyFont="1" applyBorder="1" applyAlignment="1">
      <alignment horizontal="center" vertical="center" wrapText="1"/>
    </xf>
    <xf numFmtId="0" fontId="74" fillId="0" borderId="0" xfId="0" applyFont="1" applyAlignment="1">
      <alignment vertical="center" wrapText="1"/>
    </xf>
    <xf numFmtId="44" fontId="75" fillId="0" borderId="1" xfId="12" applyFont="1" applyBorder="1" applyAlignment="1">
      <alignment vertical="center"/>
    </xf>
    <xf numFmtId="164" fontId="74" fillId="0" borderId="19" xfId="11" applyNumberFormat="1" applyFont="1" applyBorder="1" applyAlignment="1">
      <alignment horizontal="center" vertical="center"/>
    </xf>
    <xf numFmtId="0" fontId="74" fillId="0" borderId="1" xfId="0" applyFont="1" applyBorder="1" applyAlignment="1">
      <alignment horizontal="left" vertical="center" wrapText="1"/>
    </xf>
    <xf numFmtId="0" fontId="74" fillId="0" borderId="15" xfId="0" applyFont="1" applyBorder="1" applyAlignment="1">
      <alignment horizontal="center" vertical="center" wrapText="1"/>
    </xf>
    <xf numFmtId="0" fontId="74" fillId="0" borderId="1" xfId="0" applyFont="1" applyBorder="1" applyAlignment="1">
      <alignment vertical="center" wrapText="1"/>
    </xf>
    <xf numFmtId="44" fontId="74" fillId="0" borderId="1" xfId="12" applyFont="1" applyBorder="1" applyAlignment="1">
      <alignment horizontal="right" vertical="center"/>
    </xf>
    <xf numFmtId="0" fontId="74" fillId="14" borderId="1" xfId="0" applyFont="1" applyFill="1" applyBorder="1" applyAlignment="1">
      <alignment horizontal="center" vertical="center"/>
    </xf>
    <xf numFmtId="0" fontId="60" fillId="5" borderId="9" xfId="1" applyFont="1" applyFill="1" applyBorder="1" applyAlignment="1">
      <alignment horizontal="center" vertical="center" wrapText="1"/>
    </xf>
    <xf numFmtId="0" fontId="60" fillId="5" borderId="1" xfId="0" applyFont="1" applyFill="1" applyBorder="1" applyAlignment="1">
      <alignment horizontal="center" vertical="center" wrapText="1"/>
    </xf>
    <xf numFmtId="0" fontId="36" fillId="5" borderId="1" xfId="0" applyFont="1" applyFill="1" applyBorder="1" applyAlignment="1">
      <alignment wrapText="1"/>
    </xf>
    <xf numFmtId="0" fontId="15" fillId="19" borderId="1" xfId="0" applyFont="1" applyFill="1" applyBorder="1" applyAlignment="1">
      <alignment vertical="top" wrapText="1"/>
    </xf>
    <xf numFmtId="0" fontId="0" fillId="19" borderId="1" xfId="0" applyFont="1" applyFill="1" applyBorder="1" applyAlignment="1">
      <alignment horizontal="justify" vertical="top"/>
    </xf>
    <xf numFmtId="0" fontId="0" fillId="19" borderId="1" xfId="0" applyFont="1" applyFill="1" applyBorder="1" applyAlignment="1">
      <alignment horizontal="center" wrapText="1"/>
    </xf>
    <xf numFmtId="0" fontId="5" fillId="3" borderId="1" xfId="0" applyFont="1" applyFill="1" applyBorder="1" applyAlignment="1">
      <alignment wrapText="1"/>
    </xf>
    <xf numFmtId="0" fontId="42" fillId="0" borderId="0" xfId="0" applyFont="1" applyFill="1" applyBorder="1" applyAlignment="1">
      <alignment horizontal="center" vertical="center"/>
    </xf>
    <xf numFmtId="0" fontId="42" fillId="0" borderId="0" xfId="0" applyFont="1" applyBorder="1" applyAlignment="1">
      <alignment horizontal="left" vertical="center" wrapText="1"/>
    </xf>
    <xf numFmtId="17" fontId="42" fillId="0" borderId="0" xfId="0" applyNumberFormat="1" applyFont="1" applyFill="1" applyBorder="1" applyAlignment="1">
      <alignment horizontal="center" vertical="center"/>
    </xf>
    <xf numFmtId="0" fontId="42" fillId="0" borderId="0" xfId="0" applyFont="1" applyFill="1" applyBorder="1" applyAlignment="1">
      <alignment horizontal="center" vertical="center" wrapText="1"/>
    </xf>
    <xf numFmtId="0" fontId="42" fillId="0" borderId="0" xfId="0" applyFont="1" applyBorder="1" applyAlignment="1">
      <alignment horizontal="center" vertical="center" wrapText="1"/>
    </xf>
    <xf numFmtId="0" fontId="42" fillId="0" borderId="0" xfId="0" applyFont="1" applyBorder="1" applyAlignment="1">
      <alignment vertical="center" wrapText="1"/>
    </xf>
    <xf numFmtId="44" fontId="42" fillId="0" borderId="0" xfId="12" applyFont="1" applyBorder="1" applyAlignment="1">
      <alignment horizontal="right" vertical="center"/>
    </xf>
    <xf numFmtId="164" fontId="38" fillId="0" borderId="0" xfId="11" applyNumberFormat="1" applyFont="1" applyBorder="1" applyAlignment="1">
      <alignment horizontal="center" vertical="center"/>
    </xf>
    <xf numFmtId="0" fontId="38" fillId="0" borderId="0" xfId="0" applyFont="1" applyBorder="1" applyAlignment="1">
      <alignment horizontal="center" vertical="center" wrapText="1"/>
    </xf>
    <xf numFmtId="0" fontId="25" fillId="0" borderId="0" xfId="0" applyFont="1" applyBorder="1" applyAlignment="1">
      <alignment horizontal="left" vertical="center" wrapText="1"/>
    </xf>
    <xf numFmtId="0" fontId="0" fillId="0" borderId="0" xfId="0" applyFont="1" applyAlignment="1">
      <alignment vertical="center" wrapText="1"/>
    </xf>
    <xf numFmtId="164" fontId="0" fillId="0" borderId="19" xfId="11" applyNumberFormat="1" applyFont="1" applyBorder="1" applyAlignment="1">
      <alignment horizontal="center" vertical="center"/>
    </xf>
    <xf numFmtId="0" fontId="0" fillId="0" borderId="15" xfId="0" applyFont="1" applyBorder="1" applyAlignment="1">
      <alignment horizontal="center" vertical="center" wrapText="1"/>
    </xf>
    <xf numFmtId="44" fontId="0" fillId="0" borderId="1" xfId="12" applyFont="1" applyBorder="1" applyAlignment="1">
      <alignment horizontal="right" vertical="center"/>
    </xf>
    <xf numFmtId="44" fontId="0" fillId="0" borderId="1" xfId="12" applyFont="1" applyFill="1" applyBorder="1" applyAlignment="1">
      <alignment horizontal="right" vertical="center"/>
    </xf>
    <xf numFmtId="0" fontId="0" fillId="14" borderId="6" xfId="0" applyFill="1" applyBorder="1" applyAlignment="1">
      <alignment vertical="center" wrapText="1"/>
    </xf>
    <xf numFmtId="17" fontId="0" fillId="0" borderId="1" xfId="0" applyNumberFormat="1" applyBorder="1" applyAlignment="1">
      <alignment vertical="top" wrapText="1"/>
    </xf>
    <xf numFmtId="0" fontId="0" fillId="0" borderId="1" xfId="0" applyFill="1" applyBorder="1" applyAlignment="1">
      <alignment horizontal="justify" vertical="top" wrapText="1"/>
    </xf>
    <xf numFmtId="0" fontId="0" fillId="0" borderId="1" xfId="0" applyBorder="1" applyAlignment="1">
      <alignment wrapText="1"/>
    </xf>
    <xf numFmtId="17" fontId="0" fillId="0" borderId="1" xfId="0" applyNumberFormat="1" applyBorder="1" applyAlignment="1">
      <alignment wrapText="1"/>
    </xf>
    <xf numFmtId="0" fontId="0" fillId="0" borderId="1" xfId="0" applyBorder="1" applyAlignment="1">
      <alignment vertical="center" wrapText="1"/>
    </xf>
    <xf numFmtId="172" fontId="1" fillId="0" borderId="1" xfId="12" applyNumberFormat="1" applyFont="1" applyBorder="1" applyAlignment="1">
      <alignment wrapText="1"/>
    </xf>
    <xf numFmtId="172" fontId="0" fillId="0" borderId="1" xfId="0" applyNumberFormat="1" applyBorder="1" applyAlignment="1">
      <alignment wrapText="1"/>
    </xf>
    <xf numFmtId="0" fontId="0" fillId="0" borderId="6" xfId="0" applyFill="1" applyBorder="1" applyAlignment="1">
      <alignment wrapText="1"/>
    </xf>
    <xf numFmtId="0" fontId="0" fillId="0" borderId="1" xfId="0" applyFill="1" applyBorder="1" applyAlignment="1">
      <alignment horizontal="justify" vertical="center" wrapText="1"/>
    </xf>
    <xf numFmtId="14" fontId="0" fillId="0" borderId="1" xfId="0" applyNumberFormat="1" applyFill="1" applyBorder="1" applyAlignment="1">
      <alignment wrapText="1"/>
    </xf>
    <xf numFmtId="0" fontId="0" fillId="0" borderId="1" xfId="0" applyFill="1" applyBorder="1" applyAlignment="1">
      <alignment wrapText="1"/>
    </xf>
    <xf numFmtId="0" fontId="0" fillId="0" borderId="1" xfId="0" applyFill="1" applyBorder="1" applyAlignment="1">
      <alignment horizontal="left" wrapText="1"/>
    </xf>
    <xf numFmtId="167" fontId="0" fillId="0" borderId="1" xfId="0" applyNumberFormat="1" applyFill="1" applyBorder="1" applyAlignment="1">
      <alignment wrapText="1"/>
    </xf>
    <xf numFmtId="0" fontId="0" fillId="0" borderId="7" xfId="0" applyFill="1" applyBorder="1" applyAlignment="1">
      <alignment wrapText="1"/>
    </xf>
    <xf numFmtId="1" fontId="0" fillId="0" borderId="1" xfId="0" applyNumberFormat="1" applyFill="1" applyBorder="1" applyAlignment="1">
      <alignment wrapText="1"/>
    </xf>
    <xf numFmtId="0" fontId="0" fillId="0" borderId="1" xfId="0" applyBorder="1" applyAlignment="1">
      <alignment vertical="top" wrapText="1"/>
    </xf>
    <xf numFmtId="0" fontId="0" fillId="14" borderId="6" xfId="0" applyFill="1" applyBorder="1" applyAlignment="1">
      <alignment wrapText="1"/>
    </xf>
    <xf numFmtId="0" fontId="9" fillId="5" borderId="1" xfId="0" applyFont="1" applyFill="1" applyBorder="1" applyAlignment="1">
      <alignment vertical="center" wrapText="1"/>
    </xf>
    <xf numFmtId="0" fontId="0" fillId="5" borderId="1" xfId="0" applyFont="1" applyFill="1" applyBorder="1" applyAlignment="1">
      <alignment vertical="center" wrapText="1"/>
    </xf>
    <xf numFmtId="0" fontId="0" fillId="5" borderId="1" xfId="0" applyFill="1" applyBorder="1" applyAlignment="1">
      <alignment horizontal="justify" vertical="center" wrapText="1"/>
    </xf>
    <xf numFmtId="0" fontId="0" fillId="5" borderId="1" xfId="0" applyFill="1" applyBorder="1" applyAlignment="1">
      <alignment horizontal="justify" vertical="top" wrapText="1"/>
    </xf>
    <xf numFmtId="167" fontId="0" fillId="3" borderId="1" xfId="0" applyNumberFormat="1" applyFill="1" applyBorder="1" applyAlignment="1">
      <alignment wrapText="1"/>
    </xf>
    <xf numFmtId="0" fontId="11" fillId="19" borderId="1" xfId="0" applyFont="1" applyFill="1" applyBorder="1" applyAlignment="1">
      <alignment horizontal="center" vertical="center" wrapText="1"/>
    </xf>
    <xf numFmtId="0" fontId="0" fillId="19" borderId="9" xfId="0" applyFont="1" applyFill="1" applyBorder="1" applyAlignment="1">
      <alignment horizontal="justify" vertical="center"/>
    </xf>
    <xf numFmtId="0" fontId="11" fillId="20" borderId="0" xfId="0" applyFont="1" applyFill="1"/>
    <xf numFmtId="0" fontId="32" fillId="14" borderId="1" xfId="0" applyFont="1" applyFill="1" applyBorder="1" applyAlignment="1">
      <alignment horizontal="center" vertical="center" wrapText="1"/>
    </xf>
    <xf numFmtId="0" fontId="32" fillId="3" borderId="1" xfId="0" applyFont="1" applyFill="1" applyBorder="1" applyAlignment="1">
      <alignment horizontal="center" vertical="center" wrapText="1"/>
    </xf>
    <xf numFmtId="164" fontId="32" fillId="3" borderId="9" xfId="11" applyNumberFormat="1" applyFont="1" applyFill="1" applyBorder="1" applyAlignment="1">
      <alignment horizontal="right" vertical="center" wrapText="1"/>
    </xf>
    <xf numFmtId="0" fontId="34" fillId="0" borderId="0" xfId="0" applyFont="1" applyAlignment="1">
      <alignment horizontal="justify" wrapText="1"/>
    </xf>
    <xf numFmtId="0" fontId="32" fillId="3" borderId="9" xfId="0" applyFont="1" applyFill="1" applyBorder="1" applyAlignment="1">
      <alignment horizontal="center" vertical="center" wrapText="1"/>
    </xf>
    <xf numFmtId="0" fontId="32" fillId="3" borderId="1" xfId="0" applyFont="1" applyFill="1" applyBorder="1" applyAlignment="1">
      <alignment horizontal="center" vertical="center" wrapText="1"/>
    </xf>
    <xf numFmtId="164" fontId="32" fillId="3" borderId="9" xfId="11" applyNumberFormat="1" applyFont="1" applyFill="1" applyBorder="1" applyAlignment="1">
      <alignment horizontal="right" vertical="center" wrapText="1"/>
    </xf>
    <xf numFmtId="49" fontId="26" fillId="0" borderId="1" xfId="0" applyNumberFormat="1" applyFont="1" applyBorder="1" applyAlignment="1">
      <alignment horizontal="justify" vertical="center" wrapText="1"/>
    </xf>
    <xf numFmtId="0" fontId="33" fillId="14" borderId="1" xfId="0" applyFont="1" applyFill="1" applyBorder="1" applyAlignment="1">
      <alignment horizontal="center" vertical="center" wrapText="1"/>
    </xf>
    <xf numFmtId="0" fontId="4" fillId="3" borderId="9" xfId="1" applyFont="1" applyFill="1" applyBorder="1" applyAlignment="1">
      <alignment horizontal="center" wrapText="1"/>
    </xf>
    <xf numFmtId="0" fontId="4" fillId="14" borderId="27" xfId="1" applyFont="1" applyFill="1" applyBorder="1" applyAlignment="1">
      <alignment horizontal="center" vertical="center" wrapText="1"/>
    </xf>
    <xf numFmtId="14" fontId="4" fillId="3" borderId="9" xfId="1" applyNumberFormat="1" applyFont="1" applyFill="1" applyBorder="1" applyAlignment="1">
      <alignment horizontal="center" wrapText="1"/>
    </xf>
    <xf numFmtId="0" fontId="4" fillId="3" borderId="25" xfId="1" applyFont="1" applyFill="1" applyBorder="1" applyAlignment="1">
      <alignment wrapText="1"/>
    </xf>
    <xf numFmtId="3" fontId="4" fillId="3" borderId="9" xfId="1" applyNumberFormat="1" applyFont="1" applyFill="1" applyBorder="1" applyAlignment="1">
      <alignment horizontal="center" wrapText="1"/>
    </xf>
    <xf numFmtId="0" fontId="4" fillId="3" borderId="9" xfId="1" applyFont="1" applyFill="1" applyBorder="1" applyAlignment="1">
      <alignment wrapText="1"/>
    </xf>
    <xf numFmtId="14" fontId="4" fillId="3" borderId="9" xfId="1" applyNumberFormat="1" applyFont="1" applyFill="1" applyBorder="1" applyAlignment="1">
      <alignment wrapText="1"/>
    </xf>
    <xf numFmtId="0" fontId="60"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23" fillId="19" borderId="1" xfId="0" applyNumberFormat="1" applyFont="1" applyFill="1" applyBorder="1" applyAlignment="1">
      <alignment horizontal="left" vertical="top" wrapText="1"/>
    </xf>
    <xf numFmtId="0" fontId="11" fillId="21" borderId="0" xfId="0" applyFont="1" applyFill="1"/>
    <xf numFmtId="49" fontId="11" fillId="19" borderId="1" xfId="0" applyNumberFormat="1" applyFont="1" applyFill="1" applyBorder="1" applyAlignment="1">
      <alignment vertical="center" wrapText="1"/>
    </xf>
    <xf numFmtId="0" fontId="11" fillId="19" borderId="1" xfId="0" applyFont="1" applyFill="1" applyBorder="1" applyAlignment="1">
      <alignment horizontal="justify" vertical="center"/>
    </xf>
    <xf numFmtId="0" fontId="5" fillId="14" borderId="0" xfId="0" applyFont="1" applyFill="1"/>
    <xf numFmtId="0" fontId="0" fillId="3" borderId="8" xfId="0" applyFont="1" applyFill="1" applyBorder="1" applyAlignment="1">
      <alignment vertical="top" wrapText="1"/>
    </xf>
    <xf numFmtId="17" fontId="0" fillId="3" borderId="8" xfId="0" applyNumberFormat="1" applyFont="1" applyFill="1" applyBorder="1" applyAlignment="1">
      <alignment vertical="top" wrapText="1"/>
    </xf>
    <xf numFmtId="167" fontId="0" fillId="3" borderId="8" xfId="0" applyNumberFormat="1" applyFont="1" applyFill="1" applyBorder="1" applyAlignment="1">
      <alignment horizontal="center" vertical="top" wrapText="1"/>
    </xf>
    <xf numFmtId="0" fontId="0" fillId="3" borderId="8" xfId="0" applyFont="1" applyFill="1" applyBorder="1" applyAlignment="1">
      <alignment horizontal="center" vertical="top" wrapText="1"/>
    </xf>
    <xf numFmtId="0" fontId="77" fillId="22" borderId="0" xfId="0" applyFont="1" applyFill="1"/>
    <xf numFmtId="0" fontId="0" fillId="22" borderId="0" xfId="0" applyFill="1" applyAlignment="1">
      <alignment horizontal="center" vertical="center"/>
    </xf>
    <xf numFmtId="0" fontId="11" fillId="22" borderId="0" xfId="0" applyFont="1" applyFill="1"/>
    <xf numFmtId="0" fontId="11" fillId="0" borderId="0" xfId="0" applyFont="1" applyFill="1"/>
    <xf numFmtId="0" fontId="5" fillId="23" borderId="1" xfId="0" applyFont="1" applyFill="1" applyBorder="1" applyAlignment="1">
      <alignment vertical="center" wrapText="1"/>
    </xf>
    <xf numFmtId="0" fontId="0" fillId="23" borderId="1" xfId="0" applyFont="1" applyFill="1" applyBorder="1" applyAlignment="1">
      <alignment vertical="top" wrapText="1"/>
    </xf>
    <xf numFmtId="0" fontId="0" fillId="23" borderId="1" xfId="0" applyFont="1" applyFill="1" applyBorder="1" applyAlignment="1">
      <alignment vertical="center" wrapText="1"/>
    </xf>
    <xf numFmtId="0" fontId="0" fillId="23" borderId="1" xfId="0" applyFont="1" applyFill="1" applyBorder="1" applyAlignment="1">
      <alignment horizontal="center" vertical="center" wrapText="1"/>
    </xf>
    <xf numFmtId="44" fontId="0" fillId="23" borderId="1" xfId="0" applyNumberFormat="1" applyFont="1" applyFill="1" applyBorder="1" applyAlignment="1">
      <alignment vertical="center"/>
    </xf>
    <xf numFmtId="0" fontId="0" fillId="23" borderId="1" xfId="0" applyFont="1" applyFill="1" applyBorder="1" applyAlignment="1">
      <alignment horizontal="left" vertical="center" wrapText="1"/>
    </xf>
    <xf numFmtId="0" fontId="0" fillId="23" borderId="1" xfId="0" applyFont="1" applyFill="1" applyBorder="1" applyAlignment="1">
      <alignment wrapText="1"/>
    </xf>
    <xf numFmtId="0" fontId="5" fillId="23" borderId="1" xfId="0" applyFont="1" applyFill="1" applyBorder="1"/>
    <xf numFmtId="6" fontId="0" fillId="23" borderId="1" xfId="0" applyNumberFormat="1" applyFont="1" applyFill="1" applyBorder="1" applyAlignment="1">
      <alignment vertical="center"/>
    </xf>
    <xf numFmtId="0" fontId="0" fillId="23" borderId="1" xfId="0" applyFont="1" applyFill="1" applyBorder="1" applyAlignment="1">
      <alignment horizontal="center" vertical="center"/>
    </xf>
    <xf numFmtId="17" fontId="0" fillId="23" borderId="1" xfId="0" applyNumberFormat="1" applyFont="1" applyFill="1" applyBorder="1" applyAlignment="1">
      <alignment horizontal="center" vertical="center"/>
    </xf>
    <xf numFmtId="44" fontId="9" fillId="23" borderId="1" xfId="12" applyFont="1" applyFill="1" applyBorder="1" applyAlignment="1">
      <alignment vertical="center"/>
    </xf>
    <xf numFmtId="164" fontId="1" fillId="23" borderId="1" xfId="11" applyNumberFormat="1" applyFont="1" applyFill="1" applyBorder="1" applyAlignment="1">
      <alignment horizontal="center" vertical="center"/>
    </xf>
    <xf numFmtId="0" fontId="9" fillId="23" borderId="1" xfId="0" applyFont="1" applyFill="1" applyBorder="1" applyAlignment="1">
      <alignment wrapText="1"/>
    </xf>
    <xf numFmtId="0" fontId="5" fillId="23" borderId="1" xfId="1" applyFont="1" applyFill="1" applyBorder="1" applyAlignment="1">
      <alignment horizontal="justify" vertical="center" wrapText="1"/>
    </xf>
    <xf numFmtId="0" fontId="5" fillId="23" borderId="1" xfId="1" applyFont="1" applyFill="1" applyBorder="1" applyAlignment="1">
      <alignment horizontal="center" vertical="center" wrapText="1"/>
    </xf>
    <xf numFmtId="6" fontId="1" fillId="23" borderId="1" xfId="12" applyNumberFormat="1" applyFont="1" applyFill="1" applyBorder="1" applyAlignment="1">
      <alignment horizontal="center" vertical="center"/>
    </xf>
    <xf numFmtId="6" fontId="5" fillId="23" borderId="1" xfId="12" applyNumberFormat="1" applyFont="1" applyFill="1" applyBorder="1" applyAlignment="1">
      <alignment horizontal="center" vertical="center" wrapText="1"/>
    </xf>
    <xf numFmtId="0" fontId="0" fillId="23" borderId="1" xfId="0" applyFont="1" applyFill="1" applyBorder="1" applyAlignment="1">
      <alignment horizontal="justify" vertical="justify" wrapText="1"/>
    </xf>
    <xf numFmtId="3" fontId="0" fillId="23" borderId="1" xfId="0" applyNumberFormat="1" applyFont="1" applyFill="1" applyBorder="1" applyAlignment="1">
      <alignment horizontal="center" vertical="center" wrapText="1"/>
    </xf>
    <xf numFmtId="3" fontId="0" fillId="23" borderId="1" xfId="0" applyNumberFormat="1" applyFont="1" applyFill="1" applyBorder="1" applyAlignment="1">
      <alignment horizontal="center" vertical="center"/>
    </xf>
    <xf numFmtId="0" fontId="42" fillId="23" borderId="1" xfId="0" applyFont="1" applyFill="1" applyBorder="1" applyAlignment="1">
      <alignment horizontal="center" vertical="center"/>
    </xf>
    <xf numFmtId="0" fontId="42" fillId="23" borderId="1" xfId="0" applyFont="1" applyFill="1" applyBorder="1" applyAlignment="1">
      <alignment horizontal="justify" vertical="center"/>
    </xf>
    <xf numFmtId="17" fontId="42" fillId="23" borderId="1" xfId="0" applyNumberFormat="1" applyFont="1" applyFill="1" applyBorder="1" applyAlignment="1">
      <alignment horizontal="center" vertical="center"/>
    </xf>
    <xf numFmtId="0" fontId="42" fillId="23" borderId="1" xfId="0" applyFont="1" applyFill="1" applyBorder="1" applyAlignment="1">
      <alignment horizontal="center" vertical="center" wrapText="1"/>
    </xf>
    <xf numFmtId="0" fontId="42" fillId="23" borderId="0" xfId="0" applyFont="1" applyFill="1" applyAlignment="1">
      <alignment vertical="center" wrapText="1"/>
    </xf>
    <xf numFmtId="44" fontId="40" fillId="23" borderId="1" xfId="12" applyFont="1" applyFill="1" applyBorder="1" applyAlignment="1">
      <alignment vertical="center"/>
    </xf>
    <xf numFmtId="164" fontId="38" fillId="23" borderId="19" xfId="11" applyNumberFormat="1" applyFont="1" applyFill="1" applyBorder="1" applyAlignment="1">
      <alignment horizontal="center" vertical="center"/>
    </xf>
    <xf numFmtId="0" fontId="38" fillId="23" borderId="1" xfId="0" applyFont="1" applyFill="1" applyBorder="1" applyAlignment="1">
      <alignment horizontal="center" vertical="center" wrapText="1"/>
    </xf>
    <xf numFmtId="0" fontId="25" fillId="23" borderId="1" xfId="0" applyFont="1" applyFill="1" applyBorder="1" applyAlignment="1">
      <alignment horizontal="left" vertical="center" wrapText="1"/>
    </xf>
    <xf numFmtId="0" fontId="42" fillId="23" borderId="1" xfId="0" applyFont="1" applyFill="1" applyBorder="1" applyAlignment="1">
      <alignment horizontal="left" vertical="center" wrapText="1"/>
    </xf>
    <xf numFmtId="0" fontId="42" fillId="23" borderId="15" xfId="0" applyFont="1" applyFill="1" applyBorder="1" applyAlignment="1">
      <alignment horizontal="center" vertical="center" wrapText="1"/>
    </xf>
    <xf numFmtId="0" fontId="42" fillId="23" borderId="1" xfId="0" applyFont="1" applyFill="1" applyBorder="1" applyAlignment="1">
      <alignment vertical="center" wrapText="1"/>
    </xf>
    <xf numFmtId="44" fontId="42" fillId="23" borderId="1" xfId="12" applyFont="1" applyFill="1" applyBorder="1" applyAlignment="1">
      <alignment horizontal="right" vertical="center"/>
    </xf>
    <xf numFmtId="0" fontId="38" fillId="23" borderId="1" xfId="0" applyFont="1" applyFill="1" applyBorder="1" applyAlignment="1">
      <alignment horizontal="center" vertical="center"/>
    </xf>
    <xf numFmtId="0" fontId="38" fillId="23" borderId="1" xfId="0" applyFont="1" applyFill="1" applyBorder="1" applyAlignment="1">
      <alignment vertical="center" wrapText="1"/>
    </xf>
    <xf numFmtId="17" fontId="38" fillId="23" borderId="1" xfId="0" applyNumberFormat="1" applyFont="1" applyFill="1" applyBorder="1" applyAlignment="1">
      <alignment horizontal="center" vertical="center"/>
    </xf>
    <xf numFmtId="0" fontId="38" fillId="23" borderId="0" xfId="0" applyFont="1" applyFill="1" applyAlignment="1">
      <alignment vertical="center" wrapText="1"/>
    </xf>
    <xf numFmtId="44" fontId="39" fillId="23" borderId="1" xfId="12" applyFont="1" applyFill="1" applyBorder="1" applyAlignment="1">
      <alignment vertical="center"/>
    </xf>
    <xf numFmtId="0" fontId="38" fillId="23" borderId="1" xfId="0" applyFont="1" applyFill="1" applyBorder="1" applyAlignment="1">
      <alignment horizontal="left" vertical="center" wrapText="1"/>
    </xf>
    <xf numFmtId="0" fontId="38" fillId="23" borderId="15" xfId="0" applyFont="1" applyFill="1" applyBorder="1" applyAlignment="1">
      <alignment horizontal="center" vertical="center" wrapText="1"/>
    </xf>
    <xf numFmtId="44" fontId="38" fillId="23" borderId="1" xfId="12" applyFont="1" applyFill="1" applyBorder="1" applyAlignment="1">
      <alignment horizontal="right" vertical="center"/>
    </xf>
    <xf numFmtId="0" fontId="39" fillId="23" borderId="1" xfId="0" applyFont="1" applyFill="1" applyBorder="1" applyAlignment="1">
      <alignment vertical="center" wrapText="1"/>
    </xf>
    <xf numFmtId="0" fontId="0" fillId="17" borderId="3" xfId="0" applyFont="1" applyFill="1" applyBorder="1" applyAlignment="1">
      <alignment horizontal="center" vertical="center" wrapText="1"/>
    </xf>
    <xf numFmtId="0" fontId="0" fillId="17" borderId="3" xfId="0" applyFont="1" applyFill="1" applyBorder="1" applyAlignment="1">
      <alignment horizontal="justify" vertical="center" wrapText="1"/>
    </xf>
    <xf numFmtId="0" fontId="0" fillId="17" borderId="4" xfId="0" applyFont="1" applyFill="1" applyBorder="1" applyAlignment="1">
      <alignment horizontal="center" vertical="center" wrapText="1"/>
    </xf>
    <xf numFmtId="3" fontId="0" fillId="17" borderId="3" xfId="0" applyNumberFormat="1" applyFont="1" applyFill="1" applyBorder="1" applyAlignment="1">
      <alignment horizontal="center" vertical="center" wrapText="1"/>
    </xf>
    <xf numFmtId="14" fontId="0" fillId="17" borderId="1" xfId="0" applyNumberFormat="1" applyFont="1" applyFill="1" applyBorder="1" applyAlignment="1">
      <alignment horizontal="center" vertical="center" wrapText="1"/>
    </xf>
    <xf numFmtId="44" fontId="1" fillId="17" borderId="1" xfId="12" applyFont="1" applyFill="1" applyBorder="1" applyAlignment="1">
      <alignment horizontal="center" vertical="center" wrapText="1"/>
    </xf>
    <xf numFmtId="0" fontId="5" fillId="17" borderId="1" xfId="0" applyFont="1" applyFill="1" applyBorder="1" applyAlignment="1">
      <alignment horizontal="center" vertical="center" wrapText="1"/>
    </xf>
    <xf numFmtId="0" fontId="0" fillId="17" borderId="1" xfId="0" applyFont="1" applyFill="1" applyBorder="1" applyAlignment="1">
      <alignment horizontal="center" wrapText="1"/>
    </xf>
    <xf numFmtId="44" fontId="1" fillId="17" borderId="1" xfId="12" applyFont="1" applyFill="1" applyBorder="1" applyAlignment="1">
      <alignment vertical="center" wrapText="1"/>
    </xf>
    <xf numFmtId="0" fontId="25" fillId="17" borderId="3" xfId="0" applyFont="1" applyFill="1" applyBorder="1" applyAlignment="1">
      <alignment horizontal="center" vertical="center" wrapText="1"/>
    </xf>
    <xf numFmtId="0" fontId="36" fillId="17" borderId="3" xfId="0" applyFont="1" applyFill="1" applyBorder="1" applyAlignment="1">
      <alignment horizontal="justify" vertical="center" wrapText="1"/>
    </xf>
    <xf numFmtId="0" fontId="73" fillId="17" borderId="4" xfId="0" applyFont="1" applyFill="1" applyBorder="1" applyAlignment="1">
      <alignment horizontal="center" vertical="center" wrapText="1"/>
    </xf>
    <xf numFmtId="0" fontId="25" fillId="17" borderId="4" xfId="0" applyFont="1" applyFill="1" applyBorder="1" applyAlignment="1">
      <alignment horizontal="center" vertical="center" wrapText="1"/>
    </xf>
    <xf numFmtId="3" fontId="25" fillId="17" borderId="3" xfId="0" applyNumberFormat="1" applyFont="1" applyFill="1" applyBorder="1" applyAlignment="1">
      <alignment horizontal="center" vertical="center" wrapText="1"/>
    </xf>
    <xf numFmtId="14" fontId="0" fillId="17" borderId="1" xfId="0" applyNumberFormat="1" applyFont="1" applyFill="1" applyBorder="1" applyAlignment="1">
      <alignment vertical="center" wrapText="1"/>
    </xf>
    <xf numFmtId="0" fontId="5" fillId="15" borderId="1" xfId="0" applyFont="1" applyFill="1" applyBorder="1" applyAlignment="1">
      <alignment horizontal="center" vertical="top" wrapText="1"/>
    </xf>
    <xf numFmtId="0" fontId="5" fillId="15" borderId="1" xfId="0" applyFont="1" applyFill="1" applyBorder="1" applyAlignment="1">
      <alignment horizontal="center" vertical="top"/>
    </xf>
    <xf numFmtId="14" fontId="5" fillId="15" borderId="1" xfId="0" applyNumberFormat="1" applyFont="1" applyFill="1" applyBorder="1" applyAlignment="1">
      <alignment horizontal="center" vertical="top"/>
    </xf>
    <xf numFmtId="164" fontId="5" fillId="15" borderId="1" xfId="0" applyNumberFormat="1" applyFont="1" applyFill="1" applyBorder="1" applyAlignment="1">
      <alignment horizontal="center" vertical="top"/>
    </xf>
    <xf numFmtId="0" fontId="5" fillId="15" borderId="2" xfId="0" applyFont="1" applyFill="1" applyBorder="1" applyAlignment="1">
      <alignment horizontal="center" vertical="top"/>
    </xf>
    <xf numFmtId="0" fontId="5" fillId="15" borderId="1" xfId="0" applyFont="1" applyFill="1" applyBorder="1" applyAlignment="1">
      <alignment horizontal="center" vertical="center"/>
    </xf>
    <xf numFmtId="49" fontId="0" fillId="15" borderId="1" xfId="0" applyNumberFormat="1" applyFont="1" applyFill="1" applyBorder="1" applyAlignment="1">
      <alignment horizontal="left" vertical="top" wrapText="1"/>
    </xf>
    <xf numFmtId="14" fontId="5" fillId="15" borderId="1" xfId="0" applyNumberFormat="1" applyFont="1" applyFill="1" applyBorder="1" applyAlignment="1">
      <alignment vertical="center"/>
    </xf>
    <xf numFmtId="0" fontId="5" fillId="15" borderId="1" xfId="0" applyFont="1" applyFill="1" applyBorder="1" applyAlignment="1">
      <alignment vertical="center"/>
    </xf>
    <xf numFmtId="43" fontId="5" fillId="15" borderId="1" xfId="11" applyNumberFormat="1" applyFont="1" applyFill="1" applyBorder="1" applyAlignment="1">
      <alignment vertical="center"/>
    </xf>
    <xf numFmtId="0" fontId="5" fillId="15" borderId="1" xfId="0" applyFont="1" applyFill="1" applyBorder="1" applyAlignment="1">
      <alignment horizontal="center" vertical="center" wrapText="1"/>
    </xf>
    <xf numFmtId="49" fontId="0" fillId="15" borderId="1" xfId="0" applyNumberFormat="1" applyFont="1" applyFill="1" applyBorder="1" applyAlignment="1">
      <alignment horizontal="justify" vertical="top" wrapText="1"/>
    </xf>
    <xf numFmtId="14" fontId="5" fillId="15" borderId="1" xfId="0" applyNumberFormat="1" applyFont="1" applyFill="1" applyBorder="1" applyAlignment="1">
      <alignment vertical="center" wrapText="1"/>
    </xf>
    <xf numFmtId="0" fontId="5" fillId="15" borderId="1" xfId="0" applyFont="1" applyFill="1" applyBorder="1" applyAlignment="1">
      <alignment vertical="center" wrapText="1"/>
    </xf>
    <xf numFmtId="43" fontId="5" fillId="15" borderId="1" xfId="11" applyNumberFormat="1" applyFont="1" applyFill="1" applyBorder="1" applyAlignment="1">
      <alignment vertical="center" wrapText="1"/>
    </xf>
    <xf numFmtId="49" fontId="0" fillId="15" borderId="1" xfId="0" applyNumberFormat="1" applyFont="1" applyFill="1" applyBorder="1" applyAlignment="1">
      <alignment horizontal="justify" vertical="justify" wrapText="1"/>
    </xf>
    <xf numFmtId="0" fontId="0" fillId="24" borderId="6" xfId="0" applyFont="1" applyFill="1" applyBorder="1" applyAlignment="1">
      <alignment vertical="top" wrapText="1"/>
    </xf>
    <xf numFmtId="0" fontId="0" fillId="24" borderId="1" xfId="0" applyFont="1" applyFill="1" applyBorder="1" applyAlignment="1">
      <alignment vertical="top" wrapText="1"/>
    </xf>
    <xf numFmtId="17" fontId="0" fillId="24" borderId="1" xfId="0" applyNumberFormat="1" applyFont="1" applyFill="1" applyBorder="1" applyAlignment="1">
      <alignment vertical="top" wrapText="1"/>
    </xf>
    <xf numFmtId="167" fontId="0" fillId="24" borderId="1" xfId="0" applyNumberFormat="1" applyFont="1" applyFill="1" applyBorder="1" applyAlignment="1">
      <alignment vertical="top" wrapText="1"/>
    </xf>
    <xf numFmtId="167" fontId="0" fillId="24" borderId="1" xfId="0" applyNumberFormat="1" applyFont="1" applyFill="1" applyBorder="1" applyAlignment="1">
      <alignment horizontal="center" vertical="top" wrapText="1"/>
    </xf>
    <xf numFmtId="0" fontId="0" fillId="24" borderId="1" xfId="0" applyFont="1" applyFill="1" applyBorder="1" applyAlignment="1">
      <alignment horizontal="center" vertical="top" wrapText="1"/>
    </xf>
    <xf numFmtId="0" fontId="0" fillId="24" borderId="7" xfId="0" applyFont="1" applyFill="1" applyBorder="1" applyAlignment="1">
      <alignment vertical="top" wrapText="1"/>
    </xf>
    <xf numFmtId="0" fontId="0" fillId="24" borderId="6" xfId="0" applyFont="1" applyFill="1" applyBorder="1" applyAlignment="1">
      <alignment vertical="center" wrapText="1"/>
    </xf>
    <xf numFmtId="17" fontId="0" fillId="24" borderId="1" xfId="0" applyNumberFormat="1" applyFont="1" applyFill="1" applyBorder="1" applyAlignment="1">
      <alignment vertical="center" wrapText="1"/>
    </xf>
    <xf numFmtId="0" fontId="0" fillId="24" borderId="1" xfId="0" applyFont="1" applyFill="1" applyBorder="1" applyAlignment="1">
      <alignment vertical="center" wrapText="1"/>
    </xf>
    <xf numFmtId="167" fontId="0" fillId="24" borderId="1" xfId="0" applyNumberFormat="1" applyFont="1" applyFill="1" applyBorder="1" applyAlignment="1">
      <alignment vertical="center" wrapText="1"/>
    </xf>
    <xf numFmtId="167" fontId="0" fillId="24" borderId="1" xfId="0" applyNumberFormat="1" applyFont="1" applyFill="1" applyBorder="1" applyAlignment="1">
      <alignment horizontal="center" vertical="center" wrapText="1"/>
    </xf>
    <xf numFmtId="0" fontId="0" fillId="24" borderId="1" xfId="0" applyFont="1" applyFill="1" applyBorder="1" applyAlignment="1">
      <alignment horizontal="center" vertical="center" wrapText="1"/>
    </xf>
    <xf numFmtId="0" fontId="0" fillId="24" borderId="7" xfId="0" applyFont="1" applyFill="1" applyBorder="1" applyAlignment="1">
      <alignment vertical="center" wrapText="1"/>
    </xf>
    <xf numFmtId="5" fontId="1" fillId="24" borderId="1" xfId="11" applyNumberFormat="1" applyFont="1" applyFill="1" applyBorder="1" applyAlignment="1">
      <alignment vertical="top" wrapText="1"/>
    </xf>
    <xf numFmtId="0" fontId="0" fillId="25" borderId="1" xfId="0" applyFont="1" applyFill="1" applyBorder="1" applyAlignment="1">
      <alignment vertical="top" wrapText="1"/>
    </xf>
    <xf numFmtId="0" fontId="0" fillId="25" borderId="7" xfId="0" applyFont="1" applyFill="1" applyBorder="1" applyAlignment="1">
      <alignment vertical="top" wrapText="1"/>
    </xf>
    <xf numFmtId="0" fontId="0" fillId="25" borderId="1" xfId="0" applyFont="1" applyFill="1" applyBorder="1" applyAlignment="1">
      <alignment horizontal="center" vertical="top" wrapText="1"/>
    </xf>
    <xf numFmtId="17" fontId="0" fillId="25" borderId="1" xfId="0" applyNumberFormat="1" applyFont="1" applyFill="1" applyBorder="1" applyAlignment="1">
      <alignment vertical="top" wrapText="1"/>
    </xf>
    <xf numFmtId="0" fontId="0" fillId="25" borderId="1" xfId="0" applyFont="1" applyFill="1" applyBorder="1" applyAlignment="1">
      <alignment horizontal="center" vertical="center"/>
    </xf>
    <xf numFmtId="0" fontId="0" fillId="25" borderId="9" xfId="0" applyFont="1" applyFill="1" applyBorder="1" applyAlignment="1">
      <alignment horizontal="justify" vertical="center"/>
    </xf>
    <xf numFmtId="14" fontId="0" fillId="25" borderId="1" xfId="0" applyNumberFormat="1" applyFont="1" applyFill="1" applyBorder="1" applyAlignment="1">
      <alignment horizontal="center" vertical="center" wrapText="1"/>
    </xf>
    <xf numFmtId="0" fontId="0" fillId="25" borderId="1" xfId="0" applyFont="1" applyFill="1" applyBorder="1" applyAlignment="1">
      <alignment horizontal="center" vertical="center" wrapText="1"/>
    </xf>
    <xf numFmtId="0" fontId="0" fillId="25" borderId="1" xfId="0" applyFont="1" applyFill="1" applyBorder="1"/>
    <xf numFmtId="0" fontId="0" fillId="25" borderId="6" xfId="0" applyFont="1" applyFill="1" applyBorder="1" applyAlignment="1">
      <alignment wrapText="1"/>
    </xf>
    <xf numFmtId="0" fontId="0" fillId="25" borderId="0" xfId="0" applyFont="1" applyFill="1" applyAlignment="1">
      <alignment horizontal="left" vertical="top" wrapText="1"/>
    </xf>
    <xf numFmtId="0" fontId="0" fillId="25" borderId="0" xfId="0" applyFont="1" applyFill="1" applyAlignment="1">
      <alignment horizontal="center" vertical="center"/>
    </xf>
    <xf numFmtId="0" fontId="0" fillId="25" borderId="1" xfId="0" applyFont="1" applyFill="1" applyBorder="1" applyAlignment="1">
      <alignment horizontal="justify" vertical="center"/>
    </xf>
    <xf numFmtId="0" fontId="0" fillId="25" borderId="1" xfId="0" applyFont="1" applyFill="1" applyBorder="1" applyAlignment="1">
      <alignment wrapText="1"/>
    </xf>
    <xf numFmtId="17" fontId="0" fillId="25" borderId="1" xfId="0" applyNumberFormat="1" applyFont="1" applyFill="1" applyBorder="1" applyAlignment="1">
      <alignment horizontal="center" vertical="center" wrapText="1"/>
    </xf>
    <xf numFmtId="43" fontId="1" fillId="25" borderId="1" xfId="22" applyFont="1" applyFill="1" applyBorder="1" applyAlignment="1">
      <alignment wrapText="1"/>
    </xf>
    <xf numFmtId="0" fontId="0" fillId="25" borderId="1" xfId="0" applyFont="1" applyFill="1" applyBorder="1" applyAlignment="1">
      <alignment horizontal="left" vertical="center" wrapText="1"/>
    </xf>
    <xf numFmtId="164" fontId="1" fillId="25" borderId="1" xfId="22" applyNumberFormat="1" applyFont="1" applyFill="1" applyBorder="1" applyAlignment="1">
      <alignment wrapText="1"/>
    </xf>
    <xf numFmtId="0" fontId="34" fillId="25" borderId="1" xfId="0" applyFont="1" applyFill="1" applyBorder="1" applyAlignment="1">
      <alignment horizontal="center" vertical="center" wrapText="1"/>
    </xf>
    <xf numFmtId="0" fontId="34" fillId="25" borderId="1" xfId="0" applyFont="1" applyFill="1" applyBorder="1" applyAlignment="1">
      <alignment horizontal="justify" vertical="top" wrapText="1"/>
    </xf>
    <xf numFmtId="17" fontId="34" fillId="25" borderId="1" xfId="0" applyNumberFormat="1" applyFont="1" applyFill="1" applyBorder="1" applyAlignment="1">
      <alignment horizontal="center" vertical="center" wrapText="1"/>
    </xf>
    <xf numFmtId="0" fontId="33" fillId="25" borderId="1" xfId="0" applyFont="1" applyFill="1" applyBorder="1" applyAlignment="1">
      <alignment horizontal="center" vertical="center" wrapText="1"/>
    </xf>
    <xf numFmtId="171" fontId="34" fillId="25" borderId="1" xfId="2" applyNumberFormat="1" applyFont="1" applyFill="1" applyBorder="1" applyAlignment="1">
      <alignment horizontal="right" vertical="center" wrapText="1"/>
    </xf>
    <xf numFmtId="3" fontId="34" fillId="25" borderId="1" xfId="2" applyNumberFormat="1" applyFont="1" applyFill="1" applyBorder="1" applyAlignment="1">
      <alignment horizontal="center" vertical="center" wrapText="1"/>
    </xf>
    <xf numFmtId="0" fontId="78" fillId="25" borderId="1" xfId="21" applyFont="1" applyFill="1" applyBorder="1" applyAlignment="1">
      <alignment horizontal="center" vertical="center" wrapText="1"/>
    </xf>
    <xf numFmtId="171" fontId="33" fillId="25" borderId="1" xfId="0" applyNumberFormat="1" applyFont="1" applyFill="1" applyBorder="1" applyAlignment="1">
      <alignment horizontal="right" vertical="center" wrapText="1"/>
    </xf>
    <xf numFmtId="3" fontId="33" fillId="25" borderId="1" xfId="0" applyNumberFormat="1" applyFont="1" applyFill="1" applyBorder="1" applyAlignment="1">
      <alignment horizontal="center" vertical="center" wrapText="1"/>
    </xf>
    <xf numFmtId="0" fontId="33" fillId="25" borderId="1" xfId="0" applyNumberFormat="1" applyFont="1" applyFill="1" applyBorder="1" applyAlignment="1">
      <alignment horizontal="center" vertical="center" wrapText="1"/>
    </xf>
    <xf numFmtId="0" fontId="33" fillId="25" borderId="1" xfId="7" applyFont="1" applyFill="1" applyBorder="1" applyAlignment="1">
      <alignment horizontal="justify" vertical="top" wrapText="1"/>
    </xf>
    <xf numFmtId="0" fontId="33" fillId="25" borderId="1" xfId="0" applyFont="1" applyFill="1" applyBorder="1" applyAlignment="1">
      <alignment horizontal="justify" vertical="top" wrapText="1"/>
    </xf>
    <xf numFmtId="0" fontId="33" fillId="25" borderId="1" xfId="9" applyFont="1" applyFill="1" applyBorder="1" applyAlignment="1">
      <alignment horizontal="center" vertical="center" wrapText="1"/>
    </xf>
    <xf numFmtId="0" fontId="0" fillId="25" borderId="0" xfId="0" applyFill="1" applyAlignment="1">
      <alignment vertical="center" wrapText="1"/>
    </xf>
    <xf numFmtId="0" fontId="31" fillId="25" borderId="1" xfId="0" applyFont="1" applyFill="1" applyBorder="1" applyAlignment="1">
      <alignment horizontal="justify" vertical="top" wrapText="1"/>
    </xf>
    <xf numFmtId="0" fontId="34" fillId="14" borderId="1" xfId="0" applyFont="1" applyFill="1" applyBorder="1" applyAlignment="1">
      <alignment horizontal="center" vertical="center" wrapText="1"/>
    </xf>
    <xf numFmtId="0" fontId="33" fillId="14" borderId="1" xfId="9" applyFont="1" applyFill="1" applyBorder="1" applyAlignment="1">
      <alignment horizontal="center" vertical="center" wrapText="1"/>
    </xf>
    <xf numFmtId="0" fontId="33" fillId="14" borderId="1" xfId="0" applyNumberFormat="1" applyFont="1" applyFill="1" applyBorder="1" applyAlignment="1">
      <alignment horizontal="center" vertical="center" wrapText="1"/>
    </xf>
    <xf numFmtId="17" fontId="34"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 xfId="0" applyFont="1" applyFill="1" applyBorder="1" applyAlignment="1">
      <alignment horizontal="justify" vertical="top" wrapText="1"/>
    </xf>
    <xf numFmtId="3" fontId="33" fillId="0" borderId="1" xfId="0" applyNumberFormat="1" applyFont="1" applyFill="1" applyBorder="1" applyAlignment="1">
      <alignment horizontal="center" vertical="center" wrapText="1"/>
    </xf>
    <xf numFmtId="171" fontId="33" fillId="0" borderId="1" xfId="0" applyNumberFormat="1" applyFont="1" applyFill="1" applyBorder="1" applyAlignment="1">
      <alignment horizontal="right" vertical="center" wrapText="1"/>
    </xf>
    <xf numFmtId="9" fontId="11" fillId="25" borderId="1" xfId="7" applyNumberFormat="1" applyFont="1" applyFill="1" applyBorder="1" applyAlignment="1">
      <alignment horizontal="justify" vertical="center" wrapText="1"/>
    </xf>
    <xf numFmtId="0" fontId="15" fillId="25" borderId="1" xfId="0" applyFont="1" applyFill="1" applyBorder="1" applyAlignment="1">
      <alignment horizontal="center" vertical="center" wrapText="1"/>
    </xf>
    <xf numFmtId="164" fontId="1" fillId="25" borderId="1" xfId="22" applyNumberFormat="1" applyFont="1" applyFill="1" applyBorder="1" applyAlignment="1">
      <alignment vertical="center" wrapText="1"/>
    </xf>
    <xf numFmtId="0" fontId="0" fillId="25"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26" borderId="0" xfId="0" applyFont="1" applyFill="1"/>
    <xf numFmtId="0" fontId="4" fillId="5" borderId="1" xfId="0" applyFont="1" applyFill="1" applyBorder="1" applyAlignment="1">
      <alignment horizontal="justify" vertical="justify" wrapText="1"/>
    </xf>
    <xf numFmtId="0" fontId="11" fillId="5" borderId="9" xfId="0" applyFont="1" applyFill="1" applyBorder="1" applyAlignment="1">
      <alignment horizontal="justify" vertical="center" wrapText="1"/>
    </xf>
    <xf numFmtId="0" fontId="15" fillId="5" borderId="1" xfId="0" applyFont="1" applyFill="1" applyBorder="1" applyAlignment="1">
      <alignment horizontal="justify" vertical="center" wrapText="1"/>
    </xf>
    <xf numFmtId="0" fontId="4" fillId="5" borderId="1" xfId="0" applyFont="1" applyFill="1" applyBorder="1" applyAlignment="1">
      <alignment horizontal="justify" vertical="center" wrapText="1"/>
    </xf>
    <xf numFmtId="0" fontId="0" fillId="5" borderId="1" xfId="0" applyFill="1" applyBorder="1" applyAlignment="1">
      <alignment wrapText="1"/>
    </xf>
    <xf numFmtId="0" fontId="29" fillId="5" borderId="0" xfId="0" applyFont="1" applyFill="1" applyAlignment="1">
      <alignment horizontal="left" wrapText="1"/>
    </xf>
    <xf numFmtId="0" fontId="0" fillId="5" borderId="1" xfId="0" applyFill="1" applyBorder="1" applyAlignment="1">
      <alignment horizontal="left" wrapText="1"/>
    </xf>
    <xf numFmtId="0" fontId="30" fillId="5" borderId="1" xfId="0" applyFont="1" applyFill="1" applyBorder="1" applyAlignment="1">
      <alignment wrapText="1"/>
    </xf>
    <xf numFmtId="0" fontId="31" fillId="5" borderId="1" xfId="0" applyFont="1" applyFill="1" applyBorder="1" applyAlignment="1">
      <alignment horizontal="center" vertical="center" wrapText="1"/>
    </xf>
    <xf numFmtId="0" fontId="33" fillId="5" borderId="1" xfId="0" applyFont="1" applyFill="1" applyBorder="1" applyAlignment="1">
      <alignment vertical="top" wrapText="1"/>
    </xf>
    <xf numFmtId="0" fontId="32" fillId="5" borderId="1" xfId="0" applyFont="1" applyFill="1" applyBorder="1" applyAlignment="1">
      <alignment horizontal="justify" vertical="center" wrapText="1"/>
    </xf>
    <xf numFmtId="0" fontId="0" fillId="14" borderId="1" xfId="0" applyFont="1" applyFill="1" applyBorder="1" applyAlignment="1">
      <alignment horizontal="center" vertical="top" wrapText="1"/>
    </xf>
    <xf numFmtId="0" fontId="0" fillId="0" borderId="5" xfId="0" applyFont="1" applyBorder="1" applyAlignment="1">
      <alignment horizontal="center" vertical="center" wrapText="1"/>
    </xf>
    <xf numFmtId="0" fontId="0" fillId="0" borderId="1" xfId="0" applyFont="1" applyBorder="1" applyAlignment="1">
      <alignment horizontal="center" vertical="top" wrapText="1"/>
    </xf>
    <xf numFmtId="0" fontId="0" fillId="3" borderId="1" xfId="0" applyFont="1" applyFill="1" applyBorder="1" applyAlignment="1">
      <alignment horizontal="center" vertical="top" wrapText="1"/>
    </xf>
    <xf numFmtId="0" fontId="11" fillId="0" borderId="1" xfId="0" applyFont="1" applyFill="1" applyBorder="1" applyAlignment="1">
      <alignment horizontal="center" vertical="center" wrapText="1"/>
    </xf>
    <xf numFmtId="0" fontId="12" fillId="0" borderId="0" xfId="0" applyFont="1" applyFill="1" applyAlignment="1">
      <alignment horizontal="center" vertical="center"/>
    </xf>
    <xf numFmtId="49" fontId="0" fillId="15" borderId="1" xfId="0" applyNumberFormat="1" applyFont="1" applyFill="1" applyBorder="1" applyAlignment="1">
      <alignment horizontal="justify" vertical="top"/>
    </xf>
    <xf numFmtId="0" fontId="11" fillId="14" borderId="6" xfId="0" applyFont="1" applyFill="1" applyBorder="1" applyAlignment="1">
      <alignment horizontal="center" vertical="center" wrapText="1"/>
    </xf>
    <xf numFmtId="0" fontId="69" fillId="3" borderId="1" xfId="0" applyFont="1" applyFill="1" applyBorder="1" applyAlignment="1">
      <alignment horizontal="center" vertical="center"/>
    </xf>
    <xf numFmtId="0" fontId="69" fillId="19" borderId="0" xfId="0" applyFont="1" applyFill="1" applyAlignment="1">
      <alignment horizontal="left" vertical="top" wrapText="1"/>
    </xf>
    <xf numFmtId="0" fontId="43" fillId="3" borderId="1" xfId="0" applyFont="1" applyFill="1" applyBorder="1" applyAlignment="1">
      <alignment horizontal="center" vertical="center" wrapText="1"/>
    </xf>
    <xf numFmtId="0" fontId="69" fillId="3" borderId="0" xfId="0" applyFont="1" applyFill="1" applyAlignment="1">
      <alignment horizontal="center" vertical="center"/>
    </xf>
    <xf numFmtId="0" fontId="11" fillId="0" borderId="1" xfId="0" applyFont="1" applyFill="1" applyBorder="1" applyAlignment="1">
      <alignment horizontal="center" vertical="center" wrapText="1"/>
    </xf>
    <xf numFmtId="0" fontId="0" fillId="14" borderId="1" xfId="0" applyFont="1" applyFill="1" applyBorder="1" applyAlignment="1">
      <alignment horizontal="center" vertical="top" wrapText="1"/>
    </xf>
    <xf numFmtId="0" fontId="0" fillId="0" borderId="1" xfId="0" applyFont="1" applyBorder="1" applyAlignment="1">
      <alignment horizontal="center" vertical="top" wrapText="1"/>
    </xf>
    <xf numFmtId="0" fontId="0" fillId="14" borderId="5" xfId="0" applyFont="1" applyFill="1" applyBorder="1" applyAlignment="1">
      <alignment horizontal="center" vertical="center"/>
    </xf>
    <xf numFmtId="0" fontId="9" fillId="5" borderId="5" xfId="0" applyFont="1" applyFill="1" applyBorder="1" applyAlignment="1">
      <alignment vertical="center" wrapText="1"/>
    </xf>
    <xf numFmtId="17" fontId="0" fillId="0" borderId="5" xfId="0" applyNumberFormat="1" applyFont="1" applyFill="1" applyBorder="1" applyAlignment="1">
      <alignment horizontal="center" vertical="center"/>
    </xf>
    <xf numFmtId="0" fontId="0" fillId="0" borderId="36" xfId="0" applyFont="1" applyBorder="1" applyAlignment="1">
      <alignment horizontal="center" vertical="center" wrapText="1"/>
    </xf>
    <xf numFmtId="0" fontId="0" fillId="0" borderId="5" xfId="0" applyFont="1" applyBorder="1" applyAlignment="1">
      <alignment vertical="center" wrapText="1"/>
    </xf>
    <xf numFmtId="44" fontId="0" fillId="0" borderId="5" xfId="12" applyFont="1" applyFill="1" applyBorder="1" applyAlignment="1">
      <alignment horizontal="right" vertical="center"/>
    </xf>
    <xf numFmtId="0" fontId="0" fillId="0" borderId="5" xfId="0" applyFont="1" applyBorder="1" applyAlignment="1">
      <alignment horizontal="left" vertical="center" wrapText="1"/>
    </xf>
    <xf numFmtId="0" fontId="12" fillId="6" borderId="9" xfId="0" applyFont="1" applyFill="1" applyBorder="1" applyAlignment="1">
      <alignment horizontal="center" vertical="center"/>
    </xf>
    <xf numFmtId="3" fontId="12" fillId="6" borderId="9" xfId="11" applyNumberFormat="1" applyFont="1" applyFill="1" applyBorder="1" applyAlignment="1">
      <alignment horizontal="right" vertical="center"/>
    </xf>
    <xf numFmtId="0" fontId="11" fillId="3" borderId="1" xfId="0" applyFont="1" applyFill="1" applyBorder="1"/>
    <xf numFmtId="0" fontId="20"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5" xfId="0" applyBorder="1" applyAlignment="1">
      <alignment horizontal="center" vertical="center"/>
    </xf>
    <xf numFmtId="3" fontId="0" fillId="3" borderId="36" xfId="0" applyNumberFormat="1" applyFont="1" applyFill="1" applyBorder="1" applyAlignment="1"/>
    <xf numFmtId="3" fontId="0" fillId="3" borderId="1" xfId="0" applyNumberFormat="1" applyFont="1" applyFill="1" applyBorder="1" applyAlignment="1"/>
    <xf numFmtId="0" fontId="38" fillId="23" borderId="0" xfId="0" applyFont="1" applyFill="1" applyBorder="1" applyAlignment="1">
      <alignment horizontal="center" vertical="center"/>
    </xf>
    <xf numFmtId="0" fontId="0" fillId="0" borderId="1" xfId="0" applyBorder="1" applyAlignment="1">
      <alignment vertical="center" wrapText="1"/>
    </xf>
    <xf numFmtId="0" fontId="20" fillId="0" borderId="1" xfId="0" applyFont="1" applyBorder="1" applyAlignment="1">
      <alignment vertical="center" wrapText="1"/>
    </xf>
    <xf numFmtId="0" fontId="0" fillId="0" borderId="5" xfId="0" applyBorder="1" applyAlignment="1">
      <alignment vertical="center" wrapText="1"/>
    </xf>
    <xf numFmtId="0" fontId="20" fillId="0" borderId="1" xfId="0" applyFont="1" applyBorder="1" applyAlignment="1">
      <alignment horizontal="center" vertical="center" wrapText="1"/>
    </xf>
    <xf numFmtId="6" fontId="17" fillId="0" borderId="1" xfId="0" applyNumberFormat="1" applyFont="1" applyBorder="1" applyAlignment="1">
      <alignment vertical="center"/>
    </xf>
    <xf numFmtId="44" fontId="17" fillId="0" borderId="1" xfId="0" applyNumberFormat="1" applyFont="1" applyBorder="1" applyAlignment="1">
      <alignment vertical="center"/>
    </xf>
    <xf numFmtId="44" fontId="17" fillId="0" borderId="1" xfId="0" applyNumberFormat="1" applyFont="1" applyBorder="1" applyAlignment="1">
      <alignment vertical="center" wrapText="1"/>
    </xf>
    <xf numFmtId="172" fontId="0" fillId="0" borderId="1" xfId="0" applyNumberFormat="1" applyBorder="1" applyAlignment="1">
      <alignment vertical="center"/>
    </xf>
    <xf numFmtId="44" fontId="0" fillId="0" borderId="1" xfId="0" applyNumberFormat="1" applyBorder="1" applyAlignment="1">
      <alignment vertical="center" wrapText="1"/>
    </xf>
    <xf numFmtId="6" fontId="17" fillId="0" borderId="1" xfId="0" applyNumberFormat="1" applyFont="1" applyBorder="1" applyAlignment="1">
      <alignment horizontal="center" vertical="center"/>
    </xf>
    <xf numFmtId="44" fontId="17" fillId="0" borderId="1" xfId="0" applyNumberFormat="1" applyFont="1" applyBorder="1" applyAlignment="1">
      <alignment horizontal="center" vertical="center"/>
    </xf>
    <xf numFmtId="6" fontId="17" fillId="0" borderId="1" xfId="0" applyNumberFormat="1" applyFont="1" applyBorder="1" applyAlignment="1">
      <alignment vertical="center"/>
    </xf>
    <xf numFmtId="44" fontId="17" fillId="0" borderId="1" xfId="0" applyNumberFormat="1" applyFont="1" applyBorder="1" applyAlignment="1">
      <alignment vertical="center"/>
    </xf>
    <xf numFmtId="44" fontId="17" fillId="0" borderId="1" xfId="0" applyNumberFormat="1" applyFont="1" applyBorder="1" applyAlignment="1">
      <alignment vertical="center" wrapText="1"/>
    </xf>
    <xf numFmtId="172" fontId="0" fillId="0" borderId="1" xfId="0" applyNumberFormat="1" applyBorder="1" applyAlignment="1">
      <alignment vertical="center"/>
    </xf>
    <xf numFmtId="44" fontId="0" fillId="0" borderId="1" xfId="0" applyNumberFormat="1" applyBorder="1" applyAlignment="1">
      <alignment vertical="center" wrapText="1"/>
    </xf>
    <xf numFmtId="6" fontId="17" fillId="0" borderId="1" xfId="0" applyNumberFormat="1" applyFont="1" applyBorder="1" applyAlignment="1">
      <alignment horizontal="center" vertical="center"/>
    </xf>
    <xf numFmtId="44" fontId="17" fillId="0" borderId="1" xfId="0" applyNumberFormat="1" applyFont="1" applyBorder="1" applyAlignment="1">
      <alignment horizontal="center" vertical="center"/>
    </xf>
    <xf numFmtId="0" fontId="32" fillId="0" borderId="1" xfId="0" applyFont="1" applyBorder="1" applyAlignment="1">
      <alignment horizontal="center" vertical="center" wrapText="1"/>
    </xf>
    <xf numFmtId="0" fontId="0" fillId="0" borderId="0" xfId="0"/>
    <xf numFmtId="0" fontId="32" fillId="0" borderId="1" xfId="0" applyFont="1" applyBorder="1" applyAlignment="1">
      <alignment horizontal="center" vertical="center" wrapText="1"/>
    </xf>
    <xf numFmtId="0" fontId="0" fillId="0" borderId="1" xfId="0" applyBorder="1"/>
    <xf numFmtId="0" fontId="32" fillId="23" borderId="1" xfId="0" applyFont="1" applyFill="1" applyBorder="1" applyAlignment="1">
      <alignment horizontal="left" vertical="top" wrapText="1"/>
    </xf>
    <xf numFmtId="0" fontId="20" fillId="23" borderId="1" xfId="0" applyFont="1" applyFill="1" applyBorder="1" applyAlignment="1">
      <alignment horizontal="center" vertical="center" wrapText="1"/>
    </xf>
    <xf numFmtId="0" fontId="20" fillId="23" borderId="1" xfId="0" applyFont="1" applyFill="1" applyBorder="1" applyAlignment="1">
      <alignment vertical="center" wrapText="1"/>
    </xf>
    <xf numFmtId="44" fontId="17" fillId="23" borderId="1" xfId="0" applyNumberFormat="1" applyFont="1" applyFill="1" applyBorder="1" applyAlignment="1">
      <alignment vertical="center" wrapText="1"/>
    </xf>
    <xf numFmtId="0" fontId="32" fillId="23" borderId="1" xfId="0" applyFont="1" applyFill="1" applyBorder="1" applyAlignment="1">
      <alignment horizontal="center" vertical="center" wrapText="1"/>
    </xf>
    <xf numFmtId="6" fontId="17" fillId="23" borderId="1" xfId="0" applyNumberFormat="1" applyFont="1" applyFill="1" applyBorder="1" applyAlignment="1">
      <alignment vertical="center"/>
    </xf>
    <xf numFmtId="0" fontId="36" fillId="23" borderId="1" xfId="0" applyFont="1" applyFill="1" applyBorder="1" applyAlignment="1">
      <alignment wrapText="1"/>
    </xf>
    <xf numFmtId="0" fontId="0" fillId="23" borderId="1" xfId="0" applyFill="1" applyBorder="1" applyAlignment="1">
      <alignment vertical="center" wrapText="1"/>
    </xf>
    <xf numFmtId="44" fontId="0" fillId="23" borderId="1" xfId="0" applyNumberFormat="1" applyFill="1" applyBorder="1" applyAlignment="1">
      <alignment vertical="center" wrapText="1"/>
    </xf>
    <xf numFmtId="0" fontId="32" fillId="23" borderId="1" xfId="0" applyFont="1" applyFill="1" applyBorder="1" applyAlignment="1">
      <alignment wrapText="1"/>
    </xf>
    <xf numFmtId="172" fontId="0" fillId="23" borderId="1" xfId="0" applyNumberFormat="1" applyFill="1" applyBorder="1" applyAlignment="1">
      <alignment vertical="center"/>
    </xf>
    <xf numFmtId="0" fontId="32" fillId="23" borderId="1" xfId="0" applyFont="1" applyFill="1" applyBorder="1" applyAlignment="1">
      <alignment horizontal="left" vertical="center" wrapText="1"/>
    </xf>
    <xf numFmtId="44" fontId="17" fillId="23" borderId="1" xfId="0" applyNumberFormat="1" applyFont="1" applyFill="1" applyBorder="1" applyAlignment="1">
      <alignment vertical="center"/>
    </xf>
    <xf numFmtId="0" fontId="32" fillId="23" borderId="1" xfId="0" applyFont="1" applyFill="1" applyBorder="1" applyAlignment="1">
      <alignment horizontal="justify" vertical="center"/>
    </xf>
    <xf numFmtId="0" fontId="0" fillId="23" borderId="5" xfId="0" applyFill="1" applyBorder="1" applyAlignment="1">
      <alignment horizontal="center" vertical="center"/>
    </xf>
    <xf numFmtId="0" fontId="0" fillId="23" borderId="5" xfId="0" applyFill="1" applyBorder="1" applyAlignment="1">
      <alignment vertical="center" wrapText="1"/>
    </xf>
    <xf numFmtId="44" fontId="17" fillId="23" borderId="1" xfId="0" applyNumberFormat="1" applyFont="1" applyFill="1" applyBorder="1" applyAlignment="1">
      <alignment horizontal="center" vertical="center"/>
    </xf>
    <xf numFmtId="6" fontId="17" fillId="23" borderId="1" xfId="0" applyNumberFormat="1" applyFont="1" applyFill="1" applyBorder="1" applyAlignment="1">
      <alignment horizontal="center" vertical="center"/>
    </xf>
    <xf numFmtId="0" fontId="5" fillId="24" borderId="1" xfId="0" applyFont="1" applyFill="1" applyBorder="1"/>
    <xf numFmtId="0" fontId="0" fillId="24" borderId="1" xfId="0" applyFont="1" applyFill="1" applyBorder="1"/>
    <xf numFmtId="0" fontId="5" fillId="24" borderId="1" xfId="0" applyFont="1" applyFill="1" applyBorder="1" applyAlignment="1">
      <alignment vertical="top"/>
    </xf>
    <xf numFmtId="3" fontId="0" fillId="24" borderId="1" xfId="0" applyNumberFormat="1" applyFont="1" applyFill="1" applyBorder="1" applyAlignment="1"/>
    <xf numFmtId="0" fontId="0" fillId="24" borderId="0" xfId="0" applyFill="1"/>
    <xf numFmtId="0" fontId="0" fillId="23" borderId="1" xfId="0" applyFill="1" applyBorder="1" applyAlignment="1">
      <alignment horizontal="center" vertical="center"/>
    </xf>
    <xf numFmtId="0" fontId="25" fillId="17" borderId="0" xfId="0" applyFont="1" applyFill="1" applyBorder="1" applyAlignment="1">
      <alignment horizontal="center" vertical="center" wrapText="1"/>
    </xf>
    <xf numFmtId="3" fontId="25" fillId="17" borderId="0" xfId="0" applyNumberFormat="1" applyFont="1" applyFill="1" applyBorder="1" applyAlignment="1">
      <alignment horizontal="center" vertical="center" wrapText="1"/>
    </xf>
    <xf numFmtId="172" fontId="1" fillId="0" borderId="9" xfId="12" applyNumberFormat="1" applyFont="1" applyBorder="1" applyAlignment="1">
      <alignment vertical="top" wrapText="1"/>
    </xf>
    <xf numFmtId="172" fontId="0" fillId="0" borderId="9" xfId="0" applyNumberFormat="1" applyBorder="1" applyAlignment="1">
      <alignment vertical="top" wrapText="1"/>
    </xf>
    <xf numFmtId="0" fontId="0" fillId="0" borderId="25" xfId="0" applyBorder="1" applyAlignment="1">
      <alignment wrapText="1"/>
    </xf>
    <xf numFmtId="0" fontId="34" fillId="0" borderId="1" xfId="0" applyFont="1" applyBorder="1" applyAlignment="1">
      <alignment horizontal="justify" wrapText="1"/>
    </xf>
    <xf numFmtId="0" fontId="4" fillId="14" borderId="1" xfId="1" applyFont="1" applyFill="1" applyBorder="1" applyAlignment="1">
      <alignment horizontal="center" vertical="center" wrapText="1"/>
    </xf>
    <xf numFmtId="14" fontId="4" fillId="3" borderId="1" xfId="1" applyNumberFormat="1" applyFont="1" applyFill="1" applyBorder="1" applyAlignment="1">
      <alignment wrapText="1"/>
    </xf>
    <xf numFmtId="0" fontId="4" fillId="3" borderId="1" xfId="1" applyFont="1" applyFill="1" applyBorder="1" applyAlignment="1">
      <alignment wrapText="1"/>
    </xf>
    <xf numFmtId="3" fontId="4" fillId="3" borderId="1" xfId="1" applyNumberFormat="1" applyFont="1" applyFill="1" applyBorder="1" applyAlignment="1">
      <alignment horizontal="center" wrapText="1"/>
    </xf>
    <xf numFmtId="0" fontId="4" fillId="3" borderId="1" xfId="1" applyFont="1" applyFill="1" applyBorder="1" applyAlignment="1">
      <alignment horizontal="center" wrapText="1"/>
    </xf>
    <xf numFmtId="14" fontId="4" fillId="3" borderId="1" xfId="1" applyNumberFormat="1" applyFont="1" applyFill="1" applyBorder="1" applyAlignment="1">
      <alignment horizontal="center" wrapText="1"/>
    </xf>
    <xf numFmtId="0" fontId="72" fillId="23" borderId="1" xfId="0" applyFont="1" applyFill="1" applyBorder="1" applyAlignment="1">
      <alignment horizontal="justify" vertical="center"/>
    </xf>
    <xf numFmtId="0" fontId="0" fillId="0" borderId="0" xfId="0"/>
    <xf numFmtId="0" fontId="0" fillId="0" borderId="1" xfId="0" applyBorder="1" applyAlignment="1">
      <alignment vertical="center" wrapText="1"/>
    </xf>
    <xf numFmtId="17" fontId="0" fillId="0" borderId="1" xfId="0" applyNumberFormat="1" applyBorder="1" applyAlignment="1">
      <alignment horizontal="center" vertical="center" wrapText="1"/>
    </xf>
    <xf numFmtId="0" fontId="0" fillId="0" borderId="1" xfId="0" applyBorder="1" applyAlignment="1">
      <alignment horizontal="center" vertical="center" wrapText="1"/>
    </xf>
    <xf numFmtId="172" fontId="1" fillId="0" borderId="1" xfId="12" applyNumberFormat="1" applyFont="1" applyBorder="1" applyAlignment="1">
      <alignment horizontal="center" vertical="center" wrapText="1"/>
    </xf>
    <xf numFmtId="172" fontId="0" fillId="0" borderId="1" xfId="0" applyNumberFormat="1" applyBorder="1" applyAlignment="1">
      <alignment horizontal="center" vertical="center" wrapText="1"/>
    </xf>
    <xf numFmtId="0" fontId="0" fillId="14" borderId="6" xfId="0" applyFill="1" applyBorder="1" applyAlignment="1">
      <alignment horizontal="center" vertical="center" wrapText="1"/>
    </xf>
    <xf numFmtId="0" fontId="0" fillId="27" borderId="6" xfId="0" applyFill="1" applyBorder="1" applyAlignment="1">
      <alignment vertical="top" wrapText="1"/>
    </xf>
    <xf numFmtId="0" fontId="0" fillId="27" borderId="1" xfId="0" applyFill="1" applyBorder="1" applyAlignment="1">
      <alignment vertical="top" wrapText="1"/>
    </xf>
    <xf numFmtId="17" fontId="0" fillId="27" borderId="1" xfId="0" applyNumberFormat="1" applyFill="1" applyBorder="1" applyAlignment="1">
      <alignment vertical="top" wrapText="1"/>
    </xf>
    <xf numFmtId="172" fontId="1" fillId="27" borderId="1" xfId="12" applyNumberFormat="1" applyFont="1" applyFill="1" applyBorder="1" applyAlignment="1">
      <alignment vertical="top" wrapText="1"/>
    </xf>
    <xf numFmtId="172" fontId="0" fillId="27" borderId="1" xfId="0" applyNumberFormat="1" applyFill="1" applyBorder="1" applyAlignment="1">
      <alignment vertical="top" wrapText="1"/>
    </xf>
    <xf numFmtId="0" fontId="0" fillId="27" borderId="7" xfId="0" applyFill="1" applyBorder="1" applyAlignment="1">
      <alignment wrapText="1"/>
    </xf>
    <xf numFmtId="0" fontId="0" fillId="27" borderId="6" xfId="0" applyFill="1" applyBorder="1" applyAlignment="1">
      <alignment horizontal="center" vertical="center" wrapText="1"/>
    </xf>
    <xf numFmtId="0" fontId="0" fillId="27" borderId="1" xfId="0" applyFill="1" applyBorder="1" applyAlignment="1">
      <alignment vertical="center" wrapText="1"/>
    </xf>
    <xf numFmtId="17" fontId="0" fillId="27" borderId="1" xfId="0" applyNumberFormat="1" applyFill="1" applyBorder="1" applyAlignment="1">
      <alignment horizontal="center" vertical="center" wrapText="1"/>
    </xf>
    <xf numFmtId="0" fontId="0" fillId="27" borderId="1" xfId="0" applyFill="1" applyBorder="1" applyAlignment="1">
      <alignment horizontal="center" vertical="center" wrapText="1"/>
    </xf>
    <xf numFmtId="172" fontId="1" fillId="27" borderId="1" xfId="12" applyNumberFormat="1" applyFont="1" applyFill="1" applyBorder="1" applyAlignment="1">
      <alignment horizontal="center" vertical="center" wrapText="1"/>
    </xf>
    <xf numFmtId="172" fontId="0" fillId="27" borderId="1" xfId="0" applyNumberFormat="1" applyFill="1" applyBorder="1" applyAlignment="1">
      <alignment horizontal="center" vertical="center" wrapText="1"/>
    </xf>
    <xf numFmtId="0" fontId="0" fillId="27" borderId="7" xfId="0" applyFill="1" applyBorder="1" applyAlignment="1">
      <alignment horizontal="center" vertical="center" wrapText="1"/>
    </xf>
    <xf numFmtId="0" fontId="33" fillId="27" borderId="1" xfId="0" applyFont="1" applyFill="1" applyBorder="1" applyAlignment="1">
      <alignment horizontal="center" vertical="center" wrapText="1"/>
    </xf>
    <xf numFmtId="49" fontId="69" fillId="27" borderId="1" xfId="0" applyNumberFormat="1" applyFont="1" applyFill="1" applyBorder="1" applyAlignment="1">
      <alignment horizontal="justify" vertical="center" wrapText="1"/>
    </xf>
    <xf numFmtId="14" fontId="4" fillId="27" borderId="1" xfId="0" applyNumberFormat="1" applyFont="1" applyFill="1" applyBorder="1" applyAlignment="1">
      <alignment vertical="center" wrapText="1"/>
    </xf>
    <xf numFmtId="0" fontId="4" fillId="27" borderId="1" xfId="0" applyFont="1" applyFill="1" applyBorder="1" applyAlignment="1">
      <alignment horizontal="center" vertical="center" wrapText="1"/>
    </xf>
    <xf numFmtId="43" fontId="4" fillId="27" borderId="1" xfId="11" applyNumberFormat="1" applyFont="1" applyFill="1" applyBorder="1" applyAlignment="1">
      <alignment vertical="center" wrapText="1"/>
    </xf>
    <xf numFmtId="0" fontId="25" fillId="17" borderId="34" xfId="0" applyFont="1" applyFill="1" applyBorder="1" applyAlignment="1">
      <alignment horizontal="center" vertical="center" wrapText="1"/>
    </xf>
    <xf numFmtId="0" fontId="83" fillId="14" borderId="1" xfId="0" applyFont="1" applyFill="1" applyBorder="1"/>
    <xf numFmtId="0" fontId="36" fillId="17" borderId="34" xfId="0" applyFont="1" applyFill="1" applyBorder="1" applyAlignment="1">
      <alignment horizontal="justify" vertical="center" wrapText="1"/>
    </xf>
    <xf numFmtId="3" fontId="25" fillId="17" borderId="34" xfId="0" applyNumberFormat="1" applyFont="1" applyFill="1" applyBorder="1" applyAlignment="1">
      <alignment horizontal="center" vertical="center" wrapText="1"/>
    </xf>
    <xf numFmtId="0" fontId="34" fillId="14" borderId="1" xfId="0" applyFont="1" applyFill="1" applyBorder="1"/>
    <xf numFmtId="0" fontId="24" fillId="14" borderId="1" xfId="0" applyFont="1" applyFill="1" applyBorder="1"/>
    <xf numFmtId="0" fontId="73" fillId="17" borderId="35" xfId="0" applyFont="1" applyFill="1" applyBorder="1" applyAlignment="1">
      <alignment horizontal="center" vertical="center" wrapText="1"/>
    </xf>
    <xf numFmtId="0" fontId="0" fillId="16" borderId="1" xfId="0" applyFont="1" applyFill="1" applyBorder="1"/>
    <xf numFmtId="0" fontId="25" fillId="17" borderId="35" xfId="0" applyFont="1" applyFill="1" applyBorder="1" applyAlignment="1">
      <alignment horizontal="center" vertical="center" wrapText="1"/>
    </xf>
    <xf numFmtId="0" fontId="4" fillId="0" borderId="1" xfId="0" applyFont="1" applyFill="1" applyBorder="1" applyAlignment="1">
      <alignment horizontal="center" vertical="center" wrapText="1"/>
    </xf>
    <xf numFmtId="14" fontId="4" fillId="0" borderId="1" xfId="0" applyNumberFormat="1" applyFont="1" applyFill="1" applyBorder="1" applyAlignment="1">
      <alignment vertical="center" wrapText="1"/>
    </xf>
    <xf numFmtId="43" fontId="4" fillId="0" borderId="1" xfId="11" applyNumberFormat="1" applyFont="1" applyFill="1" applyBorder="1" applyAlignment="1">
      <alignment vertical="center" wrapText="1"/>
    </xf>
    <xf numFmtId="49" fontId="69" fillId="0" borderId="1" xfId="0" applyNumberFormat="1" applyFont="1" applyBorder="1" applyAlignment="1">
      <alignment horizontal="justify" vertical="center" wrapText="1"/>
    </xf>
    <xf numFmtId="0" fontId="4" fillId="0" borderId="1" xfId="0" applyFont="1" applyFill="1" applyBorder="1" applyAlignment="1">
      <alignment wrapText="1"/>
    </xf>
    <xf numFmtId="0" fontId="4" fillId="0" borderId="1" xfId="0" applyFont="1" applyFill="1" applyBorder="1"/>
    <xf numFmtId="3" fontId="4" fillId="0" borderId="1" xfId="0" applyNumberFormat="1" applyFont="1" applyFill="1" applyBorder="1"/>
    <xf numFmtId="6" fontId="4" fillId="0" borderId="1" xfId="0" applyNumberFormat="1" applyFont="1" applyFill="1" applyBorder="1"/>
    <xf numFmtId="0" fontId="4" fillId="0" borderId="1" xfId="1" applyFont="1" applyFill="1" applyBorder="1" applyAlignment="1">
      <alignment horizontal="center" vertical="center" wrapText="1"/>
    </xf>
    <xf numFmtId="14" fontId="4" fillId="0" borderId="1" xfId="1" applyNumberFormat="1" applyFont="1" applyFill="1" applyBorder="1" applyAlignment="1">
      <alignment wrapText="1"/>
    </xf>
    <xf numFmtId="0" fontId="4" fillId="0" borderId="1" xfId="1" applyFont="1" applyFill="1" applyBorder="1" applyAlignment="1">
      <alignment wrapText="1"/>
    </xf>
    <xf numFmtId="3" fontId="4" fillId="0" borderId="1" xfId="1" applyNumberFormat="1" applyFont="1" applyFill="1" applyBorder="1" applyAlignment="1">
      <alignment horizontal="center" wrapText="1"/>
    </xf>
    <xf numFmtId="0" fontId="4" fillId="0" borderId="1" xfId="1" applyFont="1" applyFill="1" applyBorder="1" applyAlignment="1">
      <alignment horizontal="center" wrapText="1"/>
    </xf>
    <xf numFmtId="0" fontId="60" fillId="0" borderId="1" xfId="1"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xf numFmtId="0" fontId="0" fillId="0" borderId="1" xfId="0" applyFont="1" applyFill="1" applyBorder="1" applyAlignment="1">
      <alignment vertical="center" wrapText="1"/>
    </xf>
    <xf numFmtId="44" fontId="1" fillId="0" borderId="1" xfId="12" applyNumberFormat="1" applyFont="1" applyBorder="1" applyAlignment="1">
      <alignment vertical="center" wrapText="1"/>
    </xf>
    <xf numFmtId="0" fontId="5" fillId="0" borderId="1" xfId="0" applyFont="1" applyBorder="1" applyAlignment="1">
      <alignment horizontal="center" vertical="center" wrapText="1"/>
    </xf>
    <xf numFmtId="0" fontId="0" fillId="0" borderId="1" xfId="0" applyFont="1" applyBorder="1" applyAlignment="1">
      <alignment horizontal="center" wrapText="1"/>
    </xf>
    <xf numFmtId="0" fontId="0" fillId="0" borderId="1" xfId="0" applyFont="1" applyFill="1" applyBorder="1" applyAlignment="1">
      <alignment horizontal="center" vertical="center" wrapText="1"/>
    </xf>
    <xf numFmtId="44" fontId="1" fillId="0" borderId="1" xfId="12" applyFont="1" applyBorder="1" applyAlignment="1">
      <alignment vertical="center" wrapText="1"/>
    </xf>
    <xf numFmtId="44" fontId="1" fillId="0" borderId="1" xfId="12" applyFont="1" applyBorder="1" applyAlignment="1">
      <alignment horizontal="center" vertical="center" wrapText="1"/>
    </xf>
    <xf numFmtId="14" fontId="0" fillId="0" borderId="1" xfId="0" applyNumberFormat="1" applyFont="1" applyBorder="1" applyAlignment="1">
      <alignment vertical="center" wrapText="1"/>
    </xf>
    <xf numFmtId="0" fontId="84" fillId="0" borderId="4" xfId="0" applyFont="1" applyFill="1" applyBorder="1" applyAlignment="1">
      <alignment horizontal="center" vertical="center" wrapText="1"/>
    </xf>
    <xf numFmtId="0" fontId="84" fillId="0" borderId="38" xfId="0" applyFont="1" applyFill="1" applyBorder="1" applyAlignment="1">
      <alignment horizontal="center" vertical="center" wrapText="1"/>
    </xf>
    <xf numFmtId="0" fontId="60" fillId="0" borderId="39" xfId="0" applyFont="1" applyFill="1" applyBorder="1" applyAlignment="1">
      <alignment horizontal="center" vertical="center" wrapText="1"/>
    </xf>
    <xf numFmtId="0" fontId="84" fillId="0" borderId="39" xfId="0" applyFont="1" applyFill="1" applyBorder="1" applyAlignment="1">
      <alignment horizontal="center" vertical="center" wrapText="1"/>
    </xf>
    <xf numFmtId="43" fontId="84" fillId="0" borderId="39" xfId="11" applyFont="1" applyFill="1" applyBorder="1" applyAlignment="1">
      <alignment horizontal="center" vertical="center" wrapText="1"/>
    </xf>
    <xf numFmtId="43" fontId="84" fillId="0" borderId="39" xfId="0" applyNumberFormat="1" applyFont="1" applyFill="1" applyBorder="1" applyAlignment="1">
      <alignment horizontal="center" vertical="center" wrapText="1"/>
    </xf>
    <xf numFmtId="0" fontId="85" fillId="0" borderId="39" xfId="0" applyFont="1" applyFill="1" applyBorder="1" applyAlignment="1">
      <alignment horizontal="center" vertical="center" wrapText="1"/>
    </xf>
    <xf numFmtId="3" fontId="85" fillId="0" borderId="38" xfId="0" applyNumberFormat="1" applyFont="1" applyFill="1" applyBorder="1" applyAlignment="1">
      <alignment horizontal="center" vertical="center" wrapText="1"/>
    </xf>
    <xf numFmtId="0" fontId="36" fillId="0" borderId="0" xfId="0" applyFont="1" applyBorder="1" applyAlignment="1">
      <alignment horizontal="center" vertical="center" wrapText="1"/>
    </xf>
    <xf numFmtId="3" fontId="36" fillId="0" borderId="0" xfId="0" applyNumberFormat="1" applyFont="1" applyBorder="1" applyAlignment="1">
      <alignment horizontal="center" vertical="center" wrapText="1"/>
    </xf>
    <xf numFmtId="0" fontId="36" fillId="14" borderId="34" xfId="0" applyFont="1" applyFill="1" applyBorder="1" applyAlignment="1">
      <alignment horizontal="center" vertical="center" wrapText="1"/>
    </xf>
    <xf numFmtId="0" fontId="36" fillId="0" borderId="34" xfId="0" applyFont="1" applyBorder="1" applyAlignment="1">
      <alignment horizontal="justify" vertical="center" wrapText="1"/>
    </xf>
    <xf numFmtId="0" fontId="36" fillId="0" borderId="35" xfId="0" applyFont="1" applyBorder="1" applyAlignment="1">
      <alignment horizontal="center" vertical="center" wrapText="1"/>
    </xf>
    <xf numFmtId="3" fontId="36" fillId="0" borderId="34" xfId="0" applyNumberFormat="1" applyFont="1" applyBorder="1" applyAlignment="1">
      <alignment horizontal="center" vertical="center" wrapText="1"/>
    </xf>
    <xf numFmtId="0" fontId="36" fillId="0" borderId="34" xfId="0" applyFont="1" applyBorder="1" applyAlignment="1">
      <alignment horizontal="center" vertical="center" wrapText="1"/>
    </xf>
    <xf numFmtId="0" fontId="11" fillId="3" borderId="5" xfId="0" applyFont="1" applyFill="1" applyBorder="1" applyAlignment="1">
      <alignment vertical="top"/>
    </xf>
    <xf numFmtId="0" fontId="11" fillId="0" borderId="5" xfId="0" applyFont="1" applyFill="1" applyBorder="1" applyAlignment="1">
      <alignment vertical="top"/>
    </xf>
    <xf numFmtId="0" fontId="11" fillId="3" borderId="9" xfId="0" applyFont="1" applyFill="1" applyBorder="1"/>
    <xf numFmtId="0" fontId="11" fillId="0" borderId="9" xfId="0" applyFont="1" applyFill="1" applyBorder="1"/>
    <xf numFmtId="0" fontId="0" fillId="14" borderId="1" xfId="0" applyFont="1" applyFill="1" applyBorder="1" applyAlignment="1">
      <alignment horizontal="center" wrapText="1"/>
    </xf>
    <xf numFmtId="0" fontId="52" fillId="0" borderId="39" xfId="0" applyFont="1" applyFill="1" applyBorder="1" applyAlignment="1">
      <alignment horizontal="center" vertical="center" wrapText="1"/>
    </xf>
    <xf numFmtId="0" fontId="0" fillId="14" borderId="1" xfId="0" applyFill="1" applyBorder="1" applyAlignment="1">
      <alignment horizontal="center" vertical="center" wrapText="1"/>
    </xf>
    <xf numFmtId="44" fontId="1" fillId="0" borderId="1" xfId="12" applyNumberFormat="1" applyFont="1" applyBorder="1" applyAlignment="1">
      <alignment vertical="center" wrapText="1"/>
    </xf>
    <xf numFmtId="14" fontId="0"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44" fontId="1" fillId="0" borderId="1" xfId="12" applyFont="1" applyBorder="1" applyAlignment="1">
      <alignment vertical="center" wrapText="1"/>
    </xf>
    <xf numFmtId="0" fontId="0" fillId="0" borderId="1" xfId="0" applyBorder="1" applyAlignment="1">
      <alignment vertical="center" wrapText="1"/>
    </xf>
    <xf numFmtId="0" fontId="0" fillId="0" borderId="1" xfId="0" applyFill="1" applyBorder="1" applyAlignment="1">
      <alignment vertical="center" wrapText="1"/>
    </xf>
    <xf numFmtId="44" fontId="1" fillId="0" borderId="1" xfId="12" applyNumberFormat="1" applyFont="1" applyBorder="1" applyAlignment="1">
      <alignment vertical="center" wrapText="1"/>
    </xf>
    <xf numFmtId="14" fontId="0"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44" fontId="1" fillId="0" borderId="1" xfId="12"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44" fontId="0" fillId="0" borderId="1" xfId="0" applyNumberFormat="1" applyBorder="1" applyAlignment="1">
      <alignment horizontal="left" vertical="center" wrapText="1"/>
    </xf>
    <xf numFmtId="44" fontId="0" fillId="0" borderId="1" xfId="0" applyNumberFormat="1" applyBorder="1" applyAlignment="1">
      <alignment vertical="center" wrapText="1"/>
    </xf>
    <xf numFmtId="0" fontId="0" fillId="0" borderId="1" xfId="0" applyFont="1" applyFill="1" applyBorder="1" applyAlignment="1">
      <alignment horizontal="center" vertical="top" wrapText="1"/>
    </xf>
    <xf numFmtId="14" fontId="0" fillId="0" borderId="1" xfId="0" applyNumberFormat="1" applyFont="1" applyBorder="1" applyAlignment="1">
      <alignment horizontal="center" vertical="top" wrapText="1"/>
    </xf>
    <xf numFmtId="173" fontId="1" fillId="0" borderId="1" xfId="12" applyNumberFormat="1" applyFont="1" applyBorder="1" applyAlignment="1">
      <alignment horizontal="center" vertical="top"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xf numFmtId="0" fontId="0" fillId="0" borderId="1" xfId="0" applyFont="1" applyFill="1" applyBorder="1" applyAlignment="1">
      <alignment vertical="center" wrapText="1"/>
    </xf>
    <xf numFmtId="44" fontId="1" fillId="0" borderId="1" xfId="12" applyNumberFormat="1" applyFont="1" applyBorder="1" applyAlignment="1">
      <alignment vertical="center" wrapText="1"/>
    </xf>
    <xf numFmtId="44" fontId="0" fillId="0" borderId="1" xfId="12" applyNumberFormat="1"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xf numFmtId="44" fontId="1" fillId="0" borderId="1" xfId="12" applyNumberFormat="1" applyFont="1" applyBorder="1" applyAlignment="1">
      <alignment vertical="center" wrapText="1"/>
    </xf>
    <xf numFmtId="0" fontId="0" fillId="0" borderId="5" xfId="0" applyFont="1" applyBorder="1" applyAlignment="1">
      <alignment horizontal="center" vertical="top"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xf numFmtId="0" fontId="0" fillId="0" borderId="1" xfId="0" applyFont="1" applyFill="1" applyBorder="1" applyAlignment="1">
      <alignment horizontal="center" vertical="center" wrapText="1"/>
    </xf>
    <xf numFmtId="44" fontId="1" fillId="0" borderId="1" xfId="12" applyFont="1" applyBorder="1" applyAlignment="1">
      <alignment vertical="center" wrapText="1"/>
    </xf>
    <xf numFmtId="14" fontId="0" fillId="0" borderId="1" xfId="0" applyNumberFormat="1"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44" fontId="1" fillId="0" borderId="1" xfId="12" applyFont="1" applyBorder="1" applyAlignment="1">
      <alignment vertical="center" wrapText="1"/>
    </xf>
    <xf numFmtId="14" fontId="0" fillId="0" borderId="1" xfId="0" applyNumberFormat="1"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44" fontId="1" fillId="0" borderId="1" xfId="12" applyFont="1" applyBorder="1" applyAlignment="1">
      <alignment vertical="center" wrapText="1"/>
    </xf>
    <xf numFmtId="14" fontId="0" fillId="0" borderId="1" xfId="0" applyNumberFormat="1"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44" fontId="1" fillId="0" borderId="1" xfId="12" applyFont="1" applyBorder="1" applyAlignment="1">
      <alignment vertical="center" wrapText="1"/>
    </xf>
    <xf numFmtId="14" fontId="0" fillId="0" borderId="1" xfId="0" applyNumberFormat="1" applyFont="1" applyBorder="1" applyAlignment="1">
      <alignment vertical="center" wrapText="1"/>
    </xf>
    <xf numFmtId="17" fontId="15" fillId="0" borderId="1" xfId="0" applyNumberFormat="1" applyFont="1" applyFill="1" applyBorder="1" applyAlignment="1">
      <alignment horizontal="center" vertical="center" wrapText="1"/>
    </xf>
    <xf numFmtId="0" fontId="4" fillId="3" borderId="1" xfId="0" applyFont="1" applyFill="1" applyBorder="1" applyAlignment="1">
      <alignment horizontal="justify" vertical="top" wrapText="1"/>
    </xf>
    <xf numFmtId="0" fontId="0" fillId="19" borderId="6" xfId="0" applyFill="1" applyBorder="1" applyAlignment="1">
      <alignment horizontal="left" vertical="top" wrapText="1"/>
    </xf>
    <xf numFmtId="0" fontId="0" fillId="12" borderId="6" xfId="0" applyFill="1" applyBorder="1" applyAlignment="1">
      <alignment horizontal="left" vertical="top" wrapText="1"/>
    </xf>
    <xf numFmtId="0" fontId="0" fillId="19" borderId="6" xfId="0" applyFill="1" applyBorder="1" applyAlignment="1">
      <alignment horizontal="justify" vertical="top" wrapText="1"/>
    </xf>
    <xf numFmtId="14" fontId="17" fillId="3" borderId="1" xfId="0" applyNumberFormat="1" applyFont="1" applyFill="1" applyBorder="1" applyAlignment="1">
      <alignment horizontal="center" vertical="center"/>
    </xf>
    <xf numFmtId="43" fontId="17" fillId="3" borderId="1" xfId="22" applyFont="1" applyFill="1" applyBorder="1" applyAlignment="1">
      <alignment horizontal="center" vertical="center"/>
    </xf>
    <xf numFmtId="0" fontId="0" fillId="12" borderId="6" xfId="0" applyFill="1" applyBorder="1" applyAlignment="1">
      <alignment horizontal="justify" vertical="top" wrapText="1"/>
    </xf>
    <xf numFmtId="0" fontId="11" fillId="19" borderId="1" xfId="0" applyFont="1" applyFill="1" applyBorder="1" applyAlignment="1">
      <alignment vertical="center" wrapText="1"/>
    </xf>
    <xf numFmtId="0" fontId="11" fillId="18" borderId="0" xfId="0" applyFont="1" applyFill="1" applyAlignment="1">
      <alignment wrapText="1"/>
    </xf>
    <xf numFmtId="14" fontId="0" fillId="0" borderId="28" xfId="0" applyNumberFormat="1" applyFill="1" applyBorder="1" applyAlignment="1">
      <alignment horizontal="center" vertical="center" wrapText="1"/>
    </xf>
    <xf numFmtId="0" fontId="0" fillId="0" borderId="28" xfId="0" applyFill="1" applyBorder="1" applyAlignment="1">
      <alignment horizontal="center" vertical="center" wrapText="1"/>
    </xf>
    <xf numFmtId="43" fontId="17" fillId="0" borderId="28" xfId="22" applyFont="1" applyFill="1" applyBorder="1" applyAlignment="1">
      <alignment horizontal="center" vertical="center"/>
    </xf>
    <xf numFmtId="0" fontId="17" fillId="0" borderId="28" xfId="0" applyFont="1" applyFill="1" applyBorder="1" applyAlignment="1">
      <alignment horizontal="center" vertical="center"/>
    </xf>
    <xf numFmtId="0" fontId="86" fillId="18" borderId="0" xfId="0" applyFont="1" applyFill="1"/>
    <xf numFmtId="0" fontId="4" fillId="3" borderId="28" xfId="0" applyFont="1" applyFill="1" applyBorder="1" applyAlignment="1">
      <alignment horizontal="justify" vertical="top" wrapText="1"/>
    </xf>
    <xf numFmtId="0" fontId="0" fillId="28" borderId="6" xfId="0" applyFill="1" applyBorder="1" applyAlignment="1">
      <alignment horizontal="left" vertical="top" wrapText="1"/>
    </xf>
    <xf numFmtId="0" fontId="0" fillId="10" borderId="6" xfId="0" applyFill="1" applyBorder="1" applyAlignment="1">
      <alignment horizontal="left" vertical="top" wrapText="1"/>
    </xf>
    <xf numFmtId="0" fontId="0" fillId="3" borderId="1" xfId="0" applyFill="1" applyBorder="1" applyAlignment="1">
      <alignment horizontal="center" wrapText="1"/>
    </xf>
    <xf numFmtId="0" fontId="0" fillId="3" borderId="1" xfId="0" applyFill="1" applyBorder="1" applyAlignment="1">
      <alignment horizontal="center" vertical="top" wrapText="1"/>
    </xf>
    <xf numFmtId="0" fontId="87" fillId="0" borderId="4" xfId="0" applyFont="1" applyFill="1" applyBorder="1" applyAlignment="1">
      <alignment horizontal="center" vertical="center" wrapText="1"/>
    </xf>
    <xf numFmtId="0" fontId="52" fillId="3" borderId="1" xfId="0" applyFont="1" applyFill="1" applyBorder="1" applyAlignment="1">
      <alignment vertical="top" wrapText="1"/>
    </xf>
    <xf numFmtId="0" fontId="87" fillId="0" borderId="39" xfId="0" applyFont="1" applyFill="1" applyBorder="1" applyAlignment="1">
      <alignment horizontal="center" vertical="center" wrapText="1"/>
    </xf>
    <xf numFmtId="43" fontId="87" fillId="0" borderId="39" xfId="11" applyFont="1" applyFill="1" applyBorder="1" applyAlignment="1">
      <alignment horizontal="center" vertical="center" wrapText="1"/>
    </xf>
    <xf numFmtId="43" fontId="87" fillId="0" borderId="39" xfId="0" applyNumberFormat="1" applyFont="1" applyFill="1" applyBorder="1" applyAlignment="1">
      <alignment horizontal="center" vertical="center" wrapText="1"/>
    </xf>
    <xf numFmtId="0" fontId="52" fillId="0" borderId="1" xfId="0" applyFont="1" applyFill="1" applyBorder="1" applyAlignment="1">
      <alignment vertical="top" wrapText="1"/>
    </xf>
    <xf numFmtId="0" fontId="52" fillId="12" borderId="1" xfId="0" applyFont="1" applyFill="1" applyBorder="1" applyAlignment="1">
      <alignment vertical="top" wrapText="1"/>
    </xf>
    <xf numFmtId="0" fontId="88" fillId="0" borderId="4" xfId="0" applyFont="1" applyFill="1" applyBorder="1" applyAlignment="1">
      <alignment horizontal="center" vertical="center" wrapText="1"/>
    </xf>
    <xf numFmtId="0" fontId="89" fillId="0" borderId="39" xfId="0" applyFont="1" applyFill="1" applyBorder="1" applyAlignment="1">
      <alignment horizontal="center" vertical="center" wrapText="1"/>
    </xf>
    <xf numFmtId="0" fontId="88" fillId="0" borderId="39" xfId="0" applyFont="1" applyFill="1" applyBorder="1" applyAlignment="1">
      <alignment horizontal="center" vertical="center" wrapText="1"/>
    </xf>
    <xf numFmtId="43" fontId="88" fillId="0" borderId="39" xfId="11" applyFont="1" applyFill="1" applyBorder="1" applyAlignment="1">
      <alignment horizontal="center" vertical="center" wrapText="1"/>
    </xf>
    <xf numFmtId="43" fontId="88" fillId="0" borderId="39" xfId="0" applyNumberFormat="1" applyFont="1" applyFill="1" applyBorder="1" applyAlignment="1">
      <alignment horizontal="center" vertical="center" wrapText="1"/>
    </xf>
    <xf numFmtId="0" fontId="52" fillId="3" borderId="1" xfId="0" applyFont="1" applyFill="1" applyBorder="1"/>
    <xf numFmtId="3" fontId="87" fillId="0" borderId="38" xfId="0" applyNumberFormat="1" applyFont="1" applyFill="1" applyBorder="1" applyAlignment="1">
      <alignment horizontal="center" vertical="center" wrapText="1"/>
    </xf>
    <xf numFmtId="0" fontId="52" fillId="0" borderId="1" xfId="0" applyFont="1" applyFill="1" applyBorder="1"/>
    <xf numFmtId="0" fontId="84" fillId="0" borderId="40" xfId="0" applyFont="1" applyFill="1" applyBorder="1" applyAlignment="1">
      <alignment horizontal="center" vertical="center" wrapText="1"/>
    </xf>
    <xf numFmtId="0" fontId="84" fillId="0" borderId="35" xfId="0" applyFont="1" applyFill="1" applyBorder="1" applyAlignment="1">
      <alignment horizontal="center" vertical="center" wrapText="1"/>
    </xf>
    <xf numFmtId="0" fontId="60" fillId="0" borderId="41" xfId="0" applyFont="1" applyFill="1" applyBorder="1" applyAlignment="1">
      <alignment horizontal="center" vertical="center" wrapText="1"/>
    </xf>
    <xf numFmtId="0" fontId="85" fillId="0" borderId="41" xfId="0" applyFont="1" applyFill="1" applyBorder="1" applyAlignment="1">
      <alignment horizontal="center" vertical="center" wrapText="1"/>
    </xf>
    <xf numFmtId="3" fontId="85" fillId="0" borderId="40" xfId="0" applyNumberFormat="1" applyFont="1" applyFill="1" applyBorder="1" applyAlignment="1">
      <alignment horizontal="center" vertical="center" wrapText="1"/>
    </xf>
    <xf numFmtId="0" fontId="0" fillId="16" borderId="5" xfId="0" applyFont="1" applyFill="1" applyBorder="1"/>
    <xf numFmtId="0" fontId="84" fillId="0" borderId="1" xfId="0" applyFont="1" applyFill="1" applyBorder="1" applyAlignment="1">
      <alignment horizontal="center" vertical="center" wrapText="1"/>
    </xf>
    <xf numFmtId="0" fontId="85" fillId="0" borderId="1" xfId="0" applyFont="1" applyFill="1" applyBorder="1" applyAlignment="1">
      <alignment horizontal="center" vertical="center" wrapText="1"/>
    </xf>
    <xf numFmtId="0" fontId="0" fillId="0" borderId="1" xfId="0" applyBorder="1" applyAlignment="1">
      <alignment wrapText="1"/>
    </xf>
    <xf numFmtId="17" fontId="0" fillId="0" borderId="1" xfId="0" applyNumberFormat="1" applyBorder="1" applyAlignment="1">
      <alignment wrapText="1"/>
    </xf>
    <xf numFmtId="0" fontId="11" fillId="0" borderId="1" xfId="0" applyFont="1" applyFill="1" applyBorder="1" applyAlignment="1">
      <alignment horizontal="center" vertical="center" wrapText="1"/>
    </xf>
    <xf numFmtId="0" fontId="34" fillId="0" borderId="0" xfId="0" applyFont="1" applyAlignment="1">
      <alignment horizontal="justify" vertical="center"/>
    </xf>
    <xf numFmtId="14" fontId="0" fillId="0" borderId="1" xfId="0" applyNumberFormat="1" applyFill="1" applyBorder="1" applyAlignment="1">
      <alignment wrapText="1"/>
    </xf>
    <xf numFmtId="0" fontId="0" fillId="0" borderId="1" xfId="0" applyFill="1" applyBorder="1" applyAlignment="1">
      <alignment wrapText="1"/>
    </xf>
    <xf numFmtId="0" fontId="0" fillId="0" borderId="1" xfId="0" applyFill="1" applyBorder="1" applyAlignment="1">
      <alignment horizontal="left" wrapText="1"/>
    </xf>
    <xf numFmtId="167" fontId="0" fillId="0" borderId="1" xfId="0" applyNumberFormat="1" applyFill="1" applyBorder="1" applyAlignment="1">
      <alignment wrapText="1"/>
    </xf>
    <xf numFmtId="1" fontId="0" fillId="0" borderId="1" xfId="0" applyNumberFormat="1" applyFill="1" applyBorder="1" applyAlignment="1">
      <alignment wrapText="1"/>
    </xf>
    <xf numFmtId="0" fontId="12" fillId="6" borderId="24" xfId="0" applyFont="1" applyFill="1" applyBorder="1" applyAlignment="1">
      <alignment horizontal="center" vertical="center"/>
    </xf>
    <xf numFmtId="0" fontId="78" fillId="0" borderId="5" xfId="21" applyFont="1" applyFill="1" applyBorder="1" applyAlignment="1">
      <alignment horizontal="center" vertical="center" wrapText="1"/>
    </xf>
    <xf numFmtId="0" fontId="31" fillId="0" borderId="5" xfId="0" applyFont="1" applyFill="1" applyBorder="1" applyAlignment="1">
      <alignment horizontal="left" vertical="center"/>
    </xf>
    <xf numFmtId="171" fontId="33" fillId="0" borderId="5"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1" fillId="0" borderId="0" xfId="0" applyFont="1" applyFill="1"/>
    <xf numFmtId="0" fontId="15" fillId="0" borderId="1" xfId="0" applyFont="1" applyFill="1" applyBorder="1" applyAlignment="1">
      <alignment horizontal="center" vertical="center"/>
    </xf>
    <xf numFmtId="17" fontId="34"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 xfId="0" applyFont="1" applyFill="1" applyBorder="1" applyAlignment="1">
      <alignment horizontal="left" vertical="center" wrapText="1"/>
    </xf>
    <xf numFmtId="0" fontId="33" fillId="0" borderId="1" xfId="0" applyFont="1" applyFill="1" applyBorder="1" applyAlignment="1">
      <alignment horizontal="left" vertical="center" wrapText="1"/>
    </xf>
    <xf numFmtId="0" fontId="34" fillId="0" borderId="1" xfId="0" applyFont="1" applyFill="1" applyBorder="1" applyAlignment="1">
      <alignment horizontal="justify" vertical="top" wrapText="1"/>
    </xf>
    <xf numFmtId="0" fontId="31" fillId="0" borderId="1" xfId="0" applyFont="1" applyFill="1" applyBorder="1" applyAlignment="1">
      <alignment horizontal="justify" vertical="top" wrapText="1"/>
    </xf>
    <xf numFmtId="0" fontId="33" fillId="0" borderId="1" xfId="0" applyFont="1" applyFill="1" applyBorder="1" applyAlignment="1">
      <alignment horizontal="justify" vertical="top" wrapText="1"/>
    </xf>
    <xf numFmtId="0" fontId="33" fillId="0" borderId="1" xfId="7" applyFont="1" applyFill="1" applyBorder="1" applyAlignment="1">
      <alignment horizontal="justify" vertical="top" wrapText="1"/>
    </xf>
    <xf numFmtId="0" fontId="33" fillId="0" borderId="1" xfId="0" applyFont="1" applyFill="1" applyBorder="1" applyAlignment="1">
      <alignment horizontal="center" vertical="center" wrapText="1"/>
    </xf>
    <xf numFmtId="0" fontId="78" fillId="0" borderId="1" xfId="21" applyFont="1" applyFill="1" applyBorder="1" applyAlignment="1">
      <alignment horizontal="center" vertical="center" wrapText="1"/>
    </xf>
    <xf numFmtId="3" fontId="33" fillId="0" borderId="1" xfId="0" applyNumberFormat="1" applyFont="1" applyFill="1" applyBorder="1" applyAlignment="1">
      <alignment horizontal="center" vertical="center" wrapText="1"/>
    </xf>
    <xf numFmtId="3" fontId="34" fillId="0" borderId="1" xfId="2" applyNumberFormat="1" applyFont="1" applyFill="1" applyBorder="1" applyAlignment="1">
      <alignment horizontal="center" vertical="center" wrapText="1"/>
    </xf>
    <xf numFmtId="0" fontId="31" fillId="0" borderId="1" xfId="0" applyFont="1" applyFill="1" applyBorder="1" applyAlignment="1">
      <alignment horizontal="left" vertical="center"/>
    </xf>
    <xf numFmtId="0" fontId="34" fillId="0" borderId="1" xfId="0" applyFont="1" applyFill="1" applyBorder="1" applyAlignment="1">
      <alignment horizontal="left" vertical="center"/>
    </xf>
    <xf numFmtId="0" fontId="34" fillId="0" borderId="5" xfId="0" applyFont="1" applyFill="1" applyBorder="1" applyAlignment="1">
      <alignment horizontal="center" vertical="center" wrapText="1"/>
    </xf>
    <xf numFmtId="17" fontId="34" fillId="0" borderId="5" xfId="0" applyNumberFormat="1" applyFont="1" applyFill="1" applyBorder="1" applyAlignment="1">
      <alignment horizontal="center" vertical="center" wrapText="1"/>
    </xf>
    <xf numFmtId="3" fontId="33" fillId="0" borderId="5" xfId="0" applyNumberFormat="1" applyFont="1" applyFill="1" applyBorder="1" applyAlignment="1">
      <alignment horizontal="center" vertical="center" wrapText="1"/>
    </xf>
    <xf numFmtId="171" fontId="33" fillId="0" borderId="1" xfId="0" applyNumberFormat="1" applyFont="1" applyFill="1" applyBorder="1" applyAlignment="1">
      <alignment horizontal="right" vertical="center" wrapText="1"/>
    </xf>
    <xf numFmtId="171" fontId="34" fillId="0" borderId="1" xfId="2" applyNumberFormat="1" applyFont="1" applyFill="1" applyBorder="1" applyAlignment="1">
      <alignment horizontal="right" vertical="center" wrapText="1"/>
    </xf>
    <xf numFmtId="0" fontId="12" fillId="6" borderId="42" xfId="0" applyFont="1" applyFill="1" applyBorder="1" applyAlignment="1">
      <alignment horizontal="left"/>
    </xf>
    <xf numFmtId="0" fontId="12" fillId="6" borderId="42" xfId="0" applyFont="1" applyFill="1" applyBorder="1" applyAlignment="1">
      <alignment horizontal="center" vertical="center"/>
    </xf>
    <xf numFmtId="0" fontId="12" fillId="6" borderId="43" xfId="0" applyFont="1" applyFill="1" applyBorder="1" applyAlignment="1">
      <alignment horizontal="center" vertical="center"/>
    </xf>
    <xf numFmtId="3" fontId="12" fillId="6" borderId="44" xfId="11" applyNumberFormat="1" applyFont="1" applyFill="1" applyBorder="1" applyAlignment="1">
      <alignment horizontal="right" vertical="center" wrapText="1"/>
    </xf>
    <xf numFmtId="0" fontId="12" fillId="6" borderId="44" xfId="0" applyFont="1" applyFill="1" applyBorder="1" applyAlignment="1">
      <alignment horizontal="center" vertical="center" wrapText="1"/>
    </xf>
    <xf numFmtId="0" fontId="34" fillId="14" borderId="5" xfId="0" applyFont="1" applyFill="1" applyBorder="1" applyAlignment="1">
      <alignment horizontal="center" vertical="center" wrapText="1"/>
    </xf>
    <xf numFmtId="0" fontId="87" fillId="14" borderId="38" xfId="0" applyFont="1" applyFill="1" applyBorder="1" applyAlignment="1">
      <alignment horizontal="center" vertical="center" wrapText="1"/>
    </xf>
    <xf numFmtId="0" fontId="88" fillId="14" borderId="38" xfId="0" applyFont="1" applyFill="1" applyBorder="1" applyAlignment="1">
      <alignment horizontal="center" vertical="center" wrapText="1"/>
    </xf>
    <xf numFmtId="0" fontId="11" fillId="4" borderId="0" xfId="0" applyFont="1" applyFill="1"/>
    <xf numFmtId="0" fontId="11" fillId="3" borderId="1" xfId="7" applyFont="1" applyFill="1" applyBorder="1" applyAlignment="1">
      <alignment horizontal="left" vertical="top" wrapText="1"/>
    </xf>
    <xf numFmtId="17" fontId="15" fillId="0" borderId="1" xfId="0" applyNumberFormat="1" applyFont="1" applyFill="1" applyBorder="1" applyAlignment="1">
      <alignment wrapText="1"/>
    </xf>
    <xf numFmtId="0" fontId="13" fillId="0" borderId="1" xfId="21" applyFill="1" applyBorder="1" applyAlignment="1">
      <alignment horizontal="left" vertical="center" wrapText="1"/>
    </xf>
    <xf numFmtId="0" fontId="34" fillId="3" borderId="1" xfId="0" applyFont="1" applyFill="1" applyBorder="1" applyAlignment="1">
      <alignment horizontal="center" vertical="center"/>
    </xf>
    <xf numFmtId="3" fontId="33" fillId="3" borderId="1" xfId="0" applyNumberFormat="1" applyFont="1" applyFill="1" applyBorder="1" applyAlignment="1">
      <alignment horizontal="center" vertical="center" wrapText="1"/>
    </xf>
    <xf numFmtId="171" fontId="33" fillId="3" borderId="1" xfId="14" applyNumberFormat="1" applyFont="1" applyFill="1" applyBorder="1" applyAlignment="1">
      <alignment horizontal="right" vertical="center"/>
    </xf>
    <xf numFmtId="0" fontId="11" fillId="0" borderId="0" xfId="0" applyFont="1" applyFill="1"/>
    <xf numFmtId="0" fontId="11" fillId="3" borderId="1" xfId="0" applyFont="1" applyFill="1" applyBorder="1" applyAlignment="1">
      <alignment horizontal="justify" vertical="center"/>
    </xf>
    <xf numFmtId="0" fontId="69" fillId="3" borderId="1" xfId="0" applyFont="1" applyFill="1" applyBorder="1" applyAlignment="1">
      <alignment horizontal="center" vertical="center" wrapText="1"/>
    </xf>
    <xf numFmtId="0" fontId="69" fillId="3" borderId="1" xfId="0" applyFont="1" applyFill="1" applyBorder="1" applyAlignment="1">
      <alignment horizontal="left" vertical="center" wrapText="1"/>
    </xf>
    <xf numFmtId="171" fontId="52" fillId="3" borderId="1" xfId="14" applyNumberFormat="1" applyFont="1" applyFill="1" applyBorder="1" applyAlignment="1">
      <alignment horizontal="center" vertical="center"/>
    </xf>
    <xf numFmtId="171" fontId="52" fillId="3" borderId="1" xfId="0" applyNumberFormat="1" applyFont="1" applyFill="1" applyBorder="1" applyAlignment="1">
      <alignment horizontal="right" vertical="center"/>
    </xf>
    <xf numFmtId="17" fontId="69" fillId="3" borderId="1" xfId="0" applyNumberFormat="1" applyFont="1" applyFill="1" applyBorder="1" applyAlignment="1">
      <alignment horizontal="center" vertical="center" wrapText="1"/>
    </xf>
    <xf numFmtId="0" fontId="69" fillId="4" borderId="1" xfId="0" applyFont="1" applyFill="1" applyBorder="1" applyAlignment="1">
      <alignment vertical="center"/>
    </xf>
    <xf numFmtId="43" fontId="5" fillId="3" borderId="1" xfId="22" applyFont="1" applyFill="1" applyBorder="1" applyAlignment="1">
      <alignment wrapText="1"/>
    </xf>
    <xf numFmtId="171" fontId="69" fillId="3" borderId="1" xfId="0" applyNumberFormat="1" applyFont="1" applyFill="1" applyBorder="1" applyAlignment="1">
      <alignment horizontal="right" vertical="center"/>
    </xf>
    <xf numFmtId="43" fontId="52" fillId="3" borderId="1" xfId="22" applyFont="1" applyFill="1" applyBorder="1" applyAlignment="1">
      <alignment horizontal="center" vertical="center" wrapText="1"/>
    </xf>
    <xf numFmtId="0" fontId="15" fillId="0" borderId="1" xfId="0" applyFont="1" applyFill="1" applyBorder="1" applyAlignment="1">
      <alignment horizontal="center" vertical="center" wrapText="1"/>
    </xf>
    <xf numFmtId="0" fontId="11" fillId="0" borderId="0" xfId="0" applyFont="1" applyFill="1"/>
    <xf numFmtId="0" fontId="15" fillId="0" borderId="1" xfId="0" applyFont="1" applyFill="1" applyBorder="1" applyAlignment="1">
      <alignment horizontal="center" vertical="center"/>
    </xf>
    <xf numFmtId="171" fontId="0" fillId="3" borderId="1" xfId="0" applyNumberFormat="1" applyFont="1" applyFill="1" applyBorder="1" applyAlignment="1">
      <alignment horizontal="right" wrapText="1"/>
    </xf>
    <xf numFmtId="171" fontId="0" fillId="3" borderId="1" xfId="0" applyNumberFormat="1" applyFont="1" applyFill="1" applyBorder="1" applyAlignment="1">
      <alignment horizontal="right" vertical="center" wrapText="1"/>
    </xf>
    <xf numFmtId="0" fontId="0" fillId="0" borderId="0" xfId="0"/>
    <xf numFmtId="0" fontId="4" fillId="3" borderId="9" xfId="1" applyFont="1" applyFill="1" applyBorder="1" applyAlignment="1">
      <alignment horizontal="center" vertical="center" wrapText="1"/>
    </xf>
    <xf numFmtId="0" fontId="0" fillId="12" borderId="1" xfId="0" applyFont="1" applyFill="1" applyBorder="1" applyAlignment="1">
      <alignment vertical="top" wrapText="1"/>
    </xf>
    <xf numFmtId="0" fontId="38" fillId="14" borderId="1" xfId="0" applyFont="1" applyFill="1" applyBorder="1" applyAlignment="1">
      <alignment horizontal="center" vertical="center"/>
    </xf>
    <xf numFmtId="0" fontId="25" fillId="0" borderId="1" xfId="0" applyFont="1" applyBorder="1" applyAlignment="1">
      <alignment horizontal="left" vertical="center" wrapText="1"/>
    </xf>
    <xf numFmtId="0" fontId="73" fillId="23" borderId="1" xfId="0" applyFont="1" applyFill="1" applyBorder="1" applyAlignment="1">
      <alignment vertical="center" wrapText="1"/>
    </xf>
    <xf numFmtId="0" fontId="41" fillId="23" borderId="1" xfId="0" applyFont="1" applyFill="1" applyBorder="1" applyAlignment="1">
      <alignment vertical="center" wrapText="1"/>
    </xf>
    <xf numFmtId="44" fontId="41" fillId="23" borderId="1" xfId="12" applyFont="1" applyFill="1" applyBorder="1" applyAlignment="1">
      <alignment vertical="center"/>
    </xf>
    <xf numFmtId="0" fontId="90" fillId="23" borderId="1" xfId="0" applyFont="1" applyFill="1" applyBorder="1" applyAlignment="1">
      <alignment horizontal="justify" vertical="center"/>
    </xf>
    <xf numFmtId="0" fontId="17" fillId="19" borderId="1" xfId="0" applyFont="1" applyFill="1" applyBorder="1" applyAlignment="1">
      <alignment horizontal="justify" wrapText="1"/>
    </xf>
    <xf numFmtId="0" fontId="91" fillId="0" borderId="4" xfId="0" applyFont="1" applyBorder="1" applyAlignment="1">
      <alignment horizontal="center" vertical="center" wrapText="1"/>
    </xf>
    <xf numFmtId="0" fontId="25" fillId="0" borderId="4" xfId="0" applyFont="1" applyBorder="1" applyAlignment="1">
      <alignment horizontal="center" vertical="center" wrapText="1"/>
    </xf>
    <xf numFmtId="3" fontId="92" fillId="0" borderId="3" xfId="0" applyNumberFormat="1" applyFont="1" applyBorder="1" applyAlignment="1">
      <alignment horizontal="center" vertical="center" wrapText="1"/>
    </xf>
    <xf numFmtId="0" fontId="92" fillId="0" borderId="4" xfId="0" applyFont="1" applyBorder="1" applyAlignment="1">
      <alignment horizontal="center" vertical="center" wrapText="1"/>
    </xf>
    <xf numFmtId="0" fontId="25" fillId="14" borderId="3" xfId="0" applyFont="1" applyFill="1" applyBorder="1" applyAlignment="1">
      <alignment horizontal="center" vertical="center" wrapText="1"/>
    </xf>
    <xf numFmtId="0" fontId="80" fillId="12" borderId="3" xfId="0" applyFont="1" applyFill="1" applyBorder="1" applyAlignment="1">
      <alignment horizontal="justify" vertical="center" wrapText="1"/>
    </xf>
    <xf numFmtId="0" fontId="31" fillId="12" borderId="5" xfId="0" applyFont="1" applyFill="1" applyBorder="1" applyAlignment="1">
      <alignment horizontal="justify" vertical="top" wrapText="1"/>
    </xf>
    <xf numFmtId="0" fontId="25" fillId="3" borderId="38" xfId="0" applyFont="1" applyFill="1" applyBorder="1" applyAlignment="1">
      <alignment horizontal="center" vertical="center" wrapText="1"/>
    </xf>
    <xf numFmtId="0" fontId="80" fillId="0" borderId="38" xfId="0" applyFont="1" applyBorder="1" applyAlignment="1">
      <alignment horizontal="justify" vertical="center" wrapText="1"/>
    </xf>
    <xf numFmtId="0" fontId="91" fillId="0" borderId="39" xfId="0" applyFont="1" applyBorder="1" applyAlignment="1">
      <alignment horizontal="center" vertical="center" wrapText="1"/>
    </xf>
    <xf numFmtId="0" fontId="25" fillId="0" borderId="39" xfId="0" applyFont="1" applyBorder="1" applyAlignment="1">
      <alignment horizontal="center" vertical="center" wrapText="1"/>
    </xf>
    <xf numFmtId="3" fontId="92" fillId="0" borderId="38" xfId="0" applyNumberFormat="1" applyFont="1" applyBorder="1" applyAlignment="1">
      <alignment horizontal="center" vertical="center" wrapText="1"/>
    </xf>
    <xf numFmtId="0" fontId="92" fillId="0" borderId="39" xfId="0" applyFont="1" applyBorder="1" applyAlignment="1">
      <alignment horizontal="center" vertical="center" wrapText="1"/>
    </xf>
    <xf numFmtId="0" fontId="25" fillId="17" borderId="1" xfId="0" applyFont="1" applyFill="1" applyBorder="1" applyAlignment="1">
      <alignment horizontal="center" vertical="center" wrapText="1"/>
    </xf>
    <xf numFmtId="0" fontId="36" fillId="17" borderId="1" xfId="0" applyFont="1" applyFill="1" applyBorder="1" applyAlignment="1">
      <alignment horizontal="justify" vertical="center" wrapText="1"/>
    </xf>
    <xf numFmtId="0" fontId="73" fillId="17" borderId="1" xfId="0" applyFont="1" applyFill="1" applyBorder="1" applyAlignment="1">
      <alignment horizontal="center" vertical="center" wrapText="1"/>
    </xf>
    <xf numFmtId="3" fontId="25" fillId="17" borderId="1" xfId="0" applyNumberFormat="1" applyFont="1" applyFill="1" applyBorder="1" applyAlignment="1">
      <alignment horizontal="center" vertical="center" wrapText="1"/>
    </xf>
    <xf numFmtId="0" fontId="25" fillId="0" borderId="4" xfId="0" applyFont="1" applyBorder="1" applyAlignment="1">
      <alignment horizontal="center" vertical="center" wrapText="1"/>
    </xf>
    <xf numFmtId="3" fontId="92" fillId="0" borderId="3" xfId="0" applyNumberFormat="1" applyFont="1" applyBorder="1" applyAlignment="1">
      <alignment horizontal="center" vertical="center" wrapText="1"/>
    </xf>
    <xf numFmtId="0" fontId="92" fillId="0" borderId="4" xfId="0" applyFont="1" applyBorder="1" applyAlignment="1">
      <alignment horizontal="center" vertical="center" wrapText="1"/>
    </xf>
    <xf numFmtId="0" fontId="47" fillId="29" borderId="1" xfId="9" applyFont="1" applyFill="1" applyBorder="1" applyAlignment="1">
      <alignment horizontal="center" vertical="center"/>
    </xf>
    <xf numFmtId="0" fontId="20" fillId="19" borderId="1" xfId="0" applyFont="1" applyFill="1" applyBorder="1" applyAlignment="1">
      <alignment horizontal="justify" vertical="top" wrapText="1"/>
    </xf>
    <xf numFmtId="14" fontId="0" fillId="3" borderId="1" xfId="0" applyNumberFormat="1" applyFont="1" applyFill="1" applyBorder="1" applyAlignment="1">
      <alignment vertical="center" wrapText="1"/>
    </xf>
    <xf numFmtId="44" fontId="0" fillId="3" borderId="1" xfId="12" applyFont="1" applyFill="1" applyBorder="1" applyAlignment="1">
      <alignment vertical="center" wrapText="1"/>
    </xf>
    <xf numFmtId="44" fontId="1" fillId="3" borderId="1" xfId="12" applyFont="1" applyFill="1" applyBorder="1" applyAlignment="1">
      <alignment vertical="center" wrapText="1"/>
    </xf>
    <xf numFmtId="0" fontId="30" fillId="14" borderId="1" xfId="0" applyFont="1" applyFill="1" applyBorder="1" applyAlignment="1">
      <alignment horizontal="center" vertical="center"/>
    </xf>
    <xf numFmtId="0" fontId="30" fillId="3" borderId="1" xfId="0" applyFont="1" applyFill="1" applyBorder="1" applyAlignment="1">
      <alignment horizontal="left" vertical="center" wrapText="1"/>
    </xf>
    <xf numFmtId="17" fontId="30" fillId="3" borderId="1" xfId="0" applyNumberFormat="1" applyFont="1" applyFill="1" applyBorder="1" applyAlignment="1">
      <alignment horizontal="center" vertical="center"/>
    </xf>
    <xf numFmtId="0" fontId="30" fillId="3" borderId="1" xfId="0" applyFont="1" applyFill="1" applyBorder="1" applyAlignment="1">
      <alignment horizontal="center" vertical="center" wrapText="1"/>
    </xf>
    <xf numFmtId="0" fontId="48" fillId="3" borderId="1" xfId="0" applyFont="1" applyFill="1" applyBorder="1" applyAlignment="1">
      <alignment horizontal="center" vertical="center" wrapText="1"/>
    </xf>
    <xf numFmtId="44" fontId="48" fillId="3" borderId="1" xfId="12" applyFont="1" applyFill="1" applyBorder="1" applyAlignment="1">
      <alignment horizontal="center" vertical="center"/>
    </xf>
    <xf numFmtId="164" fontId="30" fillId="3" borderId="1" xfId="11" applyNumberFormat="1" applyFont="1" applyFill="1" applyBorder="1" applyAlignment="1">
      <alignment horizontal="center" vertical="center"/>
    </xf>
    <xf numFmtId="44" fontId="30" fillId="3" borderId="1" xfId="12" applyFont="1" applyFill="1" applyBorder="1" applyAlignment="1">
      <alignment horizontal="center" vertical="center"/>
    </xf>
    <xf numFmtId="0" fontId="48" fillId="3" borderId="1" xfId="0" applyFont="1" applyFill="1" applyBorder="1" applyAlignment="1">
      <alignment horizontal="left" vertical="center" wrapText="1"/>
    </xf>
    <xf numFmtId="8" fontId="30" fillId="3" borderId="1" xfId="0" applyNumberFormat="1" applyFont="1" applyFill="1" applyBorder="1" applyAlignment="1">
      <alignment horizontal="center" vertical="center"/>
    </xf>
    <xf numFmtId="0" fontId="30" fillId="3" borderId="1" xfId="0" applyFont="1" applyFill="1" applyBorder="1" applyAlignment="1">
      <alignment horizontal="center" vertical="center"/>
    </xf>
    <xf numFmtId="44" fontId="30" fillId="3" borderId="1" xfId="12" applyFont="1" applyFill="1" applyBorder="1" applyAlignment="1">
      <alignment horizontal="center" vertical="center" wrapText="1"/>
    </xf>
    <xf numFmtId="0" fontId="30" fillId="3" borderId="1" xfId="0" applyFont="1" applyFill="1" applyBorder="1" applyAlignment="1">
      <alignment horizontal="justify" vertical="center" wrapText="1"/>
    </xf>
    <xf numFmtId="0" fontId="48" fillId="3" borderId="1" xfId="0" applyFont="1" applyFill="1" applyBorder="1" applyAlignment="1">
      <alignment horizontal="justify" vertical="center" wrapText="1"/>
    </xf>
    <xf numFmtId="0" fontId="0" fillId="14" borderId="1" xfId="0" applyFill="1" applyBorder="1" applyAlignment="1">
      <alignment horizontal="center" vertical="center"/>
    </xf>
    <xf numFmtId="17" fontId="30" fillId="0" borderId="1" xfId="0" applyNumberFormat="1" applyFont="1" applyFill="1" applyBorder="1" applyAlignment="1">
      <alignment horizontal="center" vertical="center"/>
    </xf>
    <xf numFmtId="0" fontId="30" fillId="0"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48" fillId="0" borderId="1" xfId="0" applyFont="1" applyBorder="1" applyAlignment="1">
      <alignment horizontal="center" vertical="center" wrapText="1"/>
    </xf>
    <xf numFmtId="164" fontId="30" fillId="0" borderId="1" xfId="11" applyNumberFormat="1" applyFont="1" applyBorder="1" applyAlignment="1">
      <alignment horizontal="center" vertical="center"/>
    </xf>
    <xf numFmtId="0" fontId="30" fillId="0" borderId="1" xfId="0" applyFont="1" applyBorder="1" applyAlignment="1">
      <alignment horizontal="left" vertical="center" wrapText="1"/>
    </xf>
    <xf numFmtId="44" fontId="48" fillId="0" borderId="1" xfId="12" applyFont="1" applyBorder="1" applyAlignment="1">
      <alignment horizontal="center" vertical="center"/>
    </xf>
    <xf numFmtId="44" fontId="30" fillId="0" borderId="1" xfId="12" applyFont="1" applyFill="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0" fontId="93" fillId="0" borderId="0" xfId="0" applyFont="1" applyAlignment="1">
      <alignment vertical="center" wrapText="1"/>
    </xf>
    <xf numFmtId="0" fontId="2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20" fillId="0" borderId="1" xfId="0" applyFont="1" applyBorder="1" applyAlignment="1">
      <alignment horizontal="center" vertical="center" wrapText="1"/>
    </xf>
    <xf numFmtId="44" fontId="34" fillId="0" borderId="1" xfId="0" applyNumberFormat="1" applyFont="1" applyBorder="1" applyAlignment="1">
      <alignment vertical="center"/>
    </xf>
    <xf numFmtId="44" fontId="31" fillId="0" borderId="1" xfId="0" applyNumberFormat="1" applyFont="1" applyBorder="1" applyAlignment="1">
      <alignment horizontal="center" vertical="center"/>
    </xf>
    <xf numFmtId="0" fontId="30" fillId="9" borderId="1" xfId="0" applyFont="1" applyFill="1" applyBorder="1" applyAlignment="1">
      <alignment horizontal="justify" vertical="center" wrapText="1"/>
    </xf>
    <xf numFmtId="0" fontId="48" fillId="9" borderId="1" xfId="0" applyFont="1" applyFill="1" applyBorder="1" applyAlignment="1">
      <alignment horizontal="left" vertical="center" wrapText="1"/>
    </xf>
    <xf numFmtId="0" fontId="30" fillId="9" borderId="1" xfId="0" applyFont="1" applyFill="1" applyBorder="1" applyAlignment="1">
      <alignment horizontal="left" vertical="center" wrapText="1"/>
    </xf>
    <xf numFmtId="0" fontId="4" fillId="14" borderId="1" xfId="0" applyFont="1" applyFill="1" applyBorder="1" applyAlignment="1">
      <alignment horizontal="center" vertical="center" wrapText="1"/>
    </xf>
    <xf numFmtId="0" fontId="0" fillId="0" borderId="0" xfId="0"/>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4" fontId="4" fillId="0" borderId="1" xfId="0" applyNumberFormat="1" applyFont="1" applyFill="1" applyBorder="1" applyAlignment="1">
      <alignment vertical="center" wrapText="1"/>
    </xf>
    <xf numFmtId="43" fontId="4" fillId="0" borderId="1" xfId="11" applyNumberFormat="1" applyFont="1" applyFill="1" applyBorder="1" applyAlignment="1">
      <alignment vertical="center" wrapText="1"/>
    </xf>
    <xf numFmtId="0" fontId="11" fillId="0" borderId="0" xfId="0" applyFont="1" applyFill="1"/>
    <xf numFmtId="49" fontId="32" fillId="0" borderId="1" xfId="0" applyNumberFormat="1" applyFont="1" applyBorder="1" applyAlignment="1">
      <alignment horizontal="justify" vertical="center" wrapText="1"/>
    </xf>
    <xf numFmtId="0" fontId="52" fillId="0" borderId="1" xfId="0" applyFont="1" applyFill="1" applyBorder="1" applyAlignment="1">
      <alignment vertical="center" wrapText="1"/>
    </xf>
    <xf numFmtId="0" fontId="32" fillId="9" borderId="1" xfId="0" applyFont="1" applyFill="1" applyBorder="1" applyAlignment="1">
      <alignment horizontal="left" vertical="top" wrapText="1"/>
    </xf>
    <xf numFmtId="0" fontId="36" fillId="9" borderId="1" xfId="0" applyFont="1" applyFill="1" applyBorder="1" applyAlignment="1">
      <alignment wrapText="1"/>
    </xf>
    <xf numFmtId="0" fontId="32" fillId="9" borderId="1" xfId="0" applyFont="1" applyFill="1" applyBorder="1" applyAlignment="1">
      <alignment wrapText="1"/>
    </xf>
    <xf numFmtId="0" fontId="32" fillId="9" borderId="1" xfId="0" applyFont="1" applyFill="1" applyBorder="1" applyAlignment="1">
      <alignment horizontal="left" vertical="center" wrapText="1"/>
    </xf>
    <xf numFmtId="0" fontId="32" fillId="9" borderId="1" xfId="0" applyFont="1" applyFill="1" applyBorder="1" applyAlignment="1">
      <alignment horizontal="justify" vertical="center"/>
    </xf>
    <xf numFmtId="0" fontId="48" fillId="9" borderId="1" xfId="0" applyFont="1" applyFill="1" applyBorder="1" applyAlignment="1">
      <alignment horizontal="justify" vertical="center" wrapText="1"/>
    </xf>
    <xf numFmtId="0" fontId="93" fillId="9" borderId="0" xfId="0" applyFont="1" applyFill="1" applyAlignment="1">
      <alignment vertical="center" wrapText="1"/>
    </xf>
    <xf numFmtId="0" fontId="20" fillId="9" borderId="1" xfId="0" applyFont="1" applyFill="1" applyBorder="1" applyAlignment="1">
      <alignment horizontal="left" vertical="center" wrapText="1"/>
    </xf>
    <xf numFmtId="0" fontId="34" fillId="14" borderId="18" xfId="0" applyFont="1" applyFill="1" applyBorder="1" applyAlignment="1">
      <alignment vertical="center" wrapText="1"/>
    </xf>
    <xf numFmtId="0" fontId="36" fillId="0" borderId="1" xfId="0" applyFont="1" applyBorder="1" applyAlignment="1">
      <alignment horizontal="center" vertical="center" wrapText="1"/>
    </xf>
    <xf numFmtId="0" fontId="34" fillId="0" borderId="1" xfId="0" applyFont="1" applyBorder="1" applyAlignment="1">
      <alignment horizontal="left" vertical="center" wrapText="1"/>
    </xf>
    <xf numFmtId="0" fontId="4" fillId="3" borderId="1" xfId="1" applyFont="1" applyFill="1" applyBorder="1" applyAlignment="1">
      <alignment horizontal="center" vertical="center" wrapText="1"/>
    </xf>
    <xf numFmtId="0" fontId="20" fillId="0" borderId="1" xfId="0" applyFont="1" applyBorder="1" applyAlignment="1">
      <alignment horizontal="center" vertical="center" wrapText="1"/>
    </xf>
    <xf numFmtId="6" fontId="4" fillId="3" borderId="1" xfId="12" applyNumberFormat="1" applyFont="1" applyFill="1" applyBorder="1" applyAlignment="1">
      <alignment horizontal="center" vertical="center" wrapText="1"/>
    </xf>
    <xf numFmtId="0" fontId="4" fillId="3" borderId="9" xfId="1" applyFont="1" applyFill="1" applyBorder="1" applyAlignment="1">
      <alignment horizontal="left" wrapText="1"/>
    </xf>
    <xf numFmtId="174" fontId="4" fillId="3" borderId="9" xfId="1" applyNumberFormat="1" applyFont="1" applyFill="1" applyBorder="1" applyAlignment="1">
      <alignment wrapText="1"/>
    </xf>
    <xf numFmtId="3" fontId="4" fillId="3" borderId="9" xfId="1" applyNumberFormat="1" applyFont="1" applyFill="1" applyBorder="1" applyAlignment="1">
      <alignment wrapText="1"/>
    </xf>
    <xf numFmtId="4" fontId="4" fillId="3" borderId="9" xfId="1" applyNumberFormat="1" applyFont="1" applyFill="1" applyBorder="1" applyAlignment="1">
      <alignment wrapText="1"/>
    </xf>
    <xf numFmtId="0" fontId="17" fillId="14" borderId="1" xfId="0" applyFont="1" applyFill="1" applyBorder="1" applyAlignment="1">
      <alignment vertical="center" wrapText="1"/>
    </xf>
    <xf numFmtId="0" fontId="4" fillId="9" borderId="9" xfId="1" applyFont="1" applyFill="1" applyBorder="1" applyAlignment="1">
      <alignment horizontal="center" vertical="center" wrapText="1"/>
    </xf>
    <xf numFmtId="0" fontId="11" fillId="18" borderId="1" xfId="0" applyFont="1" applyFill="1" applyBorder="1"/>
    <xf numFmtId="0" fontId="0" fillId="0" borderId="0" xfId="0"/>
    <xf numFmtId="0" fontId="33" fillId="0" borderId="5" xfId="0" applyFont="1" applyFill="1" applyBorder="1" applyAlignment="1">
      <alignment horizontal="center" vertical="center" wrapText="1"/>
    </xf>
    <xf numFmtId="14" fontId="4" fillId="0" borderId="5" xfId="0" applyNumberFormat="1" applyFont="1" applyFill="1" applyBorder="1" applyAlignment="1">
      <alignment vertical="center" wrapText="1"/>
    </xf>
    <xf numFmtId="0" fontId="4" fillId="0" borderId="5" xfId="0" applyFont="1" applyFill="1" applyBorder="1" applyAlignment="1">
      <alignment vertical="center" wrapText="1"/>
    </xf>
    <xf numFmtId="0" fontId="4" fillId="0" borderId="5" xfId="0" applyFont="1" applyFill="1" applyBorder="1" applyAlignment="1">
      <alignment horizontal="center" vertical="center" wrapText="1"/>
    </xf>
    <xf numFmtId="43" fontId="4" fillId="0" borderId="5" xfId="11" applyNumberFormat="1" applyFont="1" applyFill="1" applyBorder="1" applyAlignment="1">
      <alignment vertical="center" wrapText="1"/>
    </xf>
    <xf numFmtId="0" fontId="4" fillId="0" borderId="1" xfId="0" applyFont="1" applyFill="1" applyBorder="1" applyAlignment="1">
      <alignment wrapText="1"/>
    </xf>
    <xf numFmtId="0" fontId="36" fillId="0" borderId="0" xfId="0" applyFont="1" applyAlignment="1">
      <alignment vertical="center" wrapText="1"/>
    </xf>
    <xf numFmtId="14" fontId="4" fillId="0" borderId="1" xfId="0" applyNumberFormat="1" applyFont="1" applyFill="1" applyBorder="1" applyAlignment="1">
      <alignment wrapText="1"/>
    </xf>
    <xf numFmtId="0" fontId="36" fillId="0" borderId="2" xfId="0" applyFont="1" applyBorder="1" applyAlignment="1">
      <alignment vertical="center" wrapText="1"/>
    </xf>
    <xf numFmtId="0" fontId="34" fillId="3"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12" fillId="6"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21" applyFill="1" applyBorder="1" applyAlignment="1">
      <alignment horizontal="center" vertical="center" wrapText="1"/>
    </xf>
    <xf numFmtId="0" fontId="20" fillId="0" borderId="1" xfId="0" applyFont="1" applyFill="1" applyBorder="1" applyAlignment="1">
      <alignment horizontal="center" vertical="center" wrapText="1"/>
    </xf>
    <xf numFmtId="0" fontId="66" fillId="0" borderId="1" xfId="21" applyFont="1" applyFill="1" applyBorder="1" applyAlignment="1">
      <alignment horizontal="center" vertical="center" wrapText="1"/>
    </xf>
    <xf numFmtId="0" fontId="62" fillId="0" borderId="1" xfId="21" applyFont="1" applyFill="1" applyBorder="1" applyAlignment="1">
      <alignment horizontal="left" vertical="center" wrapText="1"/>
    </xf>
    <xf numFmtId="0" fontId="62" fillId="0" borderId="1" xfId="21" applyFont="1" applyFill="1" applyBorder="1" applyAlignment="1">
      <alignment horizontal="center" vertical="center" wrapText="1"/>
    </xf>
    <xf numFmtId="0" fontId="0" fillId="0" borderId="5" xfId="0" applyFont="1" applyBorder="1" applyAlignment="1">
      <alignment horizontal="center" vertical="top" wrapText="1"/>
    </xf>
    <xf numFmtId="0" fontId="0" fillId="0" borderId="1" xfId="0" applyFont="1" applyBorder="1" applyAlignment="1">
      <alignment horizontal="center" vertical="center" wrapText="1"/>
    </xf>
    <xf numFmtId="0" fontId="33" fillId="5" borderId="1" xfId="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1" fillId="0" borderId="19" xfId="0" applyFont="1" applyFill="1" applyBorder="1" applyAlignment="1">
      <alignment vertical="top"/>
    </xf>
    <xf numFmtId="0" fontId="0" fillId="0" borderId="47" xfId="0" applyFont="1" applyBorder="1" applyAlignment="1">
      <alignment horizontal="center" vertical="center" wrapText="1"/>
    </xf>
    <xf numFmtId="0" fontId="0" fillId="0" borderId="46" xfId="0" applyFont="1" applyBorder="1" applyAlignment="1">
      <alignment horizontal="center" vertical="center" wrapText="1"/>
    </xf>
    <xf numFmtId="0" fontId="17" fillId="0" borderId="28" xfId="0" applyFont="1" applyFill="1" applyBorder="1" applyAlignment="1">
      <alignment horizontal="center" vertical="center" wrapText="1"/>
    </xf>
    <xf numFmtId="0" fontId="12" fillId="0" borderId="23"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23" xfId="0" applyFont="1" applyFill="1" applyBorder="1" applyAlignment="1">
      <alignment horizontal="center" vertical="center" wrapText="1"/>
    </xf>
    <xf numFmtId="0" fontId="52" fillId="0" borderId="2" xfId="0" applyFont="1" applyFill="1" applyBorder="1"/>
    <xf numFmtId="0" fontId="52" fillId="0" borderId="2" xfId="0" applyFont="1" applyFill="1" applyBorder="1" applyAlignment="1">
      <alignment vertical="top" wrapText="1"/>
    </xf>
    <xf numFmtId="0" fontId="11" fillId="0" borderId="27" xfId="0" applyFont="1" applyFill="1" applyBorder="1"/>
    <xf numFmtId="0" fontId="11" fillId="0" borderId="2" xfId="0" applyFont="1" applyFill="1" applyBorder="1"/>
    <xf numFmtId="0" fontId="36" fillId="0" borderId="46" xfId="0" applyFont="1" applyBorder="1" applyAlignment="1">
      <alignment horizontal="center" vertical="center" wrapText="1"/>
    </xf>
    <xf numFmtId="0" fontId="36" fillId="0" borderId="47" xfId="0" applyFont="1" applyBorder="1" applyAlignment="1">
      <alignment horizontal="center" vertical="center" wrapText="1"/>
    </xf>
    <xf numFmtId="0" fontId="87" fillId="0" borderId="46" xfId="0" applyFont="1" applyFill="1" applyBorder="1" applyAlignment="1">
      <alignment horizontal="center" vertical="center" wrapText="1"/>
    </xf>
    <xf numFmtId="0" fontId="88" fillId="0" borderId="46" xfId="0" applyFont="1" applyFill="1" applyBorder="1" applyAlignment="1">
      <alignment horizontal="center" vertical="center" wrapText="1"/>
    </xf>
    <xf numFmtId="0" fontId="91" fillId="0" borderId="46" xfId="0" applyFont="1" applyBorder="1" applyAlignment="1">
      <alignment horizontal="center" vertical="center" wrapText="1"/>
    </xf>
    <xf numFmtId="0" fontId="11" fillId="0" borderId="23" xfId="0" applyFont="1" applyFill="1" applyBorder="1"/>
    <xf numFmtId="3" fontId="4" fillId="3" borderId="9" xfId="1" applyNumberFormat="1" applyFont="1" applyFill="1" applyBorder="1" applyAlignment="1">
      <alignment horizontal="right" wrapText="1"/>
    </xf>
    <xf numFmtId="4" fontId="4" fillId="3" borderId="9" xfId="1" applyNumberFormat="1" applyFont="1" applyFill="1" applyBorder="1" applyAlignment="1">
      <alignment horizontal="right" wrapText="1"/>
    </xf>
    <xf numFmtId="0" fontId="4" fillId="3" borderId="9" xfId="1" applyFont="1" applyFill="1" applyBorder="1" applyAlignment="1">
      <alignment horizontal="right" wrapText="1"/>
    </xf>
    <xf numFmtId="0" fontId="35" fillId="14" borderId="1" xfId="0" applyFont="1" applyFill="1" applyBorder="1" applyAlignment="1">
      <alignment horizontal="right" vertical="center"/>
    </xf>
    <xf numFmtId="0" fontId="35" fillId="14" borderId="1" xfId="1" applyFont="1" applyFill="1" applyBorder="1" applyAlignment="1">
      <alignment horizontal="center" vertical="center" wrapText="1"/>
    </xf>
    <xf numFmtId="0" fontId="94" fillId="3" borderId="1" xfId="0" applyFont="1" applyFill="1" applyBorder="1" applyAlignment="1">
      <alignment horizontal="left" vertical="center" wrapText="1"/>
    </xf>
    <xf numFmtId="14" fontId="35" fillId="3" borderId="1" xfId="1" applyNumberFormat="1" applyFont="1" applyFill="1" applyBorder="1" applyAlignment="1">
      <alignment wrapText="1"/>
    </xf>
    <xf numFmtId="0" fontId="35" fillId="3" borderId="1" xfId="1" applyFont="1" applyFill="1" applyBorder="1" applyAlignment="1">
      <alignment wrapText="1"/>
    </xf>
    <xf numFmtId="0" fontId="35" fillId="3" borderId="15" xfId="1" applyFont="1" applyFill="1" applyBorder="1" applyAlignment="1">
      <alignment wrapText="1"/>
    </xf>
    <xf numFmtId="44" fontId="36" fillId="3" borderId="1" xfId="12" applyFont="1" applyFill="1" applyBorder="1" applyAlignment="1">
      <alignment horizontal="right" vertical="center" wrapText="1"/>
    </xf>
    <xf numFmtId="0" fontId="35" fillId="3" borderId="2" xfId="1" applyFont="1" applyFill="1" applyBorder="1" applyAlignment="1">
      <alignment wrapText="1"/>
    </xf>
    <xf numFmtId="44" fontId="94" fillId="3" borderId="1" xfId="12" applyFont="1" applyFill="1" applyBorder="1" applyAlignment="1">
      <alignment horizontal="right" vertical="center" wrapText="1"/>
    </xf>
    <xf numFmtId="44" fontId="36" fillId="3" borderId="1" xfId="12" applyFont="1" applyFill="1" applyBorder="1"/>
    <xf numFmtId="44" fontId="94" fillId="3" borderId="1" xfId="12" applyFont="1" applyFill="1" applyBorder="1"/>
    <xf numFmtId="44" fontId="36" fillId="3" borderId="1" xfId="12" applyFont="1" applyFill="1" applyBorder="1" applyAlignment="1">
      <alignment horizontal="right" vertical="center"/>
    </xf>
    <xf numFmtId="3" fontId="35" fillId="3" borderId="2" xfId="1" applyNumberFormat="1" applyFont="1" applyFill="1" applyBorder="1" applyAlignment="1">
      <alignment horizontal="center" wrapText="1"/>
    </xf>
    <xf numFmtId="0" fontId="35" fillId="3" borderId="1" xfId="1" applyFont="1" applyFill="1" applyBorder="1" applyAlignment="1">
      <alignment horizontal="left" wrapText="1"/>
    </xf>
    <xf numFmtId="0" fontId="35" fillId="3" borderId="1" xfId="0" applyFont="1" applyFill="1" applyBorder="1"/>
    <xf numFmtId="0" fontId="35" fillId="3" borderId="2" xfId="0" applyFont="1" applyFill="1" applyBorder="1"/>
    <xf numFmtId="0" fontId="36" fillId="3" borderId="1" xfId="0" applyFont="1" applyFill="1" applyBorder="1" applyAlignment="1">
      <alignment horizontal="center" vertical="center" wrapText="1"/>
    </xf>
    <xf numFmtId="0" fontId="36" fillId="3" borderId="1" xfId="0" applyFont="1" applyFill="1" applyBorder="1" applyAlignment="1">
      <alignment horizontal="left" vertical="center" wrapText="1"/>
    </xf>
    <xf numFmtId="0" fontId="36" fillId="3" borderId="1" xfId="0" applyFont="1" applyFill="1" applyBorder="1" applyAlignment="1">
      <alignment horizontal="justify" vertical="center" wrapText="1"/>
    </xf>
    <xf numFmtId="0" fontId="94" fillId="3" borderId="1" xfId="0" applyFont="1" applyFill="1" applyBorder="1" applyAlignment="1">
      <alignment horizontal="justify" vertical="center" wrapText="1"/>
    </xf>
    <xf numFmtId="44" fontId="94" fillId="3" borderId="1" xfId="12" applyFont="1" applyFill="1" applyBorder="1" applyAlignment="1">
      <alignment horizontal="center" vertical="center"/>
    </xf>
    <xf numFmtId="0" fontId="35" fillId="3" borderId="5" xfId="0" applyFont="1" applyFill="1" applyBorder="1"/>
    <xf numFmtId="44" fontId="35" fillId="3" borderId="5" xfId="12" applyFont="1" applyFill="1" applyBorder="1"/>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4" fontId="4" fillId="0" borderId="1" xfId="0" applyNumberFormat="1" applyFont="1" applyFill="1" applyBorder="1" applyAlignment="1">
      <alignment vertical="center" wrapText="1"/>
    </xf>
    <xf numFmtId="43" fontId="4" fillId="0" borderId="1" xfId="11" applyNumberFormat="1" applyFont="1" applyFill="1" applyBorder="1" applyAlignment="1">
      <alignment vertical="center" wrapText="1"/>
    </xf>
    <xf numFmtId="0" fontId="33" fillId="0" borderId="1" xfId="0" applyFont="1" applyFill="1" applyBorder="1" applyAlignment="1">
      <alignment horizontal="center" vertical="center" wrapText="1"/>
    </xf>
    <xf numFmtId="49" fontId="26" fillId="0" borderId="1" xfId="0" applyNumberFormat="1" applyFont="1" applyBorder="1" applyAlignment="1">
      <alignment horizontal="justify" vertical="center" wrapText="1"/>
    </xf>
    <xf numFmtId="9" fontId="11" fillId="12" borderId="1" xfId="7" applyNumberFormat="1" applyFont="1" applyFill="1" applyBorder="1" applyAlignment="1">
      <alignment horizontal="justify" vertical="center" wrapText="1"/>
    </xf>
    <xf numFmtId="49" fontId="0" fillId="12" borderId="1" xfId="0" applyNumberFormat="1" applyFont="1" applyFill="1" applyBorder="1" applyAlignment="1">
      <alignment horizontal="justify" vertical="top" wrapText="1"/>
    </xf>
    <xf numFmtId="49" fontId="0" fillId="12" borderId="1" xfId="0" applyNumberFormat="1" applyFont="1" applyFill="1" applyBorder="1" applyAlignment="1">
      <alignment horizontal="left" vertical="top" wrapText="1"/>
    </xf>
    <xf numFmtId="0" fontId="4" fillId="19" borderId="1" xfId="0"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30" borderId="0" xfId="0" applyFont="1" applyFill="1"/>
    <xf numFmtId="172" fontId="1" fillId="0" borderId="1" xfId="12" applyNumberFormat="1" applyFont="1" applyBorder="1" applyAlignment="1">
      <alignment vertical="center" wrapText="1"/>
    </xf>
    <xf numFmtId="172" fontId="0" fillId="0" borderId="1" xfId="0" applyNumberFormat="1" applyBorder="1" applyAlignment="1">
      <alignment vertical="center" wrapText="1"/>
    </xf>
    <xf numFmtId="0" fontId="0" fillId="0" borderId="7" xfId="0" applyBorder="1" applyAlignment="1">
      <alignment vertical="center" wrapText="1"/>
    </xf>
    <xf numFmtId="0" fontId="4" fillId="27" borderId="1" xfId="0" applyFont="1" applyFill="1" applyBorder="1" applyAlignment="1">
      <alignment horizontal="center" vertical="center"/>
    </xf>
    <xf numFmtId="0" fontId="36" fillId="0" borderId="0" xfId="0" applyFont="1" applyAlignment="1">
      <alignment wrapText="1"/>
    </xf>
    <xf numFmtId="0" fontId="32" fillId="3" borderId="1" xfId="0" applyFont="1" applyFill="1" applyBorder="1" applyAlignment="1">
      <alignment horizontal="center" vertical="center" wrapText="1"/>
    </xf>
    <xf numFmtId="3" fontId="32" fillId="3" borderId="1" xfId="0" applyNumberFormat="1" applyFont="1" applyFill="1" applyBorder="1" applyAlignment="1">
      <alignment horizontal="center" vertical="center"/>
    </xf>
    <xf numFmtId="167" fontId="32" fillId="3"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36" fillId="3" borderId="1" xfId="0" applyFont="1" applyFill="1" applyBorder="1" applyAlignment="1">
      <alignment vertical="center" wrapText="1"/>
    </xf>
    <xf numFmtId="49" fontId="11" fillId="3" borderId="1" xfId="0" applyNumberFormat="1" applyFont="1" applyFill="1" applyBorder="1" applyAlignment="1">
      <alignment vertical="center" wrapText="1"/>
    </xf>
    <xf numFmtId="0" fontId="4" fillId="19" borderId="9" xfId="1" applyFont="1" applyFill="1" applyBorder="1" applyAlignment="1">
      <alignment horizontal="center" vertical="center" wrapText="1"/>
    </xf>
    <xf numFmtId="0" fontId="33" fillId="19" borderId="1" xfId="0" applyFont="1" applyFill="1" applyBorder="1" applyAlignment="1">
      <alignment horizontal="justify" vertical="top" wrapText="1"/>
    </xf>
    <xf numFmtId="9" fontId="23" fillId="19" borderId="1" xfId="7" applyNumberFormat="1" applyFont="1" applyFill="1" applyBorder="1" applyAlignment="1">
      <alignment horizontal="justify" vertical="center" wrapText="1"/>
    </xf>
    <xf numFmtId="0" fontId="11" fillId="13" borderId="0" xfId="0" applyFont="1" applyFill="1"/>
    <xf numFmtId="0" fontId="11" fillId="12" borderId="1" xfId="0" applyFont="1" applyFill="1" applyBorder="1" applyAlignment="1">
      <alignment horizontal="left" vertical="center" wrapText="1"/>
    </xf>
    <xf numFmtId="0" fontId="17" fillId="12" borderId="1" xfId="0" applyFont="1" applyFill="1" applyBorder="1" applyAlignment="1">
      <alignment vertical="center" wrapText="1"/>
    </xf>
    <xf numFmtId="0" fontId="36" fillId="12" borderId="1" xfId="0" applyFont="1" applyFill="1" applyBorder="1" applyAlignment="1">
      <alignment horizontal="justify" vertical="center" wrapText="1"/>
    </xf>
    <xf numFmtId="0" fontId="11" fillId="13" borderId="0" xfId="0" applyFont="1" applyFill="1" applyAlignment="1">
      <alignment wrapText="1"/>
    </xf>
    <xf numFmtId="0" fontId="4" fillId="12" borderId="9" xfId="1" applyFont="1" applyFill="1" applyBorder="1" applyAlignment="1">
      <alignment horizontal="center" vertical="center" wrapText="1"/>
    </xf>
    <xf numFmtId="0" fontId="4" fillId="6" borderId="27" xfId="1" applyFont="1" applyFill="1" applyBorder="1" applyAlignment="1">
      <alignment horizontal="center" vertical="center" wrapText="1"/>
    </xf>
    <xf numFmtId="0" fontId="0" fillId="0" borderId="1" xfId="0" applyFont="1" applyFill="1" applyBorder="1" applyAlignment="1">
      <alignment horizontal="center" vertical="top" wrapText="1"/>
    </xf>
    <xf numFmtId="0" fontId="4" fillId="31" borderId="1" xfId="0" applyFont="1" applyFill="1" applyBorder="1" applyAlignment="1">
      <alignment horizontal="justify" vertical="top" wrapText="1"/>
    </xf>
    <xf numFmtId="0" fontId="35" fillId="31" borderId="1" xfId="1" applyFont="1" applyFill="1" applyBorder="1" applyAlignment="1">
      <alignment horizontal="center" vertical="center" wrapText="1"/>
    </xf>
    <xf numFmtId="44" fontId="95" fillId="3" borderId="1" xfId="12" applyFont="1" applyFill="1" applyBorder="1" applyAlignment="1">
      <alignment horizontal="center" vertical="center"/>
    </xf>
    <xf numFmtId="0" fontId="30" fillId="31" borderId="1" xfId="0" applyFont="1" applyFill="1" applyBorder="1" applyAlignment="1">
      <alignment horizontal="left" vertical="center" wrapText="1"/>
    </xf>
    <xf numFmtId="0" fontId="0" fillId="3" borderId="1" xfId="0" applyFill="1" applyBorder="1" applyAlignment="1">
      <alignment horizontal="center" vertical="center" wrapText="1"/>
    </xf>
    <xf numFmtId="14" fontId="0" fillId="3" borderId="1" xfId="0" applyNumberFormat="1" applyFill="1" applyBorder="1" applyAlignment="1">
      <alignment horizontal="center" vertical="center" wrapText="1"/>
    </xf>
    <xf numFmtId="3" fontId="0" fillId="3" borderId="1" xfId="0" applyNumberFormat="1" applyFill="1" applyBorder="1" applyAlignment="1">
      <alignment horizontal="right" vertical="center" wrapText="1"/>
    </xf>
    <xf numFmtId="0" fontId="0" fillId="3" borderId="9" xfId="0" applyFill="1" applyBorder="1" applyAlignment="1">
      <alignment horizontal="center" vertical="center" wrapText="1"/>
    </xf>
    <xf numFmtId="0" fontId="0" fillId="31" borderId="1" xfId="0" applyFill="1" applyBorder="1" applyAlignment="1">
      <alignment horizontal="justify" wrapText="1"/>
    </xf>
    <xf numFmtId="49" fontId="18" fillId="31" borderId="18" xfId="0" applyNumberFormat="1" applyFont="1" applyFill="1" applyBorder="1" applyAlignment="1">
      <alignment vertical="center" wrapText="1"/>
    </xf>
    <xf numFmtId="0" fontId="30" fillId="0" borderId="1" xfId="0" applyFont="1" applyFill="1" applyBorder="1" applyAlignment="1">
      <alignment horizontal="center" vertical="center"/>
    </xf>
    <xf numFmtId="17" fontId="30" fillId="0" borderId="1" xfId="0" applyNumberFormat="1" applyFont="1" applyFill="1" applyBorder="1" applyAlignment="1">
      <alignment horizontal="center" vertical="center"/>
    </xf>
    <xf numFmtId="0" fontId="30" fillId="0"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48" fillId="0" borderId="1" xfId="0" applyFont="1" applyBorder="1" applyAlignment="1">
      <alignment horizontal="center" vertical="center" wrapText="1"/>
    </xf>
    <xf numFmtId="164" fontId="30" fillId="0" borderId="1" xfId="11" applyNumberFormat="1" applyFont="1" applyBorder="1" applyAlignment="1">
      <alignment horizontal="center" vertical="center"/>
    </xf>
    <xf numFmtId="0" fontId="30" fillId="0" borderId="1" xfId="0" applyFont="1" applyBorder="1" applyAlignment="1">
      <alignment horizontal="left" vertical="center" wrapText="1"/>
    </xf>
    <xf numFmtId="44" fontId="30" fillId="0" borderId="1" xfId="12" applyFont="1" applyBorder="1" applyAlignment="1">
      <alignment horizontal="center" vertical="center"/>
    </xf>
    <xf numFmtId="0" fontId="0" fillId="31" borderId="1" xfId="0" applyFill="1" applyBorder="1" applyAlignment="1">
      <alignment horizontal="justify" vertical="center" wrapText="1"/>
    </xf>
    <xf numFmtId="0" fontId="97" fillId="19" borderId="2" xfId="0" applyFont="1" applyFill="1" applyBorder="1" applyAlignment="1">
      <alignment horizontal="center" vertical="center" wrapText="1"/>
    </xf>
    <xf numFmtId="0" fontId="20" fillId="0" borderId="1" xfId="0" applyFont="1" applyBorder="1" applyAlignment="1">
      <alignment horizontal="center" vertical="center" wrapText="1"/>
    </xf>
    <xf numFmtId="0" fontId="0" fillId="0" borderId="1" xfId="0" applyBorder="1" applyAlignment="1">
      <alignment horizontal="center" vertical="center" wrapText="1"/>
    </xf>
    <xf numFmtId="0" fontId="32" fillId="0" borderId="1" xfId="0" applyFont="1" applyBorder="1" applyAlignment="1">
      <alignment horizontal="center" vertical="center" wrapText="1"/>
    </xf>
    <xf numFmtId="0" fontId="20" fillId="0" borderId="1" xfId="0" applyFont="1" applyBorder="1" applyAlignment="1">
      <alignment horizontal="center" vertical="center" wrapText="1"/>
    </xf>
    <xf numFmtId="44" fontId="17" fillId="0" borderId="1" xfId="0" applyNumberFormat="1" applyFont="1" applyBorder="1" applyAlignment="1">
      <alignment horizontal="center" vertical="center"/>
    </xf>
    <xf numFmtId="0" fontId="32" fillId="9" borderId="1" xfId="0" applyFont="1" applyFill="1" applyBorder="1" applyAlignment="1">
      <alignment vertical="center" wrapText="1"/>
    </xf>
    <xf numFmtId="0" fontId="99" fillId="0" borderId="1" xfId="0" applyFont="1" applyBorder="1" applyAlignment="1">
      <alignment vertical="center" wrapText="1"/>
    </xf>
    <xf numFmtId="44" fontId="99" fillId="0" borderId="1" xfId="12" applyFont="1" applyBorder="1" applyAlignment="1">
      <alignment vertical="center"/>
    </xf>
    <xf numFmtId="164" fontId="30" fillId="0" borderId="19" xfId="11" applyNumberFormat="1" applyFont="1" applyBorder="1" applyAlignment="1">
      <alignment horizontal="center" vertical="center"/>
    </xf>
    <xf numFmtId="0" fontId="32" fillId="0" borderId="1" xfId="0" applyFont="1" applyBorder="1" applyAlignment="1">
      <alignment horizontal="left" vertical="center" wrapText="1"/>
    </xf>
    <xf numFmtId="0" fontId="100" fillId="3" borderId="1" xfId="0" applyFont="1" applyFill="1" applyBorder="1" applyAlignment="1">
      <alignment horizontal="justify" vertical="center"/>
    </xf>
    <xf numFmtId="0" fontId="100" fillId="0" borderId="1" xfId="0" applyFont="1" applyBorder="1" applyAlignment="1">
      <alignment horizontal="justify" vertical="center"/>
    </xf>
    <xf numFmtId="0" fontId="32" fillId="19" borderId="1" xfId="0" applyFont="1" applyFill="1" applyBorder="1" applyAlignment="1">
      <alignment horizontal="justify" vertical="center"/>
    </xf>
    <xf numFmtId="0" fontId="36" fillId="0" borderId="0" xfId="0" applyFont="1" applyAlignment="1">
      <alignment vertical="top" wrapText="1"/>
    </xf>
    <xf numFmtId="0" fontId="4" fillId="0" borderId="1" xfId="0" applyFont="1" applyFill="1" applyBorder="1" applyAlignment="1">
      <alignment horizontal="center" vertical="top" wrapText="1"/>
    </xf>
    <xf numFmtId="0" fontId="36" fillId="3" borderId="1" xfId="0" applyFont="1" applyFill="1" applyBorder="1" applyAlignment="1">
      <alignment vertical="top" wrapText="1"/>
    </xf>
    <xf numFmtId="167" fontId="32" fillId="3" borderId="1" xfId="0" applyNumberFormat="1" applyFont="1" applyFill="1" applyBorder="1" applyAlignment="1">
      <alignment horizontal="center" vertical="top"/>
    </xf>
    <xf numFmtId="3" fontId="32" fillId="3" borderId="1" xfId="0" applyNumberFormat="1" applyFont="1" applyFill="1" applyBorder="1" applyAlignment="1">
      <alignment horizontal="center" vertical="top"/>
    </xf>
    <xf numFmtId="0" fontId="32" fillId="3" borderId="1" xfId="0" applyFont="1" applyFill="1" applyBorder="1" applyAlignment="1">
      <alignment horizontal="center" vertical="top" wrapText="1"/>
    </xf>
    <xf numFmtId="0" fontId="4" fillId="0" borderId="1" xfId="0" applyFont="1" applyFill="1" applyBorder="1" applyAlignment="1">
      <alignment horizontal="center" vertical="top"/>
    </xf>
    <xf numFmtId="0" fontId="26" fillId="0" borderId="1" xfId="0" applyFont="1" applyBorder="1" applyAlignment="1">
      <alignment horizontal="center" vertical="top" wrapText="1"/>
    </xf>
    <xf numFmtId="0" fontId="0" fillId="0" borderId="1" xfId="0" applyFill="1" applyBorder="1" applyAlignment="1">
      <alignment horizontal="center" vertical="top"/>
    </xf>
    <xf numFmtId="0" fontId="96" fillId="2" borderId="1" xfId="1" applyFont="1" applyBorder="1" applyAlignment="1">
      <alignment horizontal="center" vertical="center" wrapText="1"/>
    </xf>
    <xf numFmtId="164" fontId="96" fillId="2" borderId="1" xfId="2" applyNumberFormat="1" applyFont="1" applyFill="1" applyBorder="1" applyAlignment="1">
      <alignment horizontal="center" vertical="center" wrapText="1"/>
    </xf>
    <xf numFmtId="0" fontId="3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97" fillId="0" borderId="2" xfId="0" applyFont="1" applyBorder="1" applyAlignment="1">
      <alignment horizontal="center" vertical="center" wrapText="1"/>
    </xf>
    <xf numFmtId="0" fontId="0" fillId="0" borderId="1" xfId="0" applyBorder="1" applyAlignment="1">
      <alignment horizontal="center" vertical="center" wrapText="1"/>
    </xf>
    <xf numFmtId="44" fontId="17" fillId="0" borderId="1" xfId="0" applyNumberFormat="1" applyFont="1" applyBorder="1" applyAlignment="1">
      <alignment horizontal="center" vertical="center"/>
    </xf>
    <xf numFmtId="0" fontId="3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1" xfId="0" applyFill="1" applyBorder="1" applyAlignment="1">
      <alignment horizontal="center" vertical="center"/>
    </xf>
    <xf numFmtId="0" fontId="97" fillId="0" borderId="2" xfId="0" applyFont="1" applyBorder="1" applyAlignment="1">
      <alignment horizontal="center" vertical="center" wrapText="1"/>
    </xf>
    <xf numFmtId="0" fontId="0" fillId="0" borderId="1" xfId="0" applyBorder="1" applyAlignment="1">
      <alignment horizontal="center" vertical="center" wrapText="1"/>
    </xf>
    <xf numFmtId="44" fontId="17" fillId="0" borderId="1" xfId="0" applyNumberFormat="1" applyFont="1" applyBorder="1" applyAlignment="1">
      <alignment horizontal="center" vertical="center"/>
    </xf>
    <xf numFmtId="0" fontId="79" fillId="0" borderId="1" xfId="0" applyFont="1" applyBorder="1" applyAlignment="1">
      <alignment horizontal="center" vertical="center" wrapText="1"/>
    </xf>
    <xf numFmtId="0" fontId="101" fillId="3" borderId="1" xfId="1" applyFont="1" applyFill="1" applyBorder="1" applyAlignment="1">
      <alignment horizontal="center" vertical="top" wrapText="1"/>
    </xf>
    <xf numFmtId="0" fontId="101" fillId="3" borderId="1" xfId="1" applyFont="1" applyFill="1" applyBorder="1" applyAlignment="1">
      <alignment horizontal="center" vertical="center" wrapText="1"/>
    </xf>
    <xf numFmtId="0" fontId="11" fillId="19" borderId="1" xfId="7" applyFont="1" applyFill="1" applyBorder="1" applyAlignment="1">
      <alignment horizontal="left" vertical="top" wrapText="1"/>
    </xf>
    <xf numFmtId="0" fontId="18" fillId="9" borderId="9" xfId="1" applyFont="1" applyFill="1" applyBorder="1" applyAlignment="1">
      <alignment horizontal="center" vertical="center" wrapText="1"/>
    </xf>
    <xf numFmtId="0" fontId="0" fillId="27" borderId="1" xfId="0" applyFill="1" applyBorder="1" applyAlignment="1">
      <alignment horizontal="center" vertical="center"/>
    </xf>
    <xf numFmtId="0" fontId="35" fillId="3" borderId="5" xfId="1" applyFont="1" applyFill="1" applyBorder="1" applyAlignment="1">
      <alignment wrapText="1"/>
    </xf>
    <xf numFmtId="4" fontId="4" fillId="3" borderId="1" xfId="1" applyNumberFormat="1" applyFont="1" applyFill="1" applyBorder="1" applyAlignment="1">
      <alignment horizontal="right" wrapText="1"/>
    </xf>
    <xf numFmtId="3" fontId="4" fillId="3" borderId="1" xfId="1" applyNumberFormat="1" applyFont="1" applyFill="1" applyBorder="1" applyAlignment="1">
      <alignment horizontal="right" wrapText="1"/>
    </xf>
    <xf numFmtId="14" fontId="35" fillId="3" borderId="5" xfId="1" applyNumberFormat="1" applyFont="1" applyFill="1" applyBorder="1" applyAlignment="1">
      <alignment wrapText="1"/>
    </xf>
    <xf numFmtId="0" fontId="36" fillId="3" borderId="5" xfId="0" applyFont="1" applyFill="1" applyBorder="1" applyAlignment="1">
      <alignment horizontal="justify" vertical="center" wrapText="1"/>
    </xf>
    <xf numFmtId="0" fontId="4" fillId="27" borderId="27" xfId="1" applyFont="1" applyFill="1" applyBorder="1" applyAlignment="1">
      <alignment horizontal="center" vertical="center" wrapText="1"/>
    </xf>
    <xf numFmtId="0" fontId="4" fillId="6" borderId="17" xfId="1" applyFont="1" applyFill="1" applyBorder="1" applyAlignment="1">
      <alignment wrapText="1"/>
    </xf>
    <xf numFmtId="0" fontId="4" fillId="6" borderId="11" xfId="1" applyFont="1" applyFill="1" applyBorder="1" applyAlignment="1">
      <alignment wrapText="1"/>
    </xf>
    <xf numFmtId="0" fontId="4" fillId="6" borderId="17" xfId="1" applyFont="1" applyFill="1" applyBorder="1" applyAlignment="1">
      <alignment horizontal="center" vertical="center" wrapText="1"/>
    </xf>
    <xf numFmtId="0" fontId="4" fillId="6" borderId="10" xfId="1" applyFont="1" applyFill="1" applyBorder="1" applyAlignment="1">
      <alignment horizontal="center" vertical="center" wrapText="1"/>
    </xf>
    <xf numFmtId="0" fontId="4" fillId="6" borderId="27" xfId="1" applyFont="1" applyFill="1" applyBorder="1" applyAlignment="1">
      <alignment horizontal="center" vertical="center" wrapText="1"/>
    </xf>
    <xf numFmtId="0" fontId="11" fillId="3" borderId="1" xfId="0" applyFont="1" applyFill="1" applyBorder="1" applyAlignment="1">
      <alignment wrapText="1"/>
    </xf>
    <xf numFmtId="0" fontId="4" fillId="19" borderId="1" xfId="0" applyFont="1" applyFill="1" applyBorder="1" applyAlignment="1">
      <alignment horizontal="left" vertical="justify" wrapText="1"/>
    </xf>
    <xf numFmtId="0" fontId="4" fillId="6" borderId="27" xfId="1" applyFont="1" applyFill="1" applyBorder="1" applyAlignment="1">
      <alignment horizontal="center" vertical="center" wrapText="1"/>
    </xf>
    <xf numFmtId="0" fontId="4" fillId="12" borderId="1" xfId="0" applyFont="1" applyFill="1" applyBorder="1" applyAlignment="1">
      <alignment horizontal="left" vertical="justify" wrapText="1"/>
    </xf>
    <xf numFmtId="0" fontId="4" fillId="0"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39" fontId="4" fillId="0" borderId="1" xfId="11" applyNumberFormat="1" applyFont="1" applyFill="1" applyBorder="1" applyAlignment="1">
      <alignment horizontal="right" vertical="center"/>
    </xf>
    <xf numFmtId="39" fontId="4" fillId="0" borderId="1" xfId="11" applyNumberFormat="1" applyFont="1" applyFill="1" applyBorder="1" applyAlignment="1">
      <alignment horizontal="right" vertical="center" wrapText="1"/>
    </xf>
    <xf numFmtId="0" fontId="4" fillId="19" borderId="1" xfId="0" applyFont="1" applyFill="1" applyBorder="1" applyAlignment="1">
      <alignment horizontal="justify" vertical="justify" wrapText="1"/>
    </xf>
    <xf numFmtId="0" fontId="4" fillId="0"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39" fontId="4" fillId="0" borderId="1" xfId="11" applyNumberFormat="1" applyFont="1" applyFill="1" applyBorder="1" applyAlignment="1">
      <alignment horizontal="right" vertical="center"/>
    </xf>
    <xf numFmtId="39" fontId="4" fillId="0" borderId="1" xfId="11" applyNumberFormat="1"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39" fontId="4" fillId="0" borderId="1" xfId="11" applyNumberFormat="1" applyFont="1" applyFill="1" applyBorder="1" applyAlignment="1">
      <alignment horizontal="right" vertical="center"/>
    </xf>
    <xf numFmtId="39" fontId="4" fillId="0" borderId="1" xfId="11" applyNumberFormat="1"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39" fontId="4" fillId="0" borderId="1" xfId="11" applyNumberFormat="1" applyFont="1" applyFill="1" applyBorder="1" applyAlignment="1">
      <alignment horizontal="righ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wrapText="1"/>
    </xf>
    <xf numFmtId="0" fontId="34" fillId="19" borderId="1" xfId="0" applyFont="1" applyFill="1" applyBorder="1" applyAlignment="1">
      <alignment horizontal="justify" vertical="top" wrapText="1"/>
    </xf>
    <xf numFmtId="0" fontId="33" fillId="19" borderId="1" xfId="7" applyFont="1" applyFill="1" applyBorder="1" applyAlignment="1">
      <alignment horizontal="justify" vertical="top" wrapText="1"/>
    </xf>
    <xf numFmtId="0" fontId="35" fillId="19" borderId="9" xfId="1" applyFont="1" applyFill="1" applyBorder="1" applyAlignment="1">
      <alignment horizontal="center" vertical="center" wrapText="1"/>
    </xf>
    <xf numFmtId="0" fontId="96" fillId="21" borderId="1" xfId="1" applyFont="1" applyFill="1" applyBorder="1" applyAlignment="1">
      <alignment horizontal="center" vertical="center" wrapText="1"/>
    </xf>
    <xf numFmtId="0" fontId="4" fillId="21" borderId="1" xfId="1" applyFont="1" applyFill="1" applyBorder="1" applyAlignment="1">
      <alignment horizontal="center" vertical="center" wrapText="1"/>
    </xf>
    <xf numFmtId="0" fontId="96" fillId="2" borderId="1" xfId="1" applyFont="1" applyBorder="1" applyAlignment="1">
      <alignment horizontal="left" vertical="center" wrapText="1"/>
    </xf>
    <xf numFmtId="0" fontId="96" fillId="3" borderId="1" xfId="1" applyFont="1" applyFill="1" applyBorder="1" applyAlignment="1">
      <alignment horizontal="center" vertical="center" wrapText="1"/>
    </xf>
    <xf numFmtId="164" fontId="96" fillId="3" borderId="1" xfId="2" applyNumberFormat="1" applyFont="1" applyFill="1" applyBorder="1" applyAlignment="1">
      <alignment horizontal="center" vertical="center" wrapText="1"/>
    </xf>
    <xf numFmtId="0" fontId="96" fillId="3" borderId="1" xfId="1" applyFont="1" applyFill="1" applyBorder="1" applyAlignment="1">
      <alignment horizontal="left" vertical="center" wrapText="1"/>
    </xf>
    <xf numFmtId="0" fontId="34" fillId="3" borderId="18" xfId="0" applyFont="1" applyFill="1" applyBorder="1" applyAlignment="1">
      <alignment vertical="center" wrapText="1"/>
    </xf>
    <xf numFmtId="0" fontId="20" fillId="0" borderId="1" xfId="0" applyFont="1" applyFill="1" applyBorder="1" applyAlignment="1">
      <alignment horizontal="center" vertical="center" wrapText="1"/>
    </xf>
    <xf numFmtId="44" fontId="33" fillId="0" borderId="1" xfId="0" applyNumberFormat="1" applyFont="1" applyFill="1" applyBorder="1" applyAlignment="1">
      <alignment horizontal="center" vertical="center" wrapText="1"/>
    </xf>
    <xf numFmtId="44" fontId="0" fillId="0" borderId="1" xfId="0" applyNumberFormat="1" applyBorder="1" applyAlignment="1">
      <alignment vertical="center"/>
    </xf>
    <xf numFmtId="0" fontId="0" fillId="0" borderId="1" xfId="0" applyBorder="1" applyAlignment="1">
      <alignment horizontal="center" vertical="center"/>
    </xf>
    <xf numFmtId="175" fontId="38" fillId="0" borderId="1" xfId="5" applyNumberFormat="1" applyFont="1" applyFill="1" applyBorder="1" applyAlignment="1">
      <alignment horizontal="center" vertical="center" wrapText="1"/>
    </xf>
    <xf numFmtId="44" fontId="67" fillId="0" borderId="1" xfId="0" applyNumberFormat="1" applyFont="1" applyFill="1" applyBorder="1" applyAlignment="1">
      <alignment vertical="center"/>
    </xf>
    <xf numFmtId="44" fontId="0" fillId="0" borderId="1" xfId="0" applyNumberFormat="1" applyFill="1" applyBorder="1" applyAlignment="1">
      <alignment vertical="center"/>
    </xf>
    <xf numFmtId="42" fontId="17" fillId="0" borderId="1" xfId="5" applyNumberFormat="1" applyFont="1" applyFill="1" applyBorder="1" applyAlignment="1">
      <alignment horizontal="center" vertical="center" wrapText="1"/>
    </xf>
    <xf numFmtId="0" fontId="30" fillId="0" borderId="1" xfId="0" applyFont="1" applyBorder="1" applyAlignment="1">
      <alignment horizontal="center" wrapText="1"/>
    </xf>
    <xf numFmtId="0" fontId="105" fillId="0" borderId="5" xfId="0" applyFont="1" applyFill="1" applyBorder="1" applyAlignment="1">
      <alignment vertical="center" wrapText="1"/>
    </xf>
    <xf numFmtId="0" fontId="0" fillId="0" borderId="1" xfId="0" applyFill="1" applyBorder="1" applyAlignment="1">
      <alignment vertical="center"/>
    </xf>
    <xf numFmtId="44" fontId="17" fillId="0" borderId="1" xfId="0" applyNumberFormat="1" applyFont="1" applyFill="1" applyBorder="1" applyAlignment="1">
      <alignment vertical="center"/>
    </xf>
    <xf numFmtId="0" fontId="105" fillId="0" borderId="1" xfId="0" applyFont="1" applyBorder="1" applyAlignment="1">
      <alignment wrapText="1"/>
    </xf>
    <xf numFmtId="0" fontId="0" fillId="3" borderId="1" xfId="0" applyFill="1" applyBorder="1" applyAlignment="1">
      <alignment horizontal="center" vertical="center"/>
    </xf>
    <xf numFmtId="0" fontId="30" fillId="3" borderId="2" xfId="0" applyFont="1" applyFill="1" applyBorder="1" applyAlignment="1">
      <alignment horizontal="center" vertical="center" wrapText="1"/>
    </xf>
    <xf numFmtId="0" fontId="0" fillId="3" borderId="1" xfId="0" applyFont="1" applyFill="1" applyBorder="1" applyAlignment="1">
      <alignment horizontal="center" vertical="center"/>
    </xf>
    <xf numFmtId="0" fontId="0" fillId="3" borderId="8" xfId="0" applyFont="1" applyFill="1" applyBorder="1" applyAlignment="1">
      <alignment horizontal="center" vertical="center"/>
    </xf>
    <xf numFmtId="0" fontId="30" fillId="0" borderId="2" xfId="0" applyFont="1" applyBorder="1" applyAlignment="1">
      <alignment horizontal="center" wrapText="1"/>
    </xf>
    <xf numFmtId="0" fontId="0" fillId="0" borderId="0" xfId="0"/>
    <xf numFmtId="0" fontId="4" fillId="0" borderId="1" xfId="0" applyFont="1" applyFill="1" applyBorder="1" applyAlignment="1">
      <alignment horizontal="center" vertical="center" wrapText="1"/>
    </xf>
    <xf numFmtId="0" fontId="4" fillId="6" borderId="17" xfId="1" applyFont="1" applyFill="1" applyBorder="1" applyAlignment="1">
      <alignment horizontal="center" vertical="center" wrapText="1"/>
    </xf>
    <xf numFmtId="0" fontId="4" fillId="6" borderId="10" xfId="1" applyFont="1" applyFill="1" applyBorder="1" applyAlignment="1">
      <alignment horizontal="center" vertical="center" wrapText="1"/>
    </xf>
    <xf numFmtId="0" fontId="4" fillId="0" borderId="1" xfId="0" applyFont="1" applyFill="1" applyBorder="1" applyAlignment="1">
      <alignment vertical="center" wrapText="1"/>
    </xf>
    <xf numFmtId="0" fontId="4" fillId="6" borderId="11" xfId="1" applyFont="1" applyFill="1" applyBorder="1" applyAlignment="1">
      <alignment horizontal="left" vertical="center" wrapText="1"/>
    </xf>
    <xf numFmtId="43" fontId="4" fillId="0" borderId="1" xfId="11" applyNumberFormat="1" applyFont="1" applyFill="1" applyBorder="1" applyAlignment="1">
      <alignment vertical="center" wrapText="1"/>
    </xf>
    <xf numFmtId="0" fontId="33" fillId="0" borderId="1"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49" fontId="32" fillId="0" borderId="1" xfId="0" applyNumberFormat="1" applyFont="1" applyBorder="1" applyAlignment="1">
      <alignment horizontal="justify" vertical="justify"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4" fontId="4" fillId="0" borderId="1" xfId="0" applyNumberFormat="1" applyFont="1" applyFill="1" applyBorder="1" applyAlignment="1">
      <alignment vertical="center" wrapText="1"/>
    </xf>
    <xf numFmtId="43" fontId="4" fillId="0" borderId="1" xfId="11" applyNumberFormat="1" applyFont="1" applyFill="1" applyBorder="1" applyAlignment="1">
      <alignment vertical="center" wrapText="1"/>
    </xf>
    <xf numFmtId="0" fontId="4" fillId="0" borderId="1" xfId="0" applyFont="1" applyFill="1" applyBorder="1" applyAlignment="1">
      <alignment wrapText="1"/>
    </xf>
    <xf numFmtId="49" fontId="32" fillId="0" borderId="1" xfId="0" applyNumberFormat="1" applyFont="1" applyBorder="1" applyAlignment="1">
      <alignment horizontal="justify" vertical="center" wrapText="1"/>
    </xf>
    <xf numFmtId="0" fontId="52" fillId="0" borderId="1" xfId="0" applyFont="1" applyFill="1" applyBorder="1" applyAlignment="1">
      <alignment vertical="center" wrapText="1"/>
    </xf>
    <xf numFmtId="14" fontId="4" fillId="0" borderId="1" xfId="0" applyNumberFormat="1" applyFont="1" applyFill="1" applyBorder="1" applyAlignment="1">
      <alignment wrapText="1"/>
    </xf>
    <xf numFmtId="0" fontId="4" fillId="0" borderId="1" xfId="0" applyFont="1" applyFill="1" applyBorder="1" applyAlignment="1">
      <alignment horizontal="center" wrapText="1"/>
    </xf>
    <xf numFmtId="0" fontId="108" fillId="2" borderId="17" xfId="1" applyFont="1" applyBorder="1" applyAlignment="1">
      <alignment wrapText="1"/>
    </xf>
    <xf numFmtId="0" fontId="108" fillId="2" borderId="11" xfId="1" applyFont="1" applyBorder="1" applyAlignment="1">
      <alignment wrapText="1"/>
    </xf>
    <xf numFmtId="0" fontId="109" fillId="2" borderId="17" xfId="1" applyFont="1" applyBorder="1" applyAlignment="1">
      <alignment horizontal="center" wrapText="1"/>
    </xf>
    <xf numFmtId="0" fontId="110" fillId="2" borderId="10" xfId="1" applyFont="1" applyBorder="1" applyAlignment="1">
      <alignment horizontal="center" wrapText="1"/>
    </xf>
    <xf numFmtId="167" fontId="108" fillId="2" borderId="17" xfId="1" applyNumberFormat="1" applyFont="1" applyBorder="1" applyAlignment="1">
      <alignment wrapText="1"/>
    </xf>
    <xf numFmtId="0" fontId="0" fillId="0" borderId="6" xfId="0" applyFill="1" applyBorder="1" applyAlignment="1">
      <alignment wrapText="1"/>
    </xf>
    <xf numFmtId="0" fontId="0" fillId="0" borderId="1" xfId="0" applyFill="1" applyBorder="1" applyAlignment="1">
      <alignment horizontal="justify" vertical="center" wrapText="1"/>
    </xf>
    <xf numFmtId="14" fontId="0" fillId="0" borderId="1" xfId="0" applyNumberFormat="1" applyFill="1" applyBorder="1" applyAlignment="1">
      <alignment wrapText="1"/>
    </xf>
    <xf numFmtId="0" fontId="0" fillId="0" borderId="1" xfId="0" applyFill="1" applyBorder="1" applyAlignment="1">
      <alignment wrapText="1"/>
    </xf>
    <xf numFmtId="0" fontId="0" fillId="0" borderId="1" xfId="0" applyFill="1" applyBorder="1" applyAlignment="1">
      <alignment horizontal="left" wrapText="1"/>
    </xf>
    <xf numFmtId="167" fontId="0" fillId="0" borderId="1" xfId="0" applyNumberFormat="1" applyFill="1" applyBorder="1" applyAlignment="1">
      <alignment wrapText="1"/>
    </xf>
    <xf numFmtId="0" fontId="0" fillId="0" borderId="7" xfId="0" applyFill="1" applyBorder="1" applyAlignment="1">
      <alignment wrapText="1"/>
    </xf>
    <xf numFmtId="1" fontId="0" fillId="0" borderId="1" xfId="0" applyNumberFormat="1" applyFill="1" applyBorder="1" applyAlignment="1">
      <alignment wrapText="1"/>
    </xf>
    <xf numFmtId="0" fontId="0" fillId="3" borderId="6" xfId="0" applyFill="1" applyBorder="1" applyAlignment="1">
      <alignment vertical="center" wrapText="1"/>
    </xf>
    <xf numFmtId="0" fontId="0" fillId="3" borderId="1" xfId="0" applyFill="1" applyBorder="1" applyAlignment="1">
      <alignment vertical="center" wrapText="1"/>
    </xf>
    <xf numFmtId="17" fontId="0" fillId="3" borderId="1" xfId="0" applyNumberFormat="1" applyFill="1" applyBorder="1" applyAlignment="1">
      <alignment vertical="center" wrapText="1"/>
    </xf>
    <xf numFmtId="167" fontId="0" fillId="3" borderId="1" xfId="0" applyNumberFormat="1" applyFill="1" applyBorder="1" applyAlignment="1">
      <alignment vertical="center" wrapText="1"/>
    </xf>
    <xf numFmtId="167" fontId="0" fillId="3" borderId="1" xfId="0" applyNumberFormat="1" applyFill="1" applyBorder="1" applyAlignment="1">
      <alignment horizontal="center" vertical="center" wrapText="1"/>
    </xf>
    <xf numFmtId="0" fontId="0" fillId="3" borderId="7" xfId="0"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4" fontId="4" fillId="0" borderId="1" xfId="0" applyNumberFormat="1" applyFont="1" applyFill="1" applyBorder="1" applyAlignment="1">
      <alignment vertical="center" wrapText="1"/>
    </xf>
    <xf numFmtId="43" fontId="4" fillId="0" borderId="1" xfId="11" applyNumberFormat="1" applyFont="1" applyFill="1" applyBorder="1" applyAlignment="1">
      <alignment vertical="center" wrapText="1"/>
    </xf>
    <xf numFmtId="0" fontId="33" fillId="0" borderId="1" xfId="0" applyFont="1" applyFill="1" applyBorder="1" applyAlignment="1">
      <alignment horizontal="center" vertical="center" wrapText="1"/>
    </xf>
    <xf numFmtId="49" fontId="36" fillId="0" borderId="0" xfId="0" applyNumberFormat="1" applyFont="1" applyAlignment="1">
      <alignment horizontal="justify" vertical="justify" wrapText="1"/>
    </xf>
    <xf numFmtId="0" fontId="91" fillId="0" borderId="3" xfId="0" applyFont="1" applyBorder="1" applyAlignment="1">
      <alignment horizontal="center" vertical="center" wrapText="1"/>
    </xf>
    <xf numFmtId="0" fontId="91" fillId="0" borderId="4"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3" fontId="92" fillId="0" borderId="3" xfId="0" applyNumberFormat="1" applyFont="1" applyBorder="1" applyAlignment="1">
      <alignment horizontal="center" vertical="center" wrapText="1"/>
    </xf>
    <xf numFmtId="0" fontId="92" fillId="0" borderId="4" xfId="0" applyFont="1" applyBorder="1" applyAlignment="1">
      <alignment horizontal="center" vertical="center" wrapText="1"/>
    </xf>
    <xf numFmtId="0" fontId="36" fillId="0" borderId="3" xfId="0" applyFont="1" applyBorder="1" applyAlignment="1">
      <alignment horizontal="justify" vertical="center" wrapText="1"/>
    </xf>
    <xf numFmtId="0" fontId="36" fillId="0" borderId="38" xfId="0" applyFont="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5" xfId="0" applyFont="1" applyFill="1" applyBorder="1" applyAlignment="1">
      <alignment horizontal="left" vertical="center" wrapText="1"/>
    </xf>
    <xf numFmtId="49" fontId="11" fillId="0" borderId="1" xfId="0" applyNumberFormat="1" applyFont="1" applyFill="1" applyBorder="1" applyAlignment="1">
      <alignment horizontal="left" wrapText="1"/>
    </xf>
    <xf numFmtId="0" fontId="17" fillId="0" borderId="1" xfId="0" applyFont="1" applyFill="1" applyBorder="1" applyAlignment="1">
      <alignment horizontal="justify" vertical="top" wrapText="1"/>
    </xf>
    <xf numFmtId="0" fontId="0" fillId="0" borderId="6" xfId="0" applyFill="1" applyBorder="1" applyAlignment="1">
      <alignment horizontal="justify" vertical="top" wrapText="1"/>
    </xf>
    <xf numFmtId="0" fontId="4" fillId="0" borderId="1" xfId="0" applyFont="1" applyFill="1" applyBorder="1" applyAlignment="1">
      <alignment horizontal="justify" vertical="justify"/>
    </xf>
    <xf numFmtId="0" fontId="0" fillId="0" borderId="6" xfId="0" applyFill="1" applyBorder="1" applyAlignment="1">
      <alignment horizontal="left" vertical="top" wrapText="1"/>
    </xf>
    <xf numFmtId="0" fontId="4" fillId="0" borderId="28" xfId="0" applyFont="1" applyFill="1" applyBorder="1" applyAlignment="1">
      <alignment horizontal="justify" vertical="top" wrapText="1"/>
    </xf>
    <xf numFmtId="0" fontId="20" fillId="0" borderId="0" xfId="0" applyFont="1" applyFill="1" applyAlignment="1">
      <alignment horizontal="justify" vertical="center"/>
    </xf>
    <xf numFmtId="0" fontId="21" fillId="0" borderId="0" xfId="0" applyFont="1" applyFill="1" applyAlignment="1">
      <alignment horizontal="justify" vertical="center"/>
    </xf>
    <xf numFmtId="0" fontId="0" fillId="0" borderId="1" xfId="0" applyFill="1" applyBorder="1" applyAlignment="1">
      <alignment horizontal="left" vertical="top" wrapText="1"/>
    </xf>
    <xf numFmtId="0" fontId="24" fillId="0" borderId="1" xfId="0" applyFont="1" applyFill="1" applyBorder="1" applyAlignment="1">
      <alignment horizontal="center" vertical="center"/>
    </xf>
    <xf numFmtId="0" fontId="0" fillId="0" borderId="5" xfId="0" applyFill="1" applyBorder="1" applyAlignment="1">
      <alignment horizontal="justify" vertical="top" wrapText="1"/>
    </xf>
    <xf numFmtId="0" fontId="0" fillId="0" borderId="1" xfId="0" applyFill="1" applyBorder="1" applyAlignment="1">
      <alignment horizontal="right" wrapText="1"/>
    </xf>
    <xf numFmtId="0" fontId="0" fillId="0" borderId="5" xfId="0" applyFont="1" applyFill="1" applyBorder="1" applyAlignment="1">
      <alignment wrapText="1"/>
    </xf>
    <xf numFmtId="0" fontId="25" fillId="0" borderId="1" xfId="0" applyFont="1" applyFill="1" applyBorder="1" applyAlignment="1">
      <alignment horizontal="center" vertical="center" wrapText="1"/>
    </xf>
    <xf numFmtId="0" fontId="25" fillId="0" borderId="1" xfId="0" applyFont="1" applyFill="1" applyBorder="1" applyAlignment="1">
      <alignment horizontal="left" vertical="center" wrapText="1"/>
    </xf>
    <xf numFmtId="3" fontId="25" fillId="0" borderId="1" xfId="0" applyNumberFormat="1" applyFont="1" applyFill="1" applyBorder="1" applyAlignment="1">
      <alignment horizontal="center" vertical="center" wrapText="1"/>
    </xf>
    <xf numFmtId="0" fontId="35" fillId="0" borderId="1" xfId="1" applyFont="1" applyFill="1" applyBorder="1" applyAlignment="1">
      <alignment horizontal="center" vertical="center" wrapText="1"/>
    </xf>
    <xf numFmtId="6" fontId="4" fillId="0" borderId="1" xfId="1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4" fillId="0" borderId="1" xfId="0" applyFont="1" applyFill="1" applyBorder="1" applyAlignment="1">
      <alignment vertical="center" wrapText="1"/>
    </xf>
    <xf numFmtId="0" fontId="86" fillId="0" borderId="0" xfId="0" applyFont="1" applyFill="1"/>
    <xf numFmtId="0" fontId="62" fillId="0" borderId="1" xfId="21" applyFont="1" applyFill="1" applyBorder="1" applyAlignment="1">
      <alignment horizontal="left" vertical="center" wrapText="1"/>
    </xf>
    <xf numFmtId="0" fontId="12" fillId="6" borderId="20" xfId="0" applyFont="1" applyFill="1" applyBorder="1" applyAlignment="1">
      <alignment horizontal="center"/>
    </xf>
    <xf numFmtId="0" fontId="12" fillId="6" borderId="21" xfId="0" applyFont="1" applyFill="1" applyBorder="1" applyAlignment="1">
      <alignment horizontal="center"/>
    </xf>
    <xf numFmtId="0" fontId="12" fillId="6" borderId="4" xfId="0" applyFont="1" applyFill="1" applyBorder="1" applyAlignment="1">
      <alignment horizontal="center"/>
    </xf>
    <xf numFmtId="0" fontId="12" fillId="6" borderId="45" xfId="0" applyFont="1" applyFill="1" applyBorder="1" applyAlignment="1">
      <alignment horizontal="center" vertical="center" wrapText="1"/>
    </xf>
    <xf numFmtId="0" fontId="12" fillId="6" borderId="29" xfId="0" applyFont="1" applyFill="1" applyBorder="1" applyAlignment="1">
      <alignment horizontal="center" vertical="center" wrapText="1"/>
    </xf>
    <xf numFmtId="0" fontId="12" fillId="6" borderId="30" xfId="0" applyFont="1" applyFill="1" applyBorder="1" applyAlignment="1">
      <alignment horizontal="center" vertical="center" wrapText="1"/>
    </xf>
    <xf numFmtId="0" fontId="12" fillId="6" borderId="45" xfId="0" applyFont="1" applyFill="1" applyBorder="1" applyAlignment="1">
      <alignment horizontal="center"/>
    </xf>
    <xf numFmtId="0" fontId="12" fillId="6" borderId="29" xfId="0" applyFont="1" applyFill="1" applyBorder="1" applyAlignment="1">
      <alignment horizontal="center"/>
    </xf>
    <xf numFmtId="0" fontId="12" fillId="6" borderId="30" xfId="0" applyFont="1" applyFill="1" applyBorder="1" applyAlignment="1">
      <alignment horizontal="center"/>
    </xf>
    <xf numFmtId="0" fontId="12" fillId="6" borderId="45" xfId="0" applyFont="1" applyFill="1" applyBorder="1" applyAlignment="1">
      <alignment horizontal="center" vertical="center"/>
    </xf>
    <xf numFmtId="0" fontId="12" fillId="6" borderId="29" xfId="0" applyFont="1" applyFill="1" applyBorder="1" applyAlignment="1">
      <alignment horizontal="center" vertical="center"/>
    </xf>
    <xf numFmtId="0" fontId="12" fillId="6" borderId="30" xfId="0" applyFont="1" applyFill="1" applyBorder="1" applyAlignment="1">
      <alignment horizontal="center" vertical="center"/>
    </xf>
    <xf numFmtId="0" fontId="12" fillId="0" borderId="0" xfId="0" applyFont="1" applyFill="1" applyAlignment="1">
      <alignment horizontal="center" vertical="center"/>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wrapText="1"/>
    </xf>
    <xf numFmtId="0" fontId="12" fillId="6" borderId="15" xfId="0" applyFont="1" applyFill="1" applyBorder="1" applyAlignment="1">
      <alignment horizontal="center" vertical="top"/>
    </xf>
    <xf numFmtId="0" fontId="12" fillId="6" borderId="16" xfId="0" applyFont="1" applyFill="1" applyBorder="1" applyAlignment="1">
      <alignment horizontal="center" vertical="top"/>
    </xf>
    <xf numFmtId="0" fontId="12" fillId="6" borderId="2" xfId="0" applyFont="1" applyFill="1" applyBorder="1" applyAlignment="1">
      <alignment horizontal="center" vertical="top"/>
    </xf>
    <xf numFmtId="0" fontId="16" fillId="6" borderId="15" xfId="0" applyFont="1" applyFill="1" applyBorder="1" applyAlignment="1">
      <alignment horizontal="center" vertical="center"/>
    </xf>
    <xf numFmtId="0" fontId="16" fillId="6" borderId="16" xfId="0" applyFont="1" applyFill="1" applyBorder="1" applyAlignment="1">
      <alignment horizontal="center" vertical="center"/>
    </xf>
    <xf numFmtId="0" fontId="16" fillId="6" borderId="2" xfId="0" applyFont="1" applyFill="1" applyBorder="1" applyAlignment="1">
      <alignment horizontal="center" vertical="center"/>
    </xf>
    <xf numFmtId="0" fontId="12" fillId="6" borderId="15" xfId="0" applyFont="1" applyFill="1" applyBorder="1" applyAlignment="1">
      <alignment horizontal="center"/>
    </xf>
    <xf numFmtId="0" fontId="12" fillId="6" borderId="16" xfId="0" applyFont="1" applyFill="1" applyBorder="1" applyAlignment="1">
      <alignment horizontal="center"/>
    </xf>
    <xf numFmtId="0" fontId="12" fillId="6" borderId="2" xfId="0" applyFont="1" applyFill="1" applyBorder="1" applyAlignment="1">
      <alignment horizontal="center"/>
    </xf>
    <xf numFmtId="0" fontId="0" fillId="14" borderId="5" xfId="0" applyFont="1" applyFill="1" applyBorder="1" applyAlignment="1">
      <alignment horizontal="center" vertical="top" wrapText="1"/>
    </xf>
    <xf numFmtId="0" fontId="0" fillId="14" borderId="8" xfId="0" applyFont="1" applyFill="1" applyBorder="1" applyAlignment="1">
      <alignment horizontal="center" vertical="top" wrapText="1"/>
    </xf>
    <xf numFmtId="0" fontId="0" fillId="14" borderId="9"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9" xfId="0" applyFont="1" applyFill="1" applyBorder="1" applyAlignment="1">
      <alignment horizontal="center" vertical="top" wrapText="1"/>
    </xf>
    <xf numFmtId="14" fontId="0" fillId="0" borderId="1"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5" xfId="0" applyFont="1" applyBorder="1" applyAlignment="1">
      <alignment horizontal="center" vertical="top" wrapText="1"/>
    </xf>
    <xf numFmtId="0" fontId="0" fillId="0" borderId="8" xfId="0" applyFont="1" applyBorder="1" applyAlignment="1">
      <alignment horizontal="center" vertical="top" wrapText="1"/>
    </xf>
    <xf numFmtId="0" fontId="0" fillId="0" borderId="9" xfId="0" applyFont="1" applyBorder="1" applyAlignment="1">
      <alignment horizontal="center" vertical="top" wrapText="1"/>
    </xf>
    <xf numFmtId="173" fontId="1" fillId="0" borderId="5" xfId="12" applyNumberFormat="1" applyFont="1" applyBorder="1" applyAlignment="1">
      <alignment horizontal="center" vertical="top" wrapText="1"/>
    </xf>
    <xf numFmtId="173" fontId="1" fillId="0" borderId="8" xfId="12" applyNumberFormat="1" applyFont="1" applyBorder="1" applyAlignment="1">
      <alignment horizontal="center" vertical="top" wrapText="1"/>
    </xf>
    <xf numFmtId="173" fontId="1" fillId="0" borderId="9" xfId="12" applyNumberFormat="1" applyFont="1" applyBorder="1" applyAlignment="1">
      <alignment horizontal="center" vertical="top"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wrapText="1"/>
    </xf>
    <xf numFmtId="17" fontId="15" fillId="0" borderId="1" xfId="0" applyNumberFormat="1" applyFont="1" applyFill="1" applyBorder="1" applyAlignment="1">
      <alignment horizontal="center" vertical="center" wrapText="1"/>
    </xf>
    <xf numFmtId="0" fontId="29"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5" fillId="5" borderId="1" xfId="0" applyFont="1" applyFill="1" applyBorder="1" applyAlignment="1">
      <alignment horizontal="center" vertical="center" wrapText="1"/>
    </xf>
    <xf numFmtId="14" fontId="15" fillId="0" borderId="1" xfId="0" applyNumberFormat="1" applyFont="1" applyFill="1" applyBorder="1" applyAlignment="1">
      <alignment horizontal="center" vertical="center" wrapText="1"/>
    </xf>
    <xf numFmtId="3" fontId="11" fillId="0" borderId="1" xfId="22" applyNumberFormat="1" applyFont="1" applyFill="1" applyBorder="1" applyAlignment="1">
      <alignment horizontal="right" vertical="center"/>
    </xf>
    <xf numFmtId="0" fontId="15" fillId="0" borderId="1" xfId="0" applyFont="1" applyFill="1" applyBorder="1" applyAlignment="1">
      <alignment horizontal="center" vertical="center"/>
    </xf>
    <xf numFmtId="0" fontId="15" fillId="19" borderId="1" xfId="0" applyFont="1" applyFill="1" applyBorder="1" applyAlignment="1">
      <alignment horizontal="center" vertical="center" wrapText="1"/>
    </xf>
    <xf numFmtId="3" fontId="15" fillId="0" borderId="1" xfId="0" applyNumberFormat="1" applyFont="1" applyFill="1" applyBorder="1" applyAlignment="1">
      <alignment horizontal="center" wrapText="1"/>
    </xf>
    <xf numFmtId="0" fontId="62" fillId="0" borderId="1" xfId="21" applyFont="1" applyFill="1" applyBorder="1" applyAlignment="1">
      <alignment horizontal="center" vertical="center" wrapText="1"/>
    </xf>
    <xf numFmtId="0" fontId="20" fillId="0" borderId="1" xfId="0" applyFont="1" applyFill="1" applyBorder="1" applyAlignment="1">
      <alignment horizontal="center" vertical="center" wrapText="1"/>
    </xf>
    <xf numFmtId="0" fontId="66" fillId="0" borderId="1" xfId="21" applyFont="1" applyFill="1" applyBorder="1" applyAlignment="1">
      <alignment horizontal="center" vertical="center" wrapText="1"/>
    </xf>
    <xf numFmtId="0" fontId="47" fillId="11" borderId="1" xfId="0" applyFont="1" applyFill="1" applyBorder="1" applyAlignment="1">
      <alignment horizontal="center" vertical="center" wrapText="1"/>
    </xf>
    <xf numFmtId="0" fontId="65" fillId="11" borderId="1" xfId="0" applyFont="1" applyFill="1" applyBorder="1" applyAlignment="1">
      <alignment horizontal="center" vertical="center" wrapText="1"/>
    </xf>
    <xf numFmtId="17"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xf>
    <xf numFmtId="0" fontId="20" fillId="12" borderId="1" xfId="0" applyFont="1" applyFill="1" applyBorder="1" applyAlignment="1">
      <alignment horizontal="center" vertical="center" wrapText="1"/>
    </xf>
    <xf numFmtId="0" fontId="52" fillId="3" borderId="1" xfId="0" applyFont="1" applyFill="1" applyBorder="1" applyAlignment="1">
      <alignment horizontal="center" vertical="center" wrapText="1"/>
    </xf>
    <xf numFmtId="0" fontId="20" fillId="8" borderId="1" xfId="0" applyFont="1" applyFill="1" applyBorder="1" applyAlignment="1">
      <alignment horizontal="center" vertical="center"/>
    </xf>
    <xf numFmtId="0" fontId="47" fillId="0" borderId="1" xfId="7" applyFont="1" applyFill="1" applyBorder="1" applyAlignment="1">
      <alignment horizontal="center" vertical="top" wrapText="1"/>
    </xf>
    <xf numFmtId="0" fontId="69" fillId="3" borderId="1" xfId="0" applyFont="1" applyFill="1" applyBorder="1" applyAlignment="1">
      <alignment horizontal="center" vertical="center" wrapText="1"/>
    </xf>
    <xf numFmtId="0" fontId="52" fillId="3" borderId="1" xfId="0" applyFont="1" applyFill="1" applyBorder="1" applyAlignment="1">
      <alignment horizontal="center" vertical="center"/>
    </xf>
    <xf numFmtId="0" fontId="69" fillId="0" borderId="5"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5" xfId="0" applyFont="1" applyFill="1" applyBorder="1" applyAlignment="1">
      <alignment horizontal="center" vertical="center" wrapText="1"/>
    </xf>
    <xf numFmtId="0" fontId="69" fillId="0" borderId="9" xfId="0" applyFont="1" applyFill="1" applyBorder="1" applyAlignment="1">
      <alignment horizontal="center" vertical="center" wrapText="1"/>
    </xf>
    <xf numFmtId="0" fontId="20" fillId="10" borderId="1" xfId="0" applyFont="1" applyFill="1" applyBorder="1" applyAlignment="1">
      <alignment horizontal="center" vertical="center"/>
    </xf>
    <xf numFmtId="0" fontId="20" fillId="8" borderId="5" xfId="0" applyFont="1" applyFill="1" applyBorder="1" applyAlignment="1">
      <alignment horizontal="center" vertical="center"/>
    </xf>
    <xf numFmtId="0" fontId="20" fillId="8" borderId="9" xfId="0" applyFont="1" applyFill="1" applyBorder="1" applyAlignment="1">
      <alignment horizontal="center" vertical="center"/>
    </xf>
    <xf numFmtId="17" fontId="69" fillId="0" borderId="5" xfId="0" applyNumberFormat="1" applyFont="1" applyFill="1" applyBorder="1" applyAlignment="1">
      <alignment horizontal="center" vertical="center" wrapText="1"/>
    </xf>
    <xf numFmtId="17" fontId="69" fillId="0" borderId="9" xfId="0" applyNumberFormat="1" applyFont="1" applyFill="1" applyBorder="1" applyAlignment="1">
      <alignment horizontal="center" vertical="center" wrapText="1"/>
    </xf>
    <xf numFmtId="0" fontId="13" fillId="0" borderId="1" xfId="21" applyFill="1" applyBorder="1" applyAlignment="1">
      <alignment horizontal="center" vertical="center" wrapText="1"/>
    </xf>
    <xf numFmtId="0" fontId="47" fillId="0" borderId="1" xfId="7" applyFont="1" applyFill="1" applyBorder="1" applyAlignment="1">
      <alignment horizontal="center" vertical="center" wrapText="1"/>
    </xf>
    <xf numFmtId="0" fontId="15" fillId="0" borderId="1" xfId="0" applyFont="1" applyBorder="1" applyAlignment="1">
      <alignment horizontal="center" wrapText="1"/>
    </xf>
    <xf numFmtId="0" fontId="0" fillId="14" borderId="1" xfId="0" applyFont="1" applyFill="1" applyBorder="1" applyAlignment="1">
      <alignment horizontal="center" vertical="top" wrapText="1"/>
    </xf>
    <xf numFmtId="0" fontId="0" fillId="0" borderId="5"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17" fontId="0" fillId="0" borderId="1" xfId="0" applyNumberFormat="1" applyFont="1" applyBorder="1" applyAlignment="1">
      <alignment horizontal="center" vertical="top" wrapText="1"/>
    </xf>
    <xf numFmtId="0" fontId="0" fillId="3" borderId="1" xfId="0" applyFont="1" applyFill="1" applyBorder="1" applyAlignment="1">
      <alignment horizontal="center" vertical="top"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4" fillId="3"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9" xfId="0" applyFont="1" applyFill="1" applyBorder="1" applyAlignment="1">
      <alignment horizontal="center" vertical="center" wrapText="1"/>
    </xf>
    <xf numFmtId="3" fontId="33" fillId="0" borderId="5" xfId="0" applyNumberFormat="1" applyFont="1" applyFill="1" applyBorder="1" applyAlignment="1">
      <alignment horizontal="center" vertical="center"/>
    </xf>
    <xf numFmtId="3" fontId="33" fillId="0" borderId="9" xfId="0" applyNumberFormat="1" applyFont="1" applyFill="1" applyBorder="1" applyAlignment="1">
      <alignment horizontal="center" vertical="center"/>
    </xf>
    <xf numFmtId="3" fontId="47" fillId="0" borderId="5" xfId="0" applyNumberFormat="1" applyFont="1" applyFill="1" applyBorder="1" applyAlignment="1">
      <alignment horizontal="center" vertical="center"/>
    </xf>
    <xf numFmtId="3" fontId="47" fillId="0" borderId="9" xfId="0" applyNumberFormat="1" applyFont="1" applyFill="1" applyBorder="1" applyAlignment="1">
      <alignment horizontal="center" vertical="center"/>
    </xf>
    <xf numFmtId="0" fontId="69" fillId="3" borderId="1" xfId="0" applyFont="1" applyFill="1" applyBorder="1" applyAlignment="1">
      <alignment horizontal="center" vertical="center"/>
    </xf>
    <xf numFmtId="173" fontId="1" fillId="0" borderId="1" xfId="12" applyNumberFormat="1" applyFont="1" applyBorder="1" applyAlignment="1">
      <alignment horizontal="center" vertical="top" wrapText="1"/>
    </xf>
    <xf numFmtId="0" fontId="12" fillId="6" borderId="1" xfId="0" applyFont="1" applyFill="1" applyBorder="1" applyAlignment="1">
      <alignment horizontal="center" vertical="top"/>
    </xf>
    <xf numFmtId="0" fontId="12" fillId="6" borderId="1" xfId="0" applyFont="1" applyFill="1" applyBorder="1" applyAlignment="1">
      <alignment horizontal="center" vertical="center" wrapText="1"/>
    </xf>
    <xf numFmtId="0" fontId="12" fillId="6" borderId="20" xfId="0" applyFont="1" applyFill="1" applyBorder="1" applyAlignment="1">
      <alignment horizontal="center" wrapText="1"/>
    </xf>
    <xf numFmtId="0" fontId="12" fillId="6" borderId="21" xfId="0" applyFont="1" applyFill="1" applyBorder="1" applyAlignment="1">
      <alignment horizontal="center" wrapText="1"/>
    </xf>
    <xf numFmtId="0" fontId="12" fillId="6" borderId="4" xfId="0" applyFont="1" applyFill="1" applyBorder="1" applyAlignment="1">
      <alignment horizontal="center" wrapText="1"/>
    </xf>
    <xf numFmtId="0" fontId="12" fillId="6" borderId="31" xfId="1" applyFont="1" applyFill="1" applyBorder="1" applyAlignment="1">
      <alignment horizontal="center" wrapText="1"/>
    </xf>
    <xf numFmtId="0" fontId="12" fillId="6" borderId="29" xfId="1" applyFont="1" applyFill="1" applyBorder="1" applyAlignment="1">
      <alignment horizontal="center" wrapText="1"/>
    </xf>
    <xf numFmtId="0" fontId="12" fillId="6" borderId="32" xfId="1" applyFont="1" applyFill="1" applyBorder="1" applyAlignment="1">
      <alignment horizontal="center" wrapText="1"/>
    </xf>
    <xf numFmtId="0" fontId="15" fillId="0" borderId="22"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5" xfId="0" applyFont="1" applyBorder="1" applyAlignment="1">
      <alignment horizontal="left" wrapText="1"/>
    </xf>
    <xf numFmtId="0" fontId="15" fillId="0" borderId="9" xfId="0" applyFont="1" applyBorder="1" applyAlignment="1">
      <alignment horizontal="left" wrapText="1"/>
    </xf>
    <xf numFmtId="0" fontId="15" fillId="0" borderId="5" xfId="0" applyFont="1" applyBorder="1" applyAlignment="1">
      <alignment horizontal="center" wrapText="1"/>
    </xf>
    <xf numFmtId="0" fontId="15" fillId="0" borderId="9" xfId="0" applyFont="1" applyBorder="1" applyAlignment="1">
      <alignment horizontal="center" wrapText="1"/>
    </xf>
    <xf numFmtId="17" fontId="34" fillId="3" borderId="1" xfId="0" applyNumberFormat="1" applyFont="1" applyFill="1" applyBorder="1" applyAlignment="1">
      <alignment horizontal="center" vertical="center" wrapText="1"/>
    </xf>
    <xf numFmtId="0" fontId="34" fillId="4" borderId="1" xfId="0" applyFont="1" applyFill="1" applyBorder="1" applyAlignment="1">
      <alignment horizontal="left" vertical="center"/>
    </xf>
    <xf numFmtId="0" fontId="34" fillId="3" borderId="1" xfId="0" applyFont="1" applyFill="1" applyBorder="1" applyAlignment="1">
      <alignment horizontal="justify" vertical="top" wrapText="1"/>
    </xf>
    <xf numFmtId="0" fontId="0" fillId="0" borderId="1" xfId="0" applyFont="1" applyFill="1" applyBorder="1" applyAlignment="1">
      <alignment horizontal="center" vertical="top" wrapText="1"/>
    </xf>
    <xf numFmtId="0" fontId="0" fillId="3" borderId="23" xfId="0" applyFill="1" applyBorder="1" applyAlignment="1">
      <alignment horizontal="center" vertical="center" wrapText="1"/>
    </xf>
    <xf numFmtId="0" fontId="5" fillId="0" borderId="16" xfId="0" applyFont="1" applyBorder="1" applyAlignment="1">
      <alignment horizontal="center"/>
    </xf>
    <xf numFmtId="0" fontId="5" fillId="0" borderId="37" xfId="0" applyFont="1" applyBorder="1" applyAlignment="1">
      <alignment horizontal="center" wrapText="1"/>
    </xf>
    <xf numFmtId="0" fontId="5" fillId="0" borderId="0" xfId="0" applyFont="1" applyBorder="1" applyAlignment="1">
      <alignment horizontal="center"/>
    </xf>
    <xf numFmtId="0" fontId="0" fillId="25" borderId="1" xfId="0" applyFont="1" applyFill="1" applyBorder="1" applyAlignment="1">
      <alignment horizontal="center" vertical="top" wrapText="1"/>
    </xf>
    <xf numFmtId="0" fontId="0" fillId="25" borderId="5" xfId="0" applyFont="1" applyFill="1" applyBorder="1" applyAlignment="1">
      <alignment horizontal="center" vertical="center" wrapText="1"/>
    </xf>
    <xf numFmtId="0" fontId="0" fillId="25" borderId="8" xfId="0" applyFont="1" applyFill="1" applyBorder="1" applyAlignment="1">
      <alignment horizontal="center" vertical="center" wrapText="1"/>
    </xf>
    <xf numFmtId="0" fontId="0" fillId="25" borderId="9" xfId="0" applyFont="1" applyFill="1" applyBorder="1" applyAlignment="1">
      <alignment horizontal="center" vertical="center" wrapText="1"/>
    </xf>
    <xf numFmtId="17" fontId="0" fillId="25" borderId="1" xfId="0" applyNumberFormat="1" applyFont="1" applyFill="1" applyBorder="1" applyAlignment="1">
      <alignment horizontal="center" vertical="top" wrapText="1"/>
    </xf>
    <xf numFmtId="0" fontId="0" fillId="0" borderId="18" xfId="0" applyBorder="1" applyAlignment="1">
      <alignment horizontal="center" vertical="top" wrapText="1"/>
    </xf>
    <xf numFmtId="0" fontId="0" fillId="0" borderId="19" xfId="0" applyBorder="1" applyAlignment="1">
      <alignment horizontal="center" vertical="top" wrapText="1"/>
    </xf>
    <xf numFmtId="0" fontId="5" fillId="0" borderId="18" xfId="0" applyFont="1" applyBorder="1" applyAlignment="1">
      <alignment horizontal="center"/>
    </xf>
    <xf numFmtId="0" fontId="0" fillId="0" borderId="1" xfId="0" applyFont="1" applyBorder="1" applyAlignment="1">
      <alignment horizontal="center" vertical="center" wrapText="1"/>
    </xf>
    <xf numFmtId="0" fontId="0" fillId="0" borderId="1" xfId="0" applyFont="1" applyBorder="1" applyAlignment="1">
      <alignment horizontal="center" wrapText="1"/>
    </xf>
    <xf numFmtId="0" fontId="0" fillId="0" borderId="1" xfId="0" applyFont="1" applyFill="1" applyBorder="1" applyAlignment="1">
      <alignment horizontal="center" wrapText="1"/>
    </xf>
    <xf numFmtId="14" fontId="0" fillId="0" borderId="1" xfId="0" applyNumberFormat="1" applyFont="1" applyBorder="1" applyAlignment="1">
      <alignment horizontal="center" vertical="center" wrapText="1"/>
    </xf>
    <xf numFmtId="173" fontId="1" fillId="0" borderId="1" xfId="12" applyNumberFormat="1" applyFont="1" applyBorder="1" applyAlignment="1">
      <alignment horizontal="center" vertical="center" wrapText="1"/>
    </xf>
    <xf numFmtId="0" fontId="4" fillId="6" borderId="15" xfId="0" applyFont="1" applyFill="1" applyBorder="1" applyAlignment="1">
      <alignment horizontal="center" vertical="top"/>
    </xf>
    <xf numFmtId="0" fontId="4" fillId="6" borderId="16" xfId="0" applyFont="1" applyFill="1" applyBorder="1" applyAlignment="1">
      <alignment horizontal="center" vertical="top"/>
    </xf>
    <xf numFmtId="0" fontId="4" fillId="6" borderId="2" xfId="0" applyFont="1" applyFill="1" applyBorder="1" applyAlignment="1">
      <alignment horizontal="center" vertical="top"/>
    </xf>
    <xf numFmtId="0" fontId="16" fillId="6" borderId="45" xfId="0" applyFont="1" applyFill="1" applyBorder="1" applyAlignment="1">
      <alignment horizontal="center" vertical="center"/>
    </xf>
    <xf numFmtId="0" fontId="16" fillId="6" borderId="29" xfId="0" applyFont="1" applyFill="1" applyBorder="1" applyAlignment="1">
      <alignment horizontal="center" vertical="center"/>
    </xf>
    <xf numFmtId="0" fontId="16" fillId="6" borderId="30" xfId="0" applyFont="1" applyFill="1" applyBorder="1" applyAlignment="1">
      <alignment horizontal="center" vertical="center"/>
    </xf>
    <xf numFmtId="0" fontId="11" fillId="0" borderId="0" xfId="0" applyFont="1" applyFill="1" applyAlignment="1">
      <alignment horizontal="center" vertical="center" wrapText="1"/>
    </xf>
    <xf numFmtId="0" fontId="12" fillId="0" borderId="0" xfId="0" applyFont="1" applyFill="1" applyAlignment="1">
      <alignment horizontal="center" vertical="center" wrapText="1"/>
    </xf>
  </cellXfs>
  <cellStyles count="27">
    <cellStyle name="Énfasis1" xfId="1" builtinId="29"/>
    <cellStyle name="Hipervínculo" xfId="21" builtinId="8"/>
    <cellStyle name="Hipervínculo 2" xfId="25"/>
    <cellStyle name="Millares" xfId="11" builtinId="3"/>
    <cellStyle name="Millares 13" xfId="22"/>
    <cellStyle name="Millares 2" xfId="2"/>
    <cellStyle name="Millares 2 2" xfId="3"/>
    <cellStyle name="Millares 2 3" xfId="13"/>
    <cellStyle name="Millares 2 3 2" xfId="23"/>
    <cellStyle name="Millares 2 4" xfId="19"/>
    <cellStyle name="Millares 3" xfId="14"/>
    <cellStyle name="Millares 3 2" xfId="15"/>
    <cellStyle name="Millares 4" xfId="26"/>
    <cellStyle name="Millares 5" xfId="4"/>
    <cellStyle name="Moneda" xfId="12" builtinId="4"/>
    <cellStyle name="Moneda 2" xfId="5"/>
    <cellStyle name="Moneda 3" xfId="16"/>
    <cellStyle name="Moneda 4" xfId="24"/>
    <cellStyle name="Normal" xfId="0" builtinId="0"/>
    <cellStyle name="Normal 2" xfId="6"/>
    <cellStyle name="Normal 2 2" xfId="7"/>
    <cellStyle name="Normal 3" xfId="8"/>
    <cellStyle name="Normal 3 2" xfId="17"/>
    <cellStyle name="Normal 4" xfId="18"/>
    <cellStyle name="Normal 6" xfId="9"/>
    <cellStyle name="Porcentaje" xfId="20" builtinId="5"/>
    <cellStyle name="Porcentu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1978025</xdr:colOff>
      <xdr:row>942</xdr:row>
      <xdr:rowOff>0</xdr:rowOff>
    </xdr:from>
    <xdr:ext cx="184731" cy="264560"/>
    <xdr:sp macro="" textlink="">
      <xdr:nvSpPr>
        <xdr:cNvPr id="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3"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7"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9"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1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11"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1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13"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1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15"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1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17"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1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19"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2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21"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2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23"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2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25"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2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27"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2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29"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3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31"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3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33"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3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35"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3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37"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3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39"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1"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3"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5"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7"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9"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1"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3"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5"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7"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9"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6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61"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6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63"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6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65"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6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67"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6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69"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7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71"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7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73"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7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75"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7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77"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7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79"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8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81"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8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83"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8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85"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8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87"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8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89"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9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91"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9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93"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9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95"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9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97"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9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99"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10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101"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0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03"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0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05"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0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07"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0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09"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1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11"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1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13"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1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15"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1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17"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1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19"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2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21"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2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23"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2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25"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2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27"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2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29"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3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31"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3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33"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3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35"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3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37"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3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39"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4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41"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4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43"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4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45"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4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47"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4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49"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5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51"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5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53"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5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55"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5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57"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5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59"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6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61"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6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63"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6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65"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6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67"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6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69"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7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71"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7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73"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7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75"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7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77"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7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79"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8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81"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8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83"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8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85"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8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87"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8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89"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9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91"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9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93"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9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95"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9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97"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9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399"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40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960</xdr:row>
      <xdr:rowOff>0</xdr:rowOff>
    </xdr:from>
    <xdr:ext cx="184731" cy="264560"/>
    <xdr:sp macro="" textlink="">
      <xdr:nvSpPr>
        <xdr:cNvPr id="401"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0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03"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0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05"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0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07"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0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09"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1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11"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1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13"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1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15"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1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17"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1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19"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2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21"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2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23"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2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25"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2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27"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2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29"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3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31"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3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33"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3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35"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3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37"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3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39"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4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41"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4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43"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4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45"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4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47"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4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49"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5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51"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5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53"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5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55"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5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57"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5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59"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6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61"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6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63"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6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65"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6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67"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6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69"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7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71"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7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73"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7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75"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7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77"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7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79"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8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81"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8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83"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8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85"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8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87"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8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89"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9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91"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92"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93"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94"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95"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96"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97"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98"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499"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00" name="CuadroTexto 1"/>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942</xdr:row>
      <xdr:rowOff>0</xdr:rowOff>
    </xdr:from>
    <xdr:ext cx="184731" cy="264560"/>
    <xdr:sp macro="" textlink="">
      <xdr:nvSpPr>
        <xdr:cNvPr id="501" name="CuadroTexto 2"/>
        <xdr:cNvSpPr txBox="1"/>
      </xdr:nvSpPr>
      <xdr:spPr>
        <a:xfrm>
          <a:off x="34734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0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03"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0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05"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0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07"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0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09"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1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11"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1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13"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1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15"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1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17"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1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19"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2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21"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2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23"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2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25"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2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27"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2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29"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3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31"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3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33"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3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35"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3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37"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3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39"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4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41"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4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43"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4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45"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4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47"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4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49"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5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51"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5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53"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5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55"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5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57"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5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59"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6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61"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6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63"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6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65"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6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67"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6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69"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7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71"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7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73"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7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75"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7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77"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7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79"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8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81"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8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83"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8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85"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8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87"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8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89"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9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91"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92"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93"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94"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95"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96"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97"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98"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599"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600" name="CuadroTexto 1"/>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961</xdr:row>
      <xdr:rowOff>0</xdr:rowOff>
    </xdr:from>
    <xdr:ext cx="184731" cy="264560"/>
    <xdr:sp macro="" textlink="">
      <xdr:nvSpPr>
        <xdr:cNvPr id="601" name="CuadroTexto 2"/>
        <xdr:cNvSpPr txBox="1"/>
      </xdr:nvSpPr>
      <xdr:spPr>
        <a:xfrm>
          <a:off x="976947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1978025</xdr:colOff>
      <xdr:row>116</xdr:row>
      <xdr:rowOff>0</xdr:rowOff>
    </xdr:from>
    <xdr:ext cx="184731" cy="264560"/>
    <xdr:sp macro="" textlink="">
      <xdr:nvSpPr>
        <xdr:cNvPr id="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1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1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0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0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0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0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0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0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0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0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1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1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1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1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1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1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1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1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1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1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2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2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2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2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2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2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2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2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2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2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3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3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3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3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3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3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3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3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3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3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4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4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4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4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4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4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4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4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4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4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5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5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5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5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5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5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5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5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5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5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6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6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6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6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6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6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6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6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6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6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7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7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7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7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7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7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7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7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7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7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8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8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8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8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8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8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8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8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8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8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9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9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9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9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9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9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9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9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9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19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20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20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0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0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0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0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0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0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0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0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2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116</xdr:row>
      <xdr:rowOff>0</xdr:rowOff>
    </xdr:from>
    <xdr:ext cx="184731" cy="264560"/>
    <xdr:sp macro="" textlink="">
      <xdr:nvSpPr>
        <xdr:cNvPr id="3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0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0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0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0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0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0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0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0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1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1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1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1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1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1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1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1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1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1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2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2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2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2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2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2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2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2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2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2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3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3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3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3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3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3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3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3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3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3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4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4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4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4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4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4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4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4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4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4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5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5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5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5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5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5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5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5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5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5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6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6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6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6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6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6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6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6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6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6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7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7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7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7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7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7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7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7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7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7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8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8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8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8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8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8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8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8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8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8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9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9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9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9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9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9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9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9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9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39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40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116</xdr:row>
      <xdr:rowOff>0</xdr:rowOff>
    </xdr:from>
    <xdr:ext cx="184731" cy="264560"/>
    <xdr:sp macro="" textlink="">
      <xdr:nvSpPr>
        <xdr:cNvPr id="40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ivonnesegura1127@hotmail.com" TargetMode="External"/><Relationship Id="rId18" Type="http://schemas.openxmlformats.org/officeDocument/2006/relationships/hyperlink" Target="mailto:pormillos13@hotmail.com" TargetMode="External"/><Relationship Id="rId26" Type="http://schemas.openxmlformats.org/officeDocument/2006/relationships/hyperlink" Target="mailto:salud@putumayo.gov.co" TargetMode="External"/><Relationship Id="rId39" Type="http://schemas.openxmlformats.org/officeDocument/2006/relationships/hyperlink" Target="mailto:salud@putumayo.gov.co" TargetMode="External"/><Relationship Id="rId21" Type="http://schemas.openxmlformats.org/officeDocument/2006/relationships/hyperlink" Target="mailto:salud@putumayo.gov.co" TargetMode="External"/><Relationship Id="rId34" Type="http://schemas.openxmlformats.org/officeDocument/2006/relationships/hyperlink" Target="mailto:jairofavianrv@hotmail.com" TargetMode="External"/><Relationship Id="rId42" Type="http://schemas.openxmlformats.org/officeDocument/2006/relationships/hyperlink" Target="mailto:ivonnesegura1127@hotmail.com" TargetMode="External"/><Relationship Id="rId47" Type="http://schemas.openxmlformats.org/officeDocument/2006/relationships/hyperlink" Target="mailto:luiseduardo0927@gmail.com" TargetMode="External"/><Relationship Id="rId50" Type="http://schemas.openxmlformats.org/officeDocument/2006/relationships/hyperlink" Target="mailto:luiseduardo0927@gmail.com" TargetMode="External"/><Relationship Id="rId55" Type="http://schemas.openxmlformats.org/officeDocument/2006/relationships/hyperlink" Target="mailto:luiseduardo0927@gmail.com" TargetMode="External"/><Relationship Id="rId63" Type="http://schemas.openxmlformats.org/officeDocument/2006/relationships/hyperlink" Target="mailto:salud@putumayo.gov.co" TargetMode="External"/><Relationship Id="rId68" Type="http://schemas.openxmlformats.org/officeDocument/2006/relationships/hyperlink" Target="mailto:ancrihiza@hotmail.com" TargetMode="External"/><Relationship Id="rId7" Type="http://schemas.openxmlformats.org/officeDocument/2006/relationships/hyperlink" Target="mailto:ivonnesegura1127@hotmail.com" TargetMode="External"/><Relationship Id="rId71" Type="http://schemas.openxmlformats.org/officeDocument/2006/relationships/printerSettings" Target="../printerSettings/printerSettings1.bin"/><Relationship Id="rId2" Type="http://schemas.openxmlformats.org/officeDocument/2006/relationships/hyperlink" Target="mailto:isleypfer@hotmail.com" TargetMode="External"/><Relationship Id="rId16" Type="http://schemas.openxmlformats.org/officeDocument/2006/relationships/hyperlink" Target="mailto:pormillos13@hotmail.com" TargetMode="External"/><Relationship Id="rId29" Type="http://schemas.openxmlformats.org/officeDocument/2006/relationships/hyperlink" Target="mailto:ivonnesegura1127@hotmail.com" TargetMode="External"/><Relationship Id="rId11" Type="http://schemas.openxmlformats.org/officeDocument/2006/relationships/hyperlink" Target="mailto:ivonnesegura1127@hotmail.com" TargetMode="External"/><Relationship Id="rId24" Type="http://schemas.openxmlformats.org/officeDocument/2006/relationships/hyperlink" Target="mailto:salud@putumayo.gov.co" TargetMode="External"/><Relationship Id="rId32" Type="http://schemas.openxmlformats.org/officeDocument/2006/relationships/hyperlink" Target="mailto:pormillos13@hotmail.com" TargetMode="External"/><Relationship Id="rId37" Type="http://schemas.openxmlformats.org/officeDocument/2006/relationships/hyperlink" Target="mailto:salud@putumayo.gov.co" TargetMode="External"/><Relationship Id="rId40" Type="http://schemas.openxmlformats.org/officeDocument/2006/relationships/hyperlink" Target="mailto:salud@putumayo.gov.co" TargetMode="External"/><Relationship Id="rId45" Type="http://schemas.openxmlformats.org/officeDocument/2006/relationships/hyperlink" Target="mailto:luiseduardo0927@gmail.com" TargetMode="External"/><Relationship Id="rId53" Type="http://schemas.openxmlformats.org/officeDocument/2006/relationships/hyperlink" Target="mailto:luiseduardo0927@gmail.com" TargetMode="External"/><Relationship Id="rId58" Type="http://schemas.openxmlformats.org/officeDocument/2006/relationships/hyperlink" Target="mailto:marcemartinez06@hotmail.com" TargetMode="External"/><Relationship Id="rId66" Type="http://schemas.openxmlformats.org/officeDocument/2006/relationships/hyperlink" Target="mailto:sandrarodriguezpyp@hotmail.com" TargetMode="External"/><Relationship Id="rId74" Type="http://schemas.openxmlformats.org/officeDocument/2006/relationships/comments" Target="../comments1.xml"/><Relationship Id="rId5" Type="http://schemas.openxmlformats.org/officeDocument/2006/relationships/hyperlink" Target="mailto:isleypfer@hotmail.com" TargetMode="External"/><Relationship Id="rId15" Type="http://schemas.openxmlformats.org/officeDocument/2006/relationships/hyperlink" Target="mailto:marcemartinez06@hotmail.com" TargetMode="External"/><Relationship Id="rId23" Type="http://schemas.openxmlformats.org/officeDocument/2006/relationships/hyperlink" Target="mailto:salud@putumayo.gov.co" TargetMode="External"/><Relationship Id="rId28" Type="http://schemas.openxmlformats.org/officeDocument/2006/relationships/hyperlink" Target="mailto:ivonnesegura1127@hotmail.com" TargetMode="External"/><Relationship Id="rId36" Type="http://schemas.openxmlformats.org/officeDocument/2006/relationships/hyperlink" Target="mailto:salud@putumayo.gov.co" TargetMode="External"/><Relationship Id="rId49" Type="http://schemas.openxmlformats.org/officeDocument/2006/relationships/hyperlink" Target="mailto:luiseduardo0927@gmail.com" TargetMode="External"/><Relationship Id="rId57" Type="http://schemas.openxmlformats.org/officeDocument/2006/relationships/hyperlink" Target="mailto:marcemartinez06@hotmail.com" TargetMode="External"/><Relationship Id="rId61" Type="http://schemas.openxmlformats.org/officeDocument/2006/relationships/hyperlink" Target="mailto:salud@putumayo.gov.co" TargetMode="External"/><Relationship Id="rId10" Type="http://schemas.openxmlformats.org/officeDocument/2006/relationships/hyperlink" Target="mailto:ivonnesegura1127@hotmail.com" TargetMode="External"/><Relationship Id="rId19" Type="http://schemas.openxmlformats.org/officeDocument/2006/relationships/hyperlink" Target="mailto:ivonnesegura1127@hotmail.com" TargetMode="External"/><Relationship Id="rId31" Type="http://schemas.openxmlformats.org/officeDocument/2006/relationships/hyperlink" Target="mailto:salud@putumayo.gov.co" TargetMode="External"/><Relationship Id="rId44" Type="http://schemas.openxmlformats.org/officeDocument/2006/relationships/hyperlink" Target="mailto:luiseduardo0927@gmail.com" TargetMode="External"/><Relationship Id="rId52" Type="http://schemas.openxmlformats.org/officeDocument/2006/relationships/hyperlink" Target="mailto:luiseduardo0927@gmail.com" TargetMode="External"/><Relationship Id="rId60" Type="http://schemas.openxmlformats.org/officeDocument/2006/relationships/hyperlink" Target="mailto:marcemartinez06@hotmail.com" TargetMode="External"/><Relationship Id="rId65" Type="http://schemas.openxmlformats.org/officeDocument/2006/relationships/hyperlink" Target="mailto:salud@putumayo.gov.co" TargetMode="External"/><Relationship Id="rId73" Type="http://schemas.openxmlformats.org/officeDocument/2006/relationships/vmlDrawing" Target="../drawings/vmlDrawing1.vml"/><Relationship Id="rId4" Type="http://schemas.openxmlformats.org/officeDocument/2006/relationships/hyperlink" Target="mailto:isleypfer@hotmail.com" TargetMode="External"/><Relationship Id="rId9" Type="http://schemas.openxmlformats.org/officeDocument/2006/relationships/hyperlink" Target="mailto:ivonnesegura1127@hotmail.com" TargetMode="External"/><Relationship Id="rId14" Type="http://schemas.openxmlformats.org/officeDocument/2006/relationships/hyperlink" Target="mailto:ivonnesegura1127@hotmail.com" TargetMode="External"/><Relationship Id="rId22" Type="http://schemas.openxmlformats.org/officeDocument/2006/relationships/hyperlink" Target="mailto:salud@putumayo.gov.co" TargetMode="External"/><Relationship Id="rId27" Type="http://schemas.openxmlformats.org/officeDocument/2006/relationships/hyperlink" Target="mailto:salud@putumayo.gov.co" TargetMode="External"/><Relationship Id="rId30" Type="http://schemas.openxmlformats.org/officeDocument/2006/relationships/hyperlink" Target="mailto:isleypfer@hotmail.com" TargetMode="External"/><Relationship Id="rId35" Type="http://schemas.openxmlformats.org/officeDocument/2006/relationships/hyperlink" Target="mailto:salud@putumayo.gov.co" TargetMode="External"/><Relationship Id="rId43" Type="http://schemas.openxmlformats.org/officeDocument/2006/relationships/hyperlink" Target="mailto:luiseduardo0927@gmail.com" TargetMode="External"/><Relationship Id="rId48" Type="http://schemas.openxmlformats.org/officeDocument/2006/relationships/hyperlink" Target="mailto:luiseduardo0927@gmail.com" TargetMode="External"/><Relationship Id="rId56" Type="http://schemas.openxmlformats.org/officeDocument/2006/relationships/hyperlink" Target="mailto:luiseduardo0927@gmail.com" TargetMode="External"/><Relationship Id="rId64" Type="http://schemas.openxmlformats.org/officeDocument/2006/relationships/hyperlink" Target="mailto:salud@putumayo.gov.co" TargetMode="External"/><Relationship Id="rId69" Type="http://schemas.openxmlformats.org/officeDocument/2006/relationships/hyperlink" Target="mailto:ancrihiza@hotmail.com" TargetMode="External"/><Relationship Id="rId8" Type="http://schemas.openxmlformats.org/officeDocument/2006/relationships/hyperlink" Target="mailto:ivonnesegura1127@hotmail.com" TargetMode="External"/><Relationship Id="rId51" Type="http://schemas.openxmlformats.org/officeDocument/2006/relationships/hyperlink" Target="mailto:luiseduardo0927@gmail.com" TargetMode="External"/><Relationship Id="rId72" Type="http://schemas.openxmlformats.org/officeDocument/2006/relationships/drawing" Target="../drawings/drawing1.xml"/><Relationship Id="rId3" Type="http://schemas.openxmlformats.org/officeDocument/2006/relationships/hyperlink" Target="mailto:isleypfer@hotmail.com" TargetMode="External"/><Relationship Id="rId12" Type="http://schemas.openxmlformats.org/officeDocument/2006/relationships/hyperlink" Target="mailto:ivonnesegura1127@hotmail.com" TargetMode="External"/><Relationship Id="rId17" Type="http://schemas.openxmlformats.org/officeDocument/2006/relationships/hyperlink" Target="mailto:pormillos13@hotmail.com" TargetMode="External"/><Relationship Id="rId25" Type="http://schemas.openxmlformats.org/officeDocument/2006/relationships/hyperlink" Target="mailto:salud@putumayo.gov.co" TargetMode="External"/><Relationship Id="rId33" Type="http://schemas.openxmlformats.org/officeDocument/2006/relationships/hyperlink" Target="mailto:marcemartinez06@hotmail.com" TargetMode="External"/><Relationship Id="rId38" Type="http://schemas.openxmlformats.org/officeDocument/2006/relationships/hyperlink" Target="mailto:salud@putumayo.gov.co" TargetMode="External"/><Relationship Id="rId46" Type="http://schemas.openxmlformats.org/officeDocument/2006/relationships/hyperlink" Target="mailto:luiseduardo0927@gmail.com" TargetMode="External"/><Relationship Id="rId59" Type="http://schemas.openxmlformats.org/officeDocument/2006/relationships/hyperlink" Target="mailto:marcemartinez06@hotmail.com" TargetMode="External"/><Relationship Id="rId67" Type="http://schemas.openxmlformats.org/officeDocument/2006/relationships/hyperlink" Target="mailto:ancrihiza@hotmail.com" TargetMode="External"/><Relationship Id="rId20" Type="http://schemas.openxmlformats.org/officeDocument/2006/relationships/hyperlink" Target="mailto:isleypfer@hotmail.com" TargetMode="External"/><Relationship Id="rId41" Type="http://schemas.openxmlformats.org/officeDocument/2006/relationships/hyperlink" Target="mailto:salud@putumayo.gov.co" TargetMode="External"/><Relationship Id="rId54" Type="http://schemas.openxmlformats.org/officeDocument/2006/relationships/hyperlink" Target="mailto:luiseduardo0927@gmail.com" TargetMode="External"/><Relationship Id="rId62" Type="http://schemas.openxmlformats.org/officeDocument/2006/relationships/hyperlink" Target="mailto:salud@putumayo.gov.co" TargetMode="External"/><Relationship Id="rId70" Type="http://schemas.openxmlformats.org/officeDocument/2006/relationships/hyperlink" Target="mailto:sandrarodriguezpyp@hotmail.com" TargetMode="External"/><Relationship Id="rId1" Type="http://schemas.openxmlformats.org/officeDocument/2006/relationships/hyperlink" Target="http://www.putumayo.gov.co/" TargetMode="External"/><Relationship Id="rId6" Type="http://schemas.openxmlformats.org/officeDocument/2006/relationships/hyperlink" Target="mailto:isleypfer@hotmail.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ancrihiza@hotmail.co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www.putumayo.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S1937"/>
  <sheetViews>
    <sheetView zoomScale="58" zoomScaleNormal="58" workbookViewId="0">
      <selection activeCell="G10" sqref="G10"/>
    </sheetView>
  </sheetViews>
  <sheetFormatPr baseColWidth="10" defaultColWidth="23.28515625" defaultRowHeight="15.75"/>
  <cols>
    <col min="1" max="1" width="10.7109375" style="427" customWidth="1"/>
    <col min="2" max="2" width="12.140625" style="100" customWidth="1"/>
    <col min="3" max="3" width="63.7109375" style="75" customWidth="1"/>
    <col min="4" max="4" width="14.140625" style="100" customWidth="1"/>
    <col min="5" max="6" width="16.140625" style="100" customWidth="1"/>
    <col min="7" max="7" width="14.5703125" style="100" customWidth="1"/>
    <col min="8" max="8" width="25.140625" style="103" customWidth="1"/>
    <col min="9" max="9" width="23.42578125" style="103" customWidth="1"/>
    <col min="10" max="10" width="23.42578125" style="100" customWidth="1"/>
    <col min="11" max="11" width="19.5703125" style="100" customWidth="1"/>
    <col min="12" max="12" width="32.42578125" style="1696" customWidth="1"/>
    <col min="13" max="256" width="23.28515625" style="75"/>
    <col min="257" max="257" width="10.7109375" style="75" customWidth="1"/>
    <col min="258" max="258" width="12.140625" style="75" customWidth="1"/>
    <col min="259" max="259" width="63.7109375" style="75" customWidth="1"/>
    <col min="260" max="260" width="14.140625" style="75" customWidth="1"/>
    <col min="261" max="262" width="16.140625" style="75" customWidth="1"/>
    <col min="263" max="263" width="14.5703125" style="75" customWidth="1"/>
    <col min="264" max="264" width="17.7109375" style="75" customWidth="1"/>
    <col min="265" max="265" width="18.42578125" style="75" customWidth="1"/>
    <col min="266" max="267" width="9.7109375" style="75" customWidth="1"/>
    <col min="268" max="268" width="32.42578125" style="75" customWidth="1"/>
    <col min="269" max="512" width="23.28515625" style="75"/>
    <col min="513" max="513" width="10.7109375" style="75" customWidth="1"/>
    <col min="514" max="514" width="12.140625" style="75" customWidth="1"/>
    <col min="515" max="515" width="63.7109375" style="75" customWidth="1"/>
    <col min="516" max="516" width="14.140625" style="75" customWidth="1"/>
    <col min="517" max="518" width="16.140625" style="75" customWidth="1"/>
    <col min="519" max="519" width="14.5703125" style="75" customWidth="1"/>
    <col min="520" max="520" width="17.7109375" style="75" customWidth="1"/>
    <col min="521" max="521" width="18.42578125" style="75" customWidth="1"/>
    <col min="522" max="523" width="9.7109375" style="75" customWidth="1"/>
    <col min="524" max="524" width="32.42578125" style="75" customWidth="1"/>
    <col min="525" max="768" width="23.28515625" style="75"/>
    <col min="769" max="769" width="10.7109375" style="75" customWidth="1"/>
    <col min="770" max="770" width="12.140625" style="75" customWidth="1"/>
    <col min="771" max="771" width="63.7109375" style="75" customWidth="1"/>
    <col min="772" max="772" width="14.140625" style="75" customWidth="1"/>
    <col min="773" max="774" width="16.140625" style="75" customWidth="1"/>
    <col min="775" max="775" width="14.5703125" style="75" customWidth="1"/>
    <col min="776" max="776" width="17.7109375" style="75" customWidth="1"/>
    <col min="777" max="777" width="18.42578125" style="75" customWidth="1"/>
    <col min="778" max="779" width="9.7109375" style="75" customWidth="1"/>
    <col min="780" max="780" width="32.42578125" style="75" customWidth="1"/>
    <col min="781" max="1024" width="23.28515625" style="75"/>
    <col min="1025" max="1025" width="10.7109375" style="75" customWidth="1"/>
    <col min="1026" max="1026" width="12.140625" style="75" customWidth="1"/>
    <col min="1027" max="1027" width="63.7109375" style="75" customWidth="1"/>
    <col min="1028" max="1028" width="14.140625" style="75" customWidth="1"/>
    <col min="1029" max="1030" width="16.140625" style="75" customWidth="1"/>
    <col min="1031" max="1031" width="14.5703125" style="75" customWidth="1"/>
    <col min="1032" max="1032" width="17.7109375" style="75" customWidth="1"/>
    <col min="1033" max="1033" width="18.42578125" style="75" customWidth="1"/>
    <col min="1034" max="1035" width="9.7109375" style="75" customWidth="1"/>
    <col min="1036" max="1036" width="32.42578125" style="75" customWidth="1"/>
    <col min="1037" max="1280" width="23.28515625" style="75"/>
    <col min="1281" max="1281" width="10.7109375" style="75" customWidth="1"/>
    <col min="1282" max="1282" width="12.140625" style="75" customWidth="1"/>
    <col min="1283" max="1283" width="63.7109375" style="75" customWidth="1"/>
    <col min="1284" max="1284" width="14.140625" style="75" customWidth="1"/>
    <col min="1285" max="1286" width="16.140625" style="75" customWidth="1"/>
    <col min="1287" max="1287" width="14.5703125" style="75" customWidth="1"/>
    <col min="1288" max="1288" width="17.7109375" style="75" customWidth="1"/>
    <col min="1289" max="1289" width="18.42578125" style="75" customWidth="1"/>
    <col min="1290" max="1291" width="9.7109375" style="75" customWidth="1"/>
    <col min="1292" max="1292" width="32.42578125" style="75" customWidth="1"/>
    <col min="1293" max="1536" width="23.28515625" style="75"/>
    <col min="1537" max="1537" width="10.7109375" style="75" customWidth="1"/>
    <col min="1538" max="1538" width="12.140625" style="75" customWidth="1"/>
    <col min="1539" max="1539" width="63.7109375" style="75" customWidth="1"/>
    <col min="1540" max="1540" width="14.140625" style="75" customWidth="1"/>
    <col min="1541" max="1542" width="16.140625" style="75" customWidth="1"/>
    <col min="1543" max="1543" width="14.5703125" style="75" customWidth="1"/>
    <col min="1544" max="1544" width="17.7109375" style="75" customWidth="1"/>
    <col min="1545" max="1545" width="18.42578125" style="75" customWidth="1"/>
    <col min="1546" max="1547" width="9.7109375" style="75" customWidth="1"/>
    <col min="1548" max="1548" width="32.42578125" style="75" customWidth="1"/>
    <col min="1549" max="1792" width="23.28515625" style="75"/>
    <col min="1793" max="1793" width="10.7109375" style="75" customWidth="1"/>
    <col min="1794" max="1794" width="12.140625" style="75" customWidth="1"/>
    <col min="1795" max="1795" width="63.7109375" style="75" customWidth="1"/>
    <col min="1796" max="1796" width="14.140625" style="75" customWidth="1"/>
    <col min="1797" max="1798" width="16.140625" style="75" customWidth="1"/>
    <col min="1799" max="1799" width="14.5703125" style="75" customWidth="1"/>
    <col min="1800" max="1800" width="17.7109375" style="75" customWidth="1"/>
    <col min="1801" max="1801" width="18.42578125" style="75" customWidth="1"/>
    <col min="1802" max="1803" width="9.7109375" style="75" customWidth="1"/>
    <col min="1804" max="1804" width="32.42578125" style="75" customWidth="1"/>
    <col min="1805" max="2048" width="23.28515625" style="75"/>
    <col min="2049" max="2049" width="10.7109375" style="75" customWidth="1"/>
    <col min="2050" max="2050" width="12.140625" style="75" customWidth="1"/>
    <col min="2051" max="2051" width="63.7109375" style="75" customWidth="1"/>
    <col min="2052" max="2052" width="14.140625" style="75" customWidth="1"/>
    <col min="2053" max="2054" width="16.140625" style="75" customWidth="1"/>
    <col min="2055" max="2055" width="14.5703125" style="75" customWidth="1"/>
    <col min="2056" max="2056" width="17.7109375" style="75" customWidth="1"/>
    <col min="2057" max="2057" width="18.42578125" style="75" customWidth="1"/>
    <col min="2058" max="2059" width="9.7109375" style="75" customWidth="1"/>
    <col min="2060" max="2060" width="32.42578125" style="75" customWidth="1"/>
    <col min="2061" max="2304" width="23.28515625" style="75"/>
    <col min="2305" max="2305" width="10.7109375" style="75" customWidth="1"/>
    <col min="2306" max="2306" width="12.140625" style="75" customWidth="1"/>
    <col min="2307" max="2307" width="63.7109375" style="75" customWidth="1"/>
    <col min="2308" max="2308" width="14.140625" style="75" customWidth="1"/>
    <col min="2309" max="2310" width="16.140625" style="75" customWidth="1"/>
    <col min="2311" max="2311" width="14.5703125" style="75" customWidth="1"/>
    <col min="2312" max="2312" width="17.7109375" style="75" customWidth="1"/>
    <col min="2313" max="2313" width="18.42578125" style="75" customWidth="1"/>
    <col min="2314" max="2315" width="9.7109375" style="75" customWidth="1"/>
    <col min="2316" max="2316" width="32.42578125" style="75" customWidth="1"/>
    <col min="2317" max="2560" width="23.28515625" style="75"/>
    <col min="2561" max="2561" width="10.7109375" style="75" customWidth="1"/>
    <col min="2562" max="2562" width="12.140625" style="75" customWidth="1"/>
    <col min="2563" max="2563" width="63.7109375" style="75" customWidth="1"/>
    <col min="2564" max="2564" width="14.140625" style="75" customWidth="1"/>
    <col min="2565" max="2566" width="16.140625" style="75" customWidth="1"/>
    <col min="2567" max="2567" width="14.5703125" style="75" customWidth="1"/>
    <col min="2568" max="2568" width="17.7109375" style="75" customWidth="1"/>
    <col min="2569" max="2569" width="18.42578125" style="75" customWidth="1"/>
    <col min="2570" max="2571" width="9.7109375" style="75" customWidth="1"/>
    <col min="2572" max="2572" width="32.42578125" style="75" customWidth="1"/>
    <col min="2573" max="2816" width="23.28515625" style="75"/>
    <col min="2817" max="2817" width="10.7109375" style="75" customWidth="1"/>
    <col min="2818" max="2818" width="12.140625" style="75" customWidth="1"/>
    <col min="2819" max="2819" width="63.7109375" style="75" customWidth="1"/>
    <col min="2820" max="2820" width="14.140625" style="75" customWidth="1"/>
    <col min="2821" max="2822" width="16.140625" style="75" customWidth="1"/>
    <col min="2823" max="2823" width="14.5703125" style="75" customWidth="1"/>
    <col min="2824" max="2824" width="17.7109375" style="75" customWidth="1"/>
    <col min="2825" max="2825" width="18.42578125" style="75" customWidth="1"/>
    <col min="2826" max="2827" width="9.7109375" style="75" customWidth="1"/>
    <col min="2828" max="2828" width="32.42578125" style="75" customWidth="1"/>
    <col min="2829" max="3072" width="23.28515625" style="75"/>
    <col min="3073" max="3073" width="10.7109375" style="75" customWidth="1"/>
    <col min="3074" max="3074" width="12.140625" style="75" customWidth="1"/>
    <col min="3075" max="3075" width="63.7109375" style="75" customWidth="1"/>
    <col min="3076" max="3076" width="14.140625" style="75" customWidth="1"/>
    <col min="3077" max="3078" width="16.140625" style="75" customWidth="1"/>
    <col min="3079" max="3079" width="14.5703125" style="75" customWidth="1"/>
    <col min="3080" max="3080" width="17.7109375" style="75" customWidth="1"/>
    <col min="3081" max="3081" width="18.42578125" style="75" customWidth="1"/>
    <col min="3082" max="3083" width="9.7109375" style="75" customWidth="1"/>
    <col min="3084" max="3084" width="32.42578125" style="75" customWidth="1"/>
    <col min="3085" max="3328" width="23.28515625" style="75"/>
    <col min="3329" max="3329" width="10.7109375" style="75" customWidth="1"/>
    <col min="3330" max="3330" width="12.140625" style="75" customWidth="1"/>
    <col min="3331" max="3331" width="63.7109375" style="75" customWidth="1"/>
    <col min="3332" max="3332" width="14.140625" style="75" customWidth="1"/>
    <col min="3333" max="3334" width="16.140625" style="75" customWidth="1"/>
    <col min="3335" max="3335" width="14.5703125" style="75" customWidth="1"/>
    <col min="3336" max="3336" width="17.7109375" style="75" customWidth="1"/>
    <col min="3337" max="3337" width="18.42578125" style="75" customWidth="1"/>
    <col min="3338" max="3339" width="9.7109375" style="75" customWidth="1"/>
    <col min="3340" max="3340" width="32.42578125" style="75" customWidth="1"/>
    <col min="3341" max="3584" width="23.28515625" style="75"/>
    <col min="3585" max="3585" width="10.7109375" style="75" customWidth="1"/>
    <col min="3586" max="3586" width="12.140625" style="75" customWidth="1"/>
    <col min="3587" max="3587" width="63.7109375" style="75" customWidth="1"/>
    <col min="3588" max="3588" width="14.140625" style="75" customWidth="1"/>
    <col min="3589" max="3590" width="16.140625" style="75" customWidth="1"/>
    <col min="3591" max="3591" width="14.5703125" style="75" customWidth="1"/>
    <col min="3592" max="3592" width="17.7109375" style="75" customWidth="1"/>
    <col min="3593" max="3593" width="18.42578125" style="75" customWidth="1"/>
    <col min="3594" max="3595" width="9.7109375" style="75" customWidth="1"/>
    <col min="3596" max="3596" width="32.42578125" style="75" customWidth="1"/>
    <col min="3597" max="3840" width="23.28515625" style="75"/>
    <col min="3841" max="3841" width="10.7109375" style="75" customWidth="1"/>
    <col min="3842" max="3842" width="12.140625" style="75" customWidth="1"/>
    <col min="3843" max="3843" width="63.7109375" style="75" customWidth="1"/>
    <col min="3844" max="3844" width="14.140625" style="75" customWidth="1"/>
    <col min="3845" max="3846" width="16.140625" style="75" customWidth="1"/>
    <col min="3847" max="3847" width="14.5703125" style="75" customWidth="1"/>
    <col min="3848" max="3848" width="17.7109375" style="75" customWidth="1"/>
    <col min="3849" max="3849" width="18.42578125" style="75" customWidth="1"/>
    <col min="3850" max="3851" width="9.7109375" style="75" customWidth="1"/>
    <col min="3852" max="3852" width="32.42578125" style="75" customWidth="1"/>
    <col min="3853" max="4096" width="23.28515625" style="75"/>
    <col min="4097" max="4097" width="10.7109375" style="75" customWidth="1"/>
    <col min="4098" max="4098" width="12.140625" style="75" customWidth="1"/>
    <col min="4099" max="4099" width="63.7109375" style="75" customWidth="1"/>
    <col min="4100" max="4100" width="14.140625" style="75" customWidth="1"/>
    <col min="4101" max="4102" width="16.140625" style="75" customWidth="1"/>
    <col min="4103" max="4103" width="14.5703125" style="75" customWidth="1"/>
    <col min="4104" max="4104" width="17.7109375" style="75" customWidth="1"/>
    <col min="4105" max="4105" width="18.42578125" style="75" customWidth="1"/>
    <col min="4106" max="4107" width="9.7109375" style="75" customWidth="1"/>
    <col min="4108" max="4108" width="32.42578125" style="75" customWidth="1"/>
    <col min="4109" max="4352" width="23.28515625" style="75"/>
    <col min="4353" max="4353" width="10.7109375" style="75" customWidth="1"/>
    <col min="4354" max="4354" width="12.140625" style="75" customWidth="1"/>
    <col min="4355" max="4355" width="63.7109375" style="75" customWidth="1"/>
    <col min="4356" max="4356" width="14.140625" style="75" customWidth="1"/>
    <col min="4357" max="4358" width="16.140625" style="75" customWidth="1"/>
    <col min="4359" max="4359" width="14.5703125" style="75" customWidth="1"/>
    <col min="4360" max="4360" width="17.7109375" style="75" customWidth="1"/>
    <col min="4361" max="4361" width="18.42578125" style="75" customWidth="1"/>
    <col min="4362" max="4363" width="9.7109375" style="75" customWidth="1"/>
    <col min="4364" max="4364" width="32.42578125" style="75" customWidth="1"/>
    <col min="4365" max="4608" width="23.28515625" style="75"/>
    <col min="4609" max="4609" width="10.7109375" style="75" customWidth="1"/>
    <col min="4610" max="4610" width="12.140625" style="75" customWidth="1"/>
    <col min="4611" max="4611" width="63.7109375" style="75" customWidth="1"/>
    <col min="4612" max="4612" width="14.140625" style="75" customWidth="1"/>
    <col min="4613" max="4614" width="16.140625" style="75" customWidth="1"/>
    <col min="4615" max="4615" width="14.5703125" style="75" customWidth="1"/>
    <col min="4616" max="4616" width="17.7109375" style="75" customWidth="1"/>
    <col min="4617" max="4617" width="18.42578125" style="75" customWidth="1"/>
    <col min="4618" max="4619" width="9.7109375" style="75" customWidth="1"/>
    <col min="4620" max="4620" width="32.42578125" style="75" customWidth="1"/>
    <col min="4621" max="4864" width="23.28515625" style="75"/>
    <col min="4865" max="4865" width="10.7109375" style="75" customWidth="1"/>
    <col min="4866" max="4866" width="12.140625" style="75" customWidth="1"/>
    <col min="4867" max="4867" width="63.7109375" style="75" customWidth="1"/>
    <col min="4868" max="4868" width="14.140625" style="75" customWidth="1"/>
    <col min="4869" max="4870" width="16.140625" style="75" customWidth="1"/>
    <col min="4871" max="4871" width="14.5703125" style="75" customWidth="1"/>
    <col min="4872" max="4872" width="17.7109375" style="75" customWidth="1"/>
    <col min="4873" max="4873" width="18.42578125" style="75" customWidth="1"/>
    <col min="4874" max="4875" width="9.7109375" style="75" customWidth="1"/>
    <col min="4876" max="4876" width="32.42578125" style="75" customWidth="1"/>
    <col min="4877" max="5120" width="23.28515625" style="75"/>
    <col min="5121" max="5121" width="10.7109375" style="75" customWidth="1"/>
    <col min="5122" max="5122" width="12.140625" style="75" customWidth="1"/>
    <col min="5123" max="5123" width="63.7109375" style="75" customWidth="1"/>
    <col min="5124" max="5124" width="14.140625" style="75" customWidth="1"/>
    <col min="5125" max="5126" width="16.140625" style="75" customWidth="1"/>
    <col min="5127" max="5127" width="14.5703125" style="75" customWidth="1"/>
    <col min="5128" max="5128" width="17.7109375" style="75" customWidth="1"/>
    <col min="5129" max="5129" width="18.42578125" style="75" customWidth="1"/>
    <col min="5130" max="5131" width="9.7109375" style="75" customWidth="1"/>
    <col min="5132" max="5132" width="32.42578125" style="75" customWidth="1"/>
    <col min="5133" max="5376" width="23.28515625" style="75"/>
    <col min="5377" max="5377" width="10.7109375" style="75" customWidth="1"/>
    <col min="5378" max="5378" width="12.140625" style="75" customWidth="1"/>
    <col min="5379" max="5379" width="63.7109375" style="75" customWidth="1"/>
    <col min="5380" max="5380" width="14.140625" style="75" customWidth="1"/>
    <col min="5381" max="5382" width="16.140625" style="75" customWidth="1"/>
    <col min="5383" max="5383" width="14.5703125" style="75" customWidth="1"/>
    <col min="5384" max="5384" width="17.7109375" style="75" customWidth="1"/>
    <col min="5385" max="5385" width="18.42578125" style="75" customWidth="1"/>
    <col min="5386" max="5387" width="9.7109375" style="75" customWidth="1"/>
    <col min="5388" max="5388" width="32.42578125" style="75" customWidth="1"/>
    <col min="5389" max="5632" width="23.28515625" style="75"/>
    <col min="5633" max="5633" width="10.7109375" style="75" customWidth="1"/>
    <col min="5634" max="5634" width="12.140625" style="75" customWidth="1"/>
    <col min="5635" max="5635" width="63.7109375" style="75" customWidth="1"/>
    <col min="5636" max="5636" width="14.140625" style="75" customWidth="1"/>
    <col min="5637" max="5638" width="16.140625" style="75" customWidth="1"/>
    <col min="5639" max="5639" width="14.5703125" style="75" customWidth="1"/>
    <col min="5640" max="5640" width="17.7109375" style="75" customWidth="1"/>
    <col min="5641" max="5641" width="18.42578125" style="75" customWidth="1"/>
    <col min="5642" max="5643" width="9.7109375" style="75" customWidth="1"/>
    <col min="5644" max="5644" width="32.42578125" style="75" customWidth="1"/>
    <col min="5645" max="5888" width="23.28515625" style="75"/>
    <col min="5889" max="5889" width="10.7109375" style="75" customWidth="1"/>
    <col min="5890" max="5890" width="12.140625" style="75" customWidth="1"/>
    <col min="5891" max="5891" width="63.7109375" style="75" customWidth="1"/>
    <col min="5892" max="5892" width="14.140625" style="75" customWidth="1"/>
    <col min="5893" max="5894" width="16.140625" style="75" customWidth="1"/>
    <col min="5895" max="5895" width="14.5703125" style="75" customWidth="1"/>
    <col min="5896" max="5896" width="17.7109375" style="75" customWidth="1"/>
    <col min="5897" max="5897" width="18.42578125" style="75" customWidth="1"/>
    <col min="5898" max="5899" width="9.7109375" style="75" customWidth="1"/>
    <col min="5900" max="5900" width="32.42578125" style="75" customWidth="1"/>
    <col min="5901" max="6144" width="23.28515625" style="75"/>
    <col min="6145" max="6145" width="10.7109375" style="75" customWidth="1"/>
    <col min="6146" max="6146" width="12.140625" style="75" customWidth="1"/>
    <col min="6147" max="6147" width="63.7109375" style="75" customWidth="1"/>
    <col min="6148" max="6148" width="14.140625" style="75" customWidth="1"/>
    <col min="6149" max="6150" width="16.140625" style="75" customWidth="1"/>
    <col min="6151" max="6151" width="14.5703125" style="75" customWidth="1"/>
    <col min="6152" max="6152" width="17.7109375" style="75" customWidth="1"/>
    <col min="6153" max="6153" width="18.42578125" style="75" customWidth="1"/>
    <col min="6154" max="6155" width="9.7109375" style="75" customWidth="1"/>
    <col min="6156" max="6156" width="32.42578125" style="75" customWidth="1"/>
    <col min="6157" max="6400" width="23.28515625" style="75"/>
    <col min="6401" max="6401" width="10.7109375" style="75" customWidth="1"/>
    <col min="6402" max="6402" width="12.140625" style="75" customWidth="1"/>
    <col min="6403" max="6403" width="63.7109375" style="75" customWidth="1"/>
    <col min="6404" max="6404" width="14.140625" style="75" customWidth="1"/>
    <col min="6405" max="6406" width="16.140625" style="75" customWidth="1"/>
    <col min="6407" max="6407" width="14.5703125" style="75" customWidth="1"/>
    <col min="6408" max="6408" width="17.7109375" style="75" customWidth="1"/>
    <col min="6409" max="6409" width="18.42578125" style="75" customWidth="1"/>
    <col min="6410" max="6411" width="9.7109375" style="75" customWidth="1"/>
    <col min="6412" max="6412" width="32.42578125" style="75" customWidth="1"/>
    <col min="6413" max="6656" width="23.28515625" style="75"/>
    <col min="6657" max="6657" width="10.7109375" style="75" customWidth="1"/>
    <col min="6658" max="6658" width="12.140625" style="75" customWidth="1"/>
    <col min="6659" max="6659" width="63.7109375" style="75" customWidth="1"/>
    <col min="6660" max="6660" width="14.140625" style="75" customWidth="1"/>
    <col min="6661" max="6662" width="16.140625" style="75" customWidth="1"/>
    <col min="6663" max="6663" width="14.5703125" style="75" customWidth="1"/>
    <col min="6664" max="6664" width="17.7109375" style="75" customWidth="1"/>
    <col min="6665" max="6665" width="18.42578125" style="75" customWidth="1"/>
    <col min="6666" max="6667" width="9.7109375" style="75" customWidth="1"/>
    <col min="6668" max="6668" width="32.42578125" style="75" customWidth="1"/>
    <col min="6669" max="6912" width="23.28515625" style="75"/>
    <col min="6913" max="6913" width="10.7109375" style="75" customWidth="1"/>
    <col min="6914" max="6914" width="12.140625" style="75" customWidth="1"/>
    <col min="6915" max="6915" width="63.7109375" style="75" customWidth="1"/>
    <col min="6916" max="6916" width="14.140625" style="75" customWidth="1"/>
    <col min="6917" max="6918" width="16.140625" style="75" customWidth="1"/>
    <col min="6919" max="6919" width="14.5703125" style="75" customWidth="1"/>
    <col min="6920" max="6920" width="17.7109375" style="75" customWidth="1"/>
    <col min="6921" max="6921" width="18.42578125" style="75" customWidth="1"/>
    <col min="6922" max="6923" width="9.7109375" style="75" customWidth="1"/>
    <col min="6924" max="6924" width="32.42578125" style="75" customWidth="1"/>
    <col min="6925" max="7168" width="23.28515625" style="75"/>
    <col min="7169" max="7169" width="10.7109375" style="75" customWidth="1"/>
    <col min="7170" max="7170" width="12.140625" style="75" customWidth="1"/>
    <col min="7171" max="7171" width="63.7109375" style="75" customWidth="1"/>
    <col min="7172" max="7172" width="14.140625" style="75" customWidth="1"/>
    <col min="7173" max="7174" width="16.140625" style="75" customWidth="1"/>
    <col min="7175" max="7175" width="14.5703125" style="75" customWidth="1"/>
    <col min="7176" max="7176" width="17.7109375" style="75" customWidth="1"/>
    <col min="7177" max="7177" width="18.42578125" style="75" customWidth="1"/>
    <col min="7178" max="7179" width="9.7109375" style="75" customWidth="1"/>
    <col min="7180" max="7180" width="32.42578125" style="75" customWidth="1"/>
    <col min="7181" max="7424" width="23.28515625" style="75"/>
    <col min="7425" max="7425" width="10.7109375" style="75" customWidth="1"/>
    <col min="7426" max="7426" width="12.140625" style="75" customWidth="1"/>
    <col min="7427" max="7427" width="63.7109375" style="75" customWidth="1"/>
    <col min="7428" max="7428" width="14.140625" style="75" customWidth="1"/>
    <col min="7429" max="7430" width="16.140625" style="75" customWidth="1"/>
    <col min="7431" max="7431" width="14.5703125" style="75" customWidth="1"/>
    <col min="7432" max="7432" width="17.7109375" style="75" customWidth="1"/>
    <col min="7433" max="7433" width="18.42578125" style="75" customWidth="1"/>
    <col min="7434" max="7435" width="9.7109375" style="75" customWidth="1"/>
    <col min="7436" max="7436" width="32.42578125" style="75" customWidth="1"/>
    <col min="7437" max="7680" width="23.28515625" style="75"/>
    <col min="7681" max="7681" width="10.7109375" style="75" customWidth="1"/>
    <col min="7682" max="7682" width="12.140625" style="75" customWidth="1"/>
    <col min="7683" max="7683" width="63.7109375" style="75" customWidth="1"/>
    <col min="7684" max="7684" width="14.140625" style="75" customWidth="1"/>
    <col min="7685" max="7686" width="16.140625" style="75" customWidth="1"/>
    <col min="7687" max="7687" width="14.5703125" style="75" customWidth="1"/>
    <col min="7688" max="7688" width="17.7109375" style="75" customWidth="1"/>
    <col min="7689" max="7689" width="18.42578125" style="75" customWidth="1"/>
    <col min="7690" max="7691" width="9.7109375" style="75" customWidth="1"/>
    <col min="7692" max="7692" width="32.42578125" style="75" customWidth="1"/>
    <col min="7693" max="7936" width="23.28515625" style="75"/>
    <col min="7937" max="7937" width="10.7109375" style="75" customWidth="1"/>
    <col min="7938" max="7938" width="12.140625" style="75" customWidth="1"/>
    <col min="7939" max="7939" width="63.7109375" style="75" customWidth="1"/>
    <col min="7940" max="7940" width="14.140625" style="75" customWidth="1"/>
    <col min="7941" max="7942" width="16.140625" style="75" customWidth="1"/>
    <col min="7943" max="7943" width="14.5703125" style="75" customWidth="1"/>
    <col min="7944" max="7944" width="17.7109375" style="75" customWidth="1"/>
    <col min="7945" max="7945" width="18.42578125" style="75" customWidth="1"/>
    <col min="7946" max="7947" width="9.7109375" style="75" customWidth="1"/>
    <col min="7948" max="7948" width="32.42578125" style="75" customWidth="1"/>
    <col min="7949" max="8192" width="23.28515625" style="75"/>
    <col min="8193" max="8193" width="10.7109375" style="75" customWidth="1"/>
    <col min="8194" max="8194" width="12.140625" style="75" customWidth="1"/>
    <col min="8195" max="8195" width="63.7109375" style="75" customWidth="1"/>
    <col min="8196" max="8196" width="14.140625" style="75" customWidth="1"/>
    <col min="8197" max="8198" width="16.140625" style="75" customWidth="1"/>
    <col min="8199" max="8199" width="14.5703125" style="75" customWidth="1"/>
    <col min="8200" max="8200" width="17.7109375" style="75" customWidth="1"/>
    <col min="8201" max="8201" width="18.42578125" style="75" customWidth="1"/>
    <col min="8202" max="8203" width="9.7109375" style="75" customWidth="1"/>
    <col min="8204" max="8204" width="32.42578125" style="75" customWidth="1"/>
    <col min="8205" max="8448" width="23.28515625" style="75"/>
    <col min="8449" max="8449" width="10.7109375" style="75" customWidth="1"/>
    <col min="8450" max="8450" width="12.140625" style="75" customWidth="1"/>
    <col min="8451" max="8451" width="63.7109375" style="75" customWidth="1"/>
    <col min="8452" max="8452" width="14.140625" style="75" customWidth="1"/>
    <col min="8453" max="8454" width="16.140625" style="75" customWidth="1"/>
    <col min="8455" max="8455" width="14.5703125" style="75" customWidth="1"/>
    <col min="8456" max="8456" width="17.7109375" style="75" customWidth="1"/>
    <col min="8457" max="8457" width="18.42578125" style="75" customWidth="1"/>
    <col min="8458" max="8459" width="9.7109375" style="75" customWidth="1"/>
    <col min="8460" max="8460" width="32.42578125" style="75" customWidth="1"/>
    <col min="8461" max="8704" width="23.28515625" style="75"/>
    <col min="8705" max="8705" width="10.7109375" style="75" customWidth="1"/>
    <col min="8706" max="8706" width="12.140625" style="75" customWidth="1"/>
    <col min="8707" max="8707" width="63.7109375" style="75" customWidth="1"/>
    <col min="8708" max="8708" width="14.140625" style="75" customWidth="1"/>
    <col min="8709" max="8710" width="16.140625" style="75" customWidth="1"/>
    <col min="8711" max="8711" width="14.5703125" style="75" customWidth="1"/>
    <col min="8712" max="8712" width="17.7109375" style="75" customWidth="1"/>
    <col min="8713" max="8713" width="18.42578125" style="75" customWidth="1"/>
    <col min="8714" max="8715" width="9.7109375" style="75" customWidth="1"/>
    <col min="8716" max="8716" width="32.42578125" style="75" customWidth="1"/>
    <col min="8717" max="8960" width="23.28515625" style="75"/>
    <col min="8961" max="8961" width="10.7109375" style="75" customWidth="1"/>
    <col min="8962" max="8962" width="12.140625" style="75" customWidth="1"/>
    <col min="8963" max="8963" width="63.7109375" style="75" customWidth="1"/>
    <col min="8964" max="8964" width="14.140625" style="75" customWidth="1"/>
    <col min="8965" max="8966" width="16.140625" style="75" customWidth="1"/>
    <col min="8967" max="8967" width="14.5703125" style="75" customWidth="1"/>
    <col min="8968" max="8968" width="17.7109375" style="75" customWidth="1"/>
    <col min="8969" max="8969" width="18.42578125" style="75" customWidth="1"/>
    <col min="8970" max="8971" width="9.7109375" style="75" customWidth="1"/>
    <col min="8972" max="8972" width="32.42578125" style="75" customWidth="1"/>
    <col min="8973" max="9216" width="23.28515625" style="75"/>
    <col min="9217" max="9217" width="10.7109375" style="75" customWidth="1"/>
    <col min="9218" max="9218" width="12.140625" style="75" customWidth="1"/>
    <col min="9219" max="9219" width="63.7109375" style="75" customWidth="1"/>
    <col min="9220" max="9220" width="14.140625" style="75" customWidth="1"/>
    <col min="9221" max="9222" width="16.140625" style="75" customWidth="1"/>
    <col min="9223" max="9223" width="14.5703125" style="75" customWidth="1"/>
    <col min="9224" max="9224" width="17.7109375" style="75" customWidth="1"/>
    <col min="9225" max="9225" width="18.42578125" style="75" customWidth="1"/>
    <col min="9226" max="9227" width="9.7109375" style="75" customWidth="1"/>
    <col min="9228" max="9228" width="32.42578125" style="75" customWidth="1"/>
    <col min="9229" max="9472" width="23.28515625" style="75"/>
    <col min="9473" max="9473" width="10.7109375" style="75" customWidth="1"/>
    <col min="9474" max="9474" width="12.140625" style="75" customWidth="1"/>
    <col min="9475" max="9475" width="63.7109375" style="75" customWidth="1"/>
    <col min="9476" max="9476" width="14.140625" style="75" customWidth="1"/>
    <col min="9477" max="9478" width="16.140625" style="75" customWidth="1"/>
    <col min="9479" max="9479" width="14.5703125" style="75" customWidth="1"/>
    <col min="9480" max="9480" width="17.7109375" style="75" customWidth="1"/>
    <col min="9481" max="9481" width="18.42578125" style="75" customWidth="1"/>
    <col min="9482" max="9483" width="9.7109375" style="75" customWidth="1"/>
    <col min="9484" max="9484" width="32.42578125" style="75" customWidth="1"/>
    <col min="9485" max="9728" width="23.28515625" style="75"/>
    <col min="9729" max="9729" width="10.7109375" style="75" customWidth="1"/>
    <col min="9730" max="9730" width="12.140625" style="75" customWidth="1"/>
    <col min="9731" max="9731" width="63.7109375" style="75" customWidth="1"/>
    <col min="9732" max="9732" width="14.140625" style="75" customWidth="1"/>
    <col min="9733" max="9734" width="16.140625" style="75" customWidth="1"/>
    <col min="9735" max="9735" width="14.5703125" style="75" customWidth="1"/>
    <col min="9736" max="9736" width="17.7109375" style="75" customWidth="1"/>
    <col min="9737" max="9737" width="18.42578125" style="75" customWidth="1"/>
    <col min="9738" max="9739" width="9.7109375" style="75" customWidth="1"/>
    <col min="9740" max="9740" width="32.42578125" style="75" customWidth="1"/>
    <col min="9741" max="9984" width="23.28515625" style="75"/>
    <col min="9985" max="9985" width="10.7109375" style="75" customWidth="1"/>
    <col min="9986" max="9986" width="12.140625" style="75" customWidth="1"/>
    <col min="9987" max="9987" width="63.7109375" style="75" customWidth="1"/>
    <col min="9988" max="9988" width="14.140625" style="75" customWidth="1"/>
    <col min="9989" max="9990" width="16.140625" style="75" customWidth="1"/>
    <col min="9991" max="9991" width="14.5703125" style="75" customWidth="1"/>
    <col min="9992" max="9992" width="17.7109375" style="75" customWidth="1"/>
    <col min="9993" max="9993" width="18.42578125" style="75" customWidth="1"/>
    <col min="9994" max="9995" width="9.7109375" style="75" customWidth="1"/>
    <col min="9996" max="9996" width="32.42578125" style="75" customWidth="1"/>
    <col min="9997" max="10240" width="23.28515625" style="75"/>
    <col min="10241" max="10241" width="10.7109375" style="75" customWidth="1"/>
    <col min="10242" max="10242" width="12.140625" style="75" customWidth="1"/>
    <col min="10243" max="10243" width="63.7109375" style="75" customWidth="1"/>
    <col min="10244" max="10244" width="14.140625" style="75" customWidth="1"/>
    <col min="10245" max="10246" width="16.140625" style="75" customWidth="1"/>
    <col min="10247" max="10247" width="14.5703125" style="75" customWidth="1"/>
    <col min="10248" max="10248" width="17.7109375" style="75" customWidth="1"/>
    <col min="10249" max="10249" width="18.42578125" style="75" customWidth="1"/>
    <col min="10250" max="10251" width="9.7109375" style="75" customWidth="1"/>
    <col min="10252" max="10252" width="32.42578125" style="75" customWidth="1"/>
    <col min="10253" max="10496" width="23.28515625" style="75"/>
    <col min="10497" max="10497" width="10.7109375" style="75" customWidth="1"/>
    <col min="10498" max="10498" width="12.140625" style="75" customWidth="1"/>
    <col min="10499" max="10499" width="63.7109375" style="75" customWidth="1"/>
    <col min="10500" max="10500" width="14.140625" style="75" customWidth="1"/>
    <col min="10501" max="10502" width="16.140625" style="75" customWidth="1"/>
    <col min="10503" max="10503" width="14.5703125" style="75" customWidth="1"/>
    <col min="10504" max="10504" width="17.7109375" style="75" customWidth="1"/>
    <col min="10505" max="10505" width="18.42578125" style="75" customWidth="1"/>
    <col min="10506" max="10507" width="9.7109375" style="75" customWidth="1"/>
    <col min="10508" max="10508" width="32.42578125" style="75" customWidth="1"/>
    <col min="10509" max="10752" width="23.28515625" style="75"/>
    <col min="10753" max="10753" width="10.7109375" style="75" customWidth="1"/>
    <col min="10754" max="10754" width="12.140625" style="75" customWidth="1"/>
    <col min="10755" max="10755" width="63.7109375" style="75" customWidth="1"/>
    <col min="10756" max="10756" width="14.140625" style="75" customWidth="1"/>
    <col min="10757" max="10758" width="16.140625" style="75" customWidth="1"/>
    <col min="10759" max="10759" width="14.5703125" style="75" customWidth="1"/>
    <col min="10760" max="10760" width="17.7109375" style="75" customWidth="1"/>
    <col min="10761" max="10761" width="18.42578125" style="75" customWidth="1"/>
    <col min="10762" max="10763" width="9.7109375" style="75" customWidth="1"/>
    <col min="10764" max="10764" width="32.42578125" style="75" customWidth="1"/>
    <col min="10765" max="11008" width="23.28515625" style="75"/>
    <col min="11009" max="11009" width="10.7109375" style="75" customWidth="1"/>
    <col min="11010" max="11010" width="12.140625" style="75" customWidth="1"/>
    <col min="11011" max="11011" width="63.7109375" style="75" customWidth="1"/>
    <col min="11012" max="11012" width="14.140625" style="75" customWidth="1"/>
    <col min="11013" max="11014" width="16.140625" style="75" customWidth="1"/>
    <col min="11015" max="11015" width="14.5703125" style="75" customWidth="1"/>
    <col min="11016" max="11016" width="17.7109375" style="75" customWidth="1"/>
    <col min="11017" max="11017" width="18.42578125" style="75" customWidth="1"/>
    <col min="11018" max="11019" width="9.7109375" style="75" customWidth="1"/>
    <col min="11020" max="11020" width="32.42578125" style="75" customWidth="1"/>
    <col min="11021" max="11264" width="23.28515625" style="75"/>
    <col min="11265" max="11265" width="10.7109375" style="75" customWidth="1"/>
    <col min="11266" max="11266" width="12.140625" style="75" customWidth="1"/>
    <col min="11267" max="11267" width="63.7109375" style="75" customWidth="1"/>
    <col min="11268" max="11268" width="14.140625" style="75" customWidth="1"/>
    <col min="11269" max="11270" width="16.140625" style="75" customWidth="1"/>
    <col min="11271" max="11271" width="14.5703125" style="75" customWidth="1"/>
    <col min="11272" max="11272" width="17.7109375" style="75" customWidth="1"/>
    <col min="11273" max="11273" width="18.42578125" style="75" customWidth="1"/>
    <col min="11274" max="11275" width="9.7109375" style="75" customWidth="1"/>
    <col min="11276" max="11276" width="32.42578125" style="75" customWidth="1"/>
    <col min="11277" max="11520" width="23.28515625" style="75"/>
    <col min="11521" max="11521" width="10.7109375" style="75" customWidth="1"/>
    <col min="11522" max="11522" width="12.140625" style="75" customWidth="1"/>
    <col min="11523" max="11523" width="63.7109375" style="75" customWidth="1"/>
    <col min="11524" max="11524" width="14.140625" style="75" customWidth="1"/>
    <col min="11525" max="11526" width="16.140625" style="75" customWidth="1"/>
    <col min="11527" max="11527" width="14.5703125" style="75" customWidth="1"/>
    <col min="11528" max="11528" width="17.7109375" style="75" customWidth="1"/>
    <col min="11529" max="11529" width="18.42578125" style="75" customWidth="1"/>
    <col min="11530" max="11531" width="9.7109375" style="75" customWidth="1"/>
    <col min="11532" max="11532" width="32.42578125" style="75" customWidth="1"/>
    <col min="11533" max="11776" width="23.28515625" style="75"/>
    <col min="11777" max="11777" width="10.7109375" style="75" customWidth="1"/>
    <col min="11778" max="11778" width="12.140625" style="75" customWidth="1"/>
    <col min="11779" max="11779" width="63.7109375" style="75" customWidth="1"/>
    <col min="11780" max="11780" width="14.140625" style="75" customWidth="1"/>
    <col min="11781" max="11782" width="16.140625" style="75" customWidth="1"/>
    <col min="11783" max="11783" width="14.5703125" style="75" customWidth="1"/>
    <col min="11784" max="11784" width="17.7109375" style="75" customWidth="1"/>
    <col min="11785" max="11785" width="18.42578125" style="75" customWidth="1"/>
    <col min="11786" max="11787" width="9.7109375" style="75" customWidth="1"/>
    <col min="11788" max="11788" width="32.42578125" style="75" customWidth="1"/>
    <col min="11789" max="12032" width="23.28515625" style="75"/>
    <col min="12033" max="12033" width="10.7109375" style="75" customWidth="1"/>
    <col min="12034" max="12034" width="12.140625" style="75" customWidth="1"/>
    <col min="12035" max="12035" width="63.7109375" style="75" customWidth="1"/>
    <col min="12036" max="12036" width="14.140625" style="75" customWidth="1"/>
    <col min="12037" max="12038" width="16.140625" style="75" customWidth="1"/>
    <col min="12039" max="12039" width="14.5703125" style="75" customWidth="1"/>
    <col min="12040" max="12040" width="17.7109375" style="75" customWidth="1"/>
    <col min="12041" max="12041" width="18.42578125" style="75" customWidth="1"/>
    <col min="12042" max="12043" width="9.7109375" style="75" customWidth="1"/>
    <col min="12044" max="12044" width="32.42578125" style="75" customWidth="1"/>
    <col min="12045" max="12288" width="23.28515625" style="75"/>
    <col min="12289" max="12289" width="10.7109375" style="75" customWidth="1"/>
    <col min="12290" max="12290" width="12.140625" style="75" customWidth="1"/>
    <col min="12291" max="12291" width="63.7109375" style="75" customWidth="1"/>
    <col min="12292" max="12292" width="14.140625" style="75" customWidth="1"/>
    <col min="12293" max="12294" width="16.140625" style="75" customWidth="1"/>
    <col min="12295" max="12295" width="14.5703125" style="75" customWidth="1"/>
    <col min="12296" max="12296" width="17.7109375" style="75" customWidth="1"/>
    <col min="12297" max="12297" width="18.42578125" style="75" customWidth="1"/>
    <col min="12298" max="12299" width="9.7109375" style="75" customWidth="1"/>
    <col min="12300" max="12300" width="32.42578125" style="75" customWidth="1"/>
    <col min="12301" max="12544" width="23.28515625" style="75"/>
    <col min="12545" max="12545" width="10.7109375" style="75" customWidth="1"/>
    <col min="12546" max="12546" width="12.140625" style="75" customWidth="1"/>
    <col min="12547" max="12547" width="63.7109375" style="75" customWidth="1"/>
    <col min="12548" max="12548" width="14.140625" style="75" customWidth="1"/>
    <col min="12549" max="12550" width="16.140625" style="75" customWidth="1"/>
    <col min="12551" max="12551" width="14.5703125" style="75" customWidth="1"/>
    <col min="12552" max="12552" width="17.7109375" style="75" customWidth="1"/>
    <col min="12553" max="12553" width="18.42578125" style="75" customWidth="1"/>
    <col min="12554" max="12555" width="9.7109375" style="75" customWidth="1"/>
    <col min="12556" max="12556" width="32.42578125" style="75" customWidth="1"/>
    <col min="12557" max="12800" width="23.28515625" style="75"/>
    <col min="12801" max="12801" width="10.7109375" style="75" customWidth="1"/>
    <col min="12802" max="12802" width="12.140625" style="75" customWidth="1"/>
    <col min="12803" max="12803" width="63.7109375" style="75" customWidth="1"/>
    <col min="12804" max="12804" width="14.140625" style="75" customWidth="1"/>
    <col min="12805" max="12806" width="16.140625" style="75" customWidth="1"/>
    <col min="12807" max="12807" width="14.5703125" style="75" customWidth="1"/>
    <col min="12808" max="12808" width="17.7109375" style="75" customWidth="1"/>
    <col min="12809" max="12809" width="18.42578125" style="75" customWidth="1"/>
    <col min="12810" max="12811" width="9.7109375" style="75" customWidth="1"/>
    <col min="12812" max="12812" width="32.42578125" style="75" customWidth="1"/>
    <col min="12813" max="13056" width="23.28515625" style="75"/>
    <col min="13057" max="13057" width="10.7109375" style="75" customWidth="1"/>
    <col min="13058" max="13058" width="12.140625" style="75" customWidth="1"/>
    <col min="13059" max="13059" width="63.7109375" style="75" customWidth="1"/>
    <col min="13060" max="13060" width="14.140625" style="75" customWidth="1"/>
    <col min="13061" max="13062" width="16.140625" style="75" customWidth="1"/>
    <col min="13063" max="13063" width="14.5703125" style="75" customWidth="1"/>
    <col min="13064" max="13064" width="17.7109375" style="75" customWidth="1"/>
    <col min="13065" max="13065" width="18.42578125" style="75" customWidth="1"/>
    <col min="13066" max="13067" width="9.7109375" style="75" customWidth="1"/>
    <col min="13068" max="13068" width="32.42578125" style="75" customWidth="1"/>
    <col min="13069" max="13312" width="23.28515625" style="75"/>
    <col min="13313" max="13313" width="10.7109375" style="75" customWidth="1"/>
    <col min="13314" max="13314" width="12.140625" style="75" customWidth="1"/>
    <col min="13315" max="13315" width="63.7109375" style="75" customWidth="1"/>
    <col min="13316" max="13316" width="14.140625" style="75" customWidth="1"/>
    <col min="13317" max="13318" width="16.140625" style="75" customWidth="1"/>
    <col min="13319" max="13319" width="14.5703125" style="75" customWidth="1"/>
    <col min="13320" max="13320" width="17.7109375" style="75" customWidth="1"/>
    <col min="13321" max="13321" width="18.42578125" style="75" customWidth="1"/>
    <col min="13322" max="13323" width="9.7109375" style="75" customWidth="1"/>
    <col min="13324" max="13324" width="32.42578125" style="75" customWidth="1"/>
    <col min="13325" max="13568" width="23.28515625" style="75"/>
    <col min="13569" max="13569" width="10.7109375" style="75" customWidth="1"/>
    <col min="13570" max="13570" width="12.140625" style="75" customWidth="1"/>
    <col min="13571" max="13571" width="63.7109375" style="75" customWidth="1"/>
    <col min="13572" max="13572" width="14.140625" style="75" customWidth="1"/>
    <col min="13573" max="13574" width="16.140625" style="75" customWidth="1"/>
    <col min="13575" max="13575" width="14.5703125" style="75" customWidth="1"/>
    <col min="13576" max="13576" width="17.7109375" style="75" customWidth="1"/>
    <col min="13577" max="13577" width="18.42578125" style="75" customWidth="1"/>
    <col min="13578" max="13579" width="9.7109375" style="75" customWidth="1"/>
    <col min="13580" max="13580" width="32.42578125" style="75" customWidth="1"/>
    <col min="13581" max="13824" width="23.28515625" style="75"/>
    <col min="13825" max="13825" width="10.7109375" style="75" customWidth="1"/>
    <col min="13826" max="13826" width="12.140625" style="75" customWidth="1"/>
    <col min="13827" max="13827" width="63.7109375" style="75" customWidth="1"/>
    <col min="13828" max="13828" width="14.140625" style="75" customWidth="1"/>
    <col min="13829" max="13830" width="16.140625" style="75" customWidth="1"/>
    <col min="13831" max="13831" width="14.5703125" style="75" customWidth="1"/>
    <col min="13832" max="13832" width="17.7109375" style="75" customWidth="1"/>
    <col min="13833" max="13833" width="18.42578125" style="75" customWidth="1"/>
    <col min="13834" max="13835" width="9.7109375" style="75" customWidth="1"/>
    <col min="13836" max="13836" width="32.42578125" style="75" customWidth="1"/>
    <col min="13837" max="14080" width="23.28515625" style="75"/>
    <col min="14081" max="14081" width="10.7109375" style="75" customWidth="1"/>
    <col min="14082" max="14082" width="12.140625" style="75" customWidth="1"/>
    <col min="14083" max="14083" width="63.7109375" style="75" customWidth="1"/>
    <col min="14084" max="14084" width="14.140625" style="75" customWidth="1"/>
    <col min="14085" max="14086" width="16.140625" style="75" customWidth="1"/>
    <col min="14087" max="14087" width="14.5703125" style="75" customWidth="1"/>
    <col min="14088" max="14088" width="17.7109375" style="75" customWidth="1"/>
    <col min="14089" max="14089" width="18.42578125" style="75" customWidth="1"/>
    <col min="14090" max="14091" width="9.7109375" style="75" customWidth="1"/>
    <col min="14092" max="14092" width="32.42578125" style="75" customWidth="1"/>
    <col min="14093" max="14336" width="23.28515625" style="75"/>
    <col min="14337" max="14337" width="10.7109375" style="75" customWidth="1"/>
    <col min="14338" max="14338" width="12.140625" style="75" customWidth="1"/>
    <col min="14339" max="14339" width="63.7109375" style="75" customWidth="1"/>
    <col min="14340" max="14340" width="14.140625" style="75" customWidth="1"/>
    <col min="14341" max="14342" width="16.140625" style="75" customWidth="1"/>
    <col min="14343" max="14343" width="14.5703125" style="75" customWidth="1"/>
    <col min="14344" max="14344" width="17.7109375" style="75" customWidth="1"/>
    <col min="14345" max="14345" width="18.42578125" style="75" customWidth="1"/>
    <col min="14346" max="14347" width="9.7109375" style="75" customWidth="1"/>
    <col min="14348" max="14348" width="32.42578125" style="75" customWidth="1"/>
    <col min="14349" max="14592" width="23.28515625" style="75"/>
    <col min="14593" max="14593" width="10.7109375" style="75" customWidth="1"/>
    <col min="14594" max="14594" width="12.140625" style="75" customWidth="1"/>
    <col min="14595" max="14595" width="63.7109375" style="75" customWidth="1"/>
    <col min="14596" max="14596" width="14.140625" style="75" customWidth="1"/>
    <col min="14597" max="14598" width="16.140625" style="75" customWidth="1"/>
    <col min="14599" max="14599" width="14.5703125" style="75" customWidth="1"/>
    <col min="14600" max="14600" width="17.7109375" style="75" customWidth="1"/>
    <col min="14601" max="14601" width="18.42578125" style="75" customWidth="1"/>
    <col min="14602" max="14603" width="9.7109375" style="75" customWidth="1"/>
    <col min="14604" max="14604" width="32.42578125" style="75" customWidth="1"/>
    <col min="14605" max="14848" width="23.28515625" style="75"/>
    <col min="14849" max="14849" width="10.7109375" style="75" customWidth="1"/>
    <col min="14850" max="14850" width="12.140625" style="75" customWidth="1"/>
    <col min="14851" max="14851" width="63.7109375" style="75" customWidth="1"/>
    <col min="14852" max="14852" width="14.140625" style="75" customWidth="1"/>
    <col min="14853" max="14854" width="16.140625" style="75" customWidth="1"/>
    <col min="14855" max="14855" width="14.5703125" style="75" customWidth="1"/>
    <col min="14856" max="14856" width="17.7109375" style="75" customWidth="1"/>
    <col min="14857" max="14857" width="18.42578125" style="75" customWidth="1"/>
    <col min="14858" max="14859" width="9.7109375" style="75" customWidth="1"/>
    <col min="14860" max="14860" width="32.42578125" style="75" customWidth="1"/>
    <col min="14861" max="15104" width="23.28515625" style="75"/>
    <col min="15105" max="15105" width="10.7109375" style="75" customWidth="1"/>
    <col min="15106" max="15106" width="12.140625" style="75" customWidth="1"/>
    <col min="15107" max="15107" width="63.7109375" style="75" customWidth="1"/>
    <col min="15108" max="15108" width="14.140625" style="75" customWidth="1"/>
    <col min="15109" max="15110" width="16.140625" style="75" customWidth="1"/>
    <col min="15111" max="15111" width="14.5703125" style="75" customWidth="1"/>
    <col min="15112" max="15112" width="17.7109375" style="75" customWidth="1"/>
    <col min="15113" max="15113" width="18.42578125" style="75" customWidth="1"/>
    <col min="15114" max="15115" width="9.7109375" style="75" customWidth="1"/>
    <col min="15116" max="15116" width="32.42578125" style="75" customWidth="1"/>
    <col min="15117" max="15360" width="23.28515625" style="75"/>
    <col min="15361" max="15361" width="10.7109375" style="75" customWidth="1"/>
    <col min="15362" max="15362" width="12.140625" style="75" customWidth="1"/>
    <col min="15363" max="15363" width="63.7109375" style="75" customWidth="1"/>
    <col min="15364" max="15364" width="14.140625" style="75" customWidth="1"/>
    <col min="15365" max="15366" width="16.140625" style="75" customWidth="1"/>
    <col min="15367" max="15367" width="14.5703125" style="75" customWidth="1"/>
    <col min="15368" max="15368" width="17.7109375" style="75" customWidth="1"/>
    <col min="15369" max="15369" width="18.42578125" style="75" customWidth="1"/>
    <col min="15370" max="15371" width="9.7109375" style="75" customWidth="1"/>
    <col min="15372" max="15372" width="32.42578125" style="75" customWidth="1"/>
    <col min="15373" max="15616" width="23.28515625" style="75"/>
    <col min="15617" max="15617" width="10.7109375" style="75" customWidth="1"/>
    <col min="15618" max="15618" width="12.140625" style="75" customWidth="1"/>
    <col min="15619" max="15619" width="63.7109375" style="75" customWidth="1"/>
    <col min="15620" max="15620" width="14.140625" style="75" customWidth="1"/>
    <col min="15621" max="15622" width="16.140625" style="75" customWidth="1"/>
    <col min="15623" max="15623" width="14.5703125" style="75" customWidth="1"/>
    <col min="15624" max="15624" width="17.7109375" style="75" customWidth="1"/>
    <col min="15625" max="15625" width="18.42578125" style="75" customWidth="1"/>
    <col min="15626" max="15627" width="9.7109375" style="75" customWidth="1"/>
    <col min="15628" max="15628" width="32.42578125" style="75" customWidth="1"/>
    <col min="15629" max="15872" width="23.28515625" style="75"/>
    <col min="15873" max="15873" width="10.7109375" style="75" customWidth="1"/>
    <col min="15874" max="15874" width="12.140625" style="75" customWidth="1"/>
    <col min="15875" max="15875" width="63.7109375" style="75" customWidth="1"/>
    <col min="15876" max="15876" width="14.140625" style="75" customWidth="1"/>
    <col min="15877" max="15878" width="16.140625" style="75" customWidth="1"/>
    <col min="15879" max="15879" width="14.5703125" style="75" customWidth="1"/>
    <col min="15880" max="15880" width="17.7109375" style="75" customWidth="1"/>
    <col min="15881" max="15881" width="18.42578125" style="75" customWidth="1"/>
    <col min="15882" max="15883" width="9.7109375" style="75" customWidth="1"/>
    <col min="15884" max="15884" width="32.42578125" style="75" customWidth="1"/>
    <col min="15885" max="16128" width="23.28515625" style="75"/>
    <col min="16129" max="16129" width="10.7109375" style="75" customWidth="1"/>
    <col min="16130" max="16130" width="12.140625" style="75" customWidth="1"/>
    <col min="16131" max="16131" width="63.7109375" style="75" customWidth="1"/>
    <col min="16132" max="16132" width="14.140625" style="75" customWidth="1"/>
    <col min="16133" max="16134" width="16.140625" style="75" customWidth="1"/>
    <col min="16135" max="16135" width="14.5703125" style="75" customWidth="1"/>
    <col min="16136" max="16136" width="17.7109375" style="75" customWidth="1"/>
    <col min="16137" max="16137" width="18.42578125" style="75" customWidth="1"/>
    <col min="16138" max="16139" width="9.7109375" style="75" customWidth="1"/>
    <col min="16140" max="16140" width="32.42578125" style="75" customWidth="1"/>
    <col min="16141" max="16384" width="23.28515625" style="75"/>
  </cols>
  <sheetData>
    <row r="1" spans="1:253">
      <c r="A1" s="912"/>
      <c r="B1" s="1980" t="s">
        <v>144</v>
      </c>
      <c r="C1" s="1980"/>
      <c r="D1" s="72"/>
      <c r="E1" s="72"/>
      <c r="F1" s="72"/>
      <c r="G1" s="72"/>
      <c r="H1" s="73"/>
      <c r="I1" s="73"/>
      <c r="J1" s="74"/>
      <c r="K1" s="74"/>
      <c r="L1" s="1697"/>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row>
    <row r="2" spans="1:253">
      <c r="A2" s="912"/>
      <c r="B2" s="76"/>
      <c r="C2" s="71"/>
      <c r="D2" s="72"/>
      <c r="E2" s="72"/>
      <c r="F2" s="72"/>
      <c r="G2" s="72"/>
      <c r="H2" s="73"/>
      <c r="I2" s="73"/>
      <c r="J2" s="74"/>
      <c r="K2" s="74"/>
      <c r="L2" s="1697"/>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c r="ET2" s="71"/>
      <c r="EU2" s="71"/>
      <c r="EV2" s="71"/>
      <c r="EW2" s="71"/>
      <c r="EX2" s="71"/>
      <c r="EY2" s="71"/>
      <c r="EZ2" s="71"/>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c r="HU2" s="71"/>
      <c r="HV2" s="71"/>
      <c r="HW2" s="71"/>
      <c r="HX2" s="71"/>
      <c r="HY2" s="71"/>
      <c r="HZ2" s="71"/>
      <c r="IA2" s="71"/>
      <c r="IB2" s="71"/>
      <c r="IC2" s="71"/>
      <c r="ID2" s="71"/>
      <c r="IE2" s="71"/>
      <c r="IF2" s="71"/>
      <c r="IG2" s="71"/>
      <c r="IH2" s="71"/>
      <c r="II2" s="71"/>
      <c r="IJ2" s="71"/>
      <c r="IK2" s="71"/>
      <c r="IL2" s="71"/>
      <c r="IM2" s="71"/>
      <c r="IN2" s="71"/>
      <c r="IO2" s="71"/>
      <c r="IP2" s="71"/>
      <c r="IQ2" s="71"/>
      <c r="IR2" s="71"/>
      <c r="IS2" s="71"/>
    </row>
    <row r="3" spans="1:253" ht="16.5" thickBot="1">
      <c r="A3" s="912"/>
      <c r="B3" s="77" t="s">
        <v>145</v>
      </c>
      <c r="C3" s="71"/>
      <c r="D3" s="72"/>
      <c r="E3" s="72"/>
      <c r="F3" s="72"/>
      <c r="G3" s="72"/>
      <c r="H3" s="73"/>
      <c r="I3" s="73"/>
      <c r="J3" s="74"/>
      <c r="K3" s="74"/>
      <c r="L3" s="1697"/>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row>
    <row r="4" spans="1:253">
      <c r="A4" s="912"/>
      <c r="B4" s="78" t="s">
        <v>146</v>
      </c>
      <c r="C4" s="79" t="s">
        <v>147</v>
      </c>
      <c r="D4" s="72"/>
      <c r="E4" s="72"/>
      <c r="F4" s="80"/>
      <c r="G4" s="80"/>
      <c r="H4" s="81"/>
      <c r="I4" s="81"/>
      <c r="J4" s="82"/>
      <c r="K4" s="82"/>
      <c r="L4" s="1697"/>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row>
    <row r="5" spans="1:253">
      <c r="A5" s="912"/>
      <c r="B5" s="83" t="s">
        <v>148</v>
      </c>
      <c r="C5" s="84" t="s">
        <v>149</v>
      </c>
      <c r="D5" s="72"/>
      <c r="E5" s="72"/>
      <c r="F5" s="80"/>
      <c r="G5" s="80"/>
      <c r="H5" s="81"/>
      <c r="I5" s="81"/>
      <c r="J5" s="82"/>
      <c r="K5" s="82"/>
      <c r="L5" s="1697"/>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row>
    <row r="6" spans="1:253">
      <c r="A6" s="912"/>
      <c r="B6" s="83" t="s">
        <v>150</v>
      </c>
      <c r="C6" s="85" t="s">
        <v>151</v>
      </c>
      <c r="D6" s="72"/>
      <c r="E6" s="86"/>
      <c r="F6" s="80"/>
      <c r="G6" s="80"/>
      <c r="H6" s="81"/>
      <c r="I6" s="81"/>
      <c r="J6" s="82"/>
      <c r="K6" s="82"/>
      <c r="L6" s="1697"/>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row>
    <row r="7" spans="1:253">
      <c r="A7" s="912"/>
      <c r="B7" s="83" t="s">
        <v>152</v>
      </c>
      <c r="C7" s="87" t="s">
        <v>153</v>
      </c>
      <c r="D7" s="72"/>
      <c r="E7" s="72"/>
      <c r="F7" s="80"/>
      <c r="G7" s="80"/>
      <c r="H7" s="81"/>
      <c r="I7" s="81"/>
      <c r="J7" s="82"/>
      <c r="K7" s="82"/>
      <c r="L7" s="1697"/>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row>
    <row r="8" spans="1:253" ht="78.75">
      <c r="A8" s="912"/>
      <c r="B8" s="88" t="s">
        <v>154</v>
      </c>
      <c r="C8" s="89" t="s">
        <v>155</v>
      </c>
      <c r="D8" s="72"/>
      <c r="E8" s="90"/>
      <c r="F8" s="91"/>
      <c r="G8" s="91"/>
      <c r="H8" s="92"/>
      <c r="I8" s="81"/>
      <c r="J8" s="80"/>
      <c r="K8" s="80"/>
      <c r="L8" s="1697"/>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row>
    <row r="9" spans="1:253" ht="78.75">
      <c r="A9" s="912"/>
      <c r="B9" s="83" t="s">
        <v>156</v>
      </c>
      <c r="C9" s="89" t="s">
        <v>157</v>
      </c>
      <c r="D9" s="72"/>
      <c r="E9" s="72"/>
      <c r="F9" s="80"/>
      <c r="G9" s="80"/>
      <c r="H9" s="81"/>
      <c r="I9" s="81"/>
      <c r="J9" s="82"/>
      <c r="K9" s="82"/>
      <c r="L9" s="1697"/>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row>
    <row r="10" spans="1:253" ht="78.75">
      <c r="A10" s="912"/>
      <c r="B10" s="83" t="s">
        <v>158</v>
      </c>
      <c r="C10" s="89" t="s">
        <v>159</v>
      </c>
      <c r="D10" s="72"/>
      <c r="E10" s="93"/>
      <c r="F10" s="93"/>
      <c r="G10" s="80"/>
      <c r="H10" s="81"/>
      <c r="I10" s="81"/>
      <c r="J10" s="82"/>
      <c r="K10" s="82"/>
      <c r="L10" s="1697"/>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row>
    <row r="11" spans="1:253" ht="31.5">
      <c r="A11" s="912"/>
      <c r="B11" s="83" t="s">
        <v>160</v>
      </c>
      <c r="C11" s="94" t="s">
        <v>161</v>
      </c>
      <c r="D11" s="72"/>
      <c r="E11" s="93"/>
      <c r="F11" s="93"/>
      <c r="G11" s="80"/>
      <c r="H11" s="81"/>
      <c r="I11" s="81"/>
      <c r="J11" s="82"/>
      <c r="K11" s="82"/>
      <c r="L11" s="1697"/>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row>
    <row r="12" spans="1:253" ht="31.5">
      <c r="A12" s="912"/>
      <c r="B12" s="83" t="s">
        <v>162</v>
      </c>
      <c r="C12" s="95">
        <f>+H71+H178+H409+H568+H752+H968+H975+H1077+H1566+H1684+H1858+H1881</f>
        <v>2356784026019.853</v>
      </c>
      <c r="D12" s="72"/>
      <c r="E12" s="72"/>
      <c r="F12" s="80"/>
      <c r="G12" s="80"/>
      <c r="H12" s="81"/>
      <c r="I12" s="81"/>
      <c r="J12" s="82"/>
      <c r="K12" s="82"/>
      <c r="L12" s="1697"/>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row>
    <row r="13" spans="1:253" ht="63">
      <c r="A13" s="912"/>
      <c r="B13" s="83" t="s">
        <v>163</v>
      </c>
      <c r="C13" s="96">
        <v>418827500</v>
      </c>
      <c r="D13" s="97"/>
      <c r="E13" s="1981"/>
      <c r="F13" s="1982"/>
      <c r="G13" s="1982"/>
      <c r="H13" s="1982"/>
      <c r="I13" s="81"/>
      <c r="J13" s="80"/>
      <c r="K13" s="80"/>
      <c r="L13" s="1697"/>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row>
    <row r="14" spans="1:253" ht="63">
      <c r="A14" s="912"/>
      <c r="B14" s="83" t="s">
        <v>164</v>
      </c>
      <c r="C14" s="96">
        <f>+C13*0.1</f>
        <v>41882750</v>
      </c>
      <c r="D14" s="72"/>
      <c r="E14" s="1981"/>
      <c r="F14" s="1982"/>
      <c r="G14" s="1982"/>
      <c r="H14" s="1982"/>
      <c r="I14" s="81"/>
      <c r="J14" s="80"/>
      <c r="K14" s="80"/>
      <c r="L14" s="1697"/>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row>
    <row r="15" spans="1:253" ht="63.75" thickBot="1">
      <c r="A15" s="912"/>
      <c r="B15" s="98" t="s">
        <v>165</v>
      </c>
      <c r="C15" s="99" t="s">
        <v>166</v>
      </c>
      <c r="D15" s="72"/>
      <c r="E15" s="1981"/>
      <c r="F15" s="1982"/>
      <c r="G15" s="1982"/>
      <c r="H15" s="1982"/>
      <c r="I15" s="81"/>
      <c r="J15" s="82"/>
      <c r="K15" s="82"/>
      <c r="L15" s="1697"/>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row>
    <row r="16" spans="1:253">
      <c r="F16" s="101"/>
      <c r="G16" s="101"/>
      <c r="H16" s="102"/>
      <c r="I16" s="102"/>
      <c r="J16" s="101"/>
      <c r="K16" s="101"/>
    </row>
    <row r="17" spans="2:12">
      <c r="B17" s="76" t="s">
        <v>167</v>
      </c>
    </row>
    <row r="18" spans="2:12" ht="16.5" thickBot="1">
      <c r="B18" s="1983" t="s">
        <v>168</v>
      </c>
      <c r="C18" s="1984"/>
      <c r="D18" s="1984"/>
      <c r="E18" s="1984"/>
      <c r="F18" s="1984"/>
      <c r="G18" s="1984"/>
      <c r="H18" s="1984"/>
      <c r="I18" s="1984"/>
      <c r="J18" s="1984"/>
      <c r="K18" s="1984"/>
      <c r="L18" s="1985"/>
    </row>
    <row r="19" spans="2:12" ht="78.75">
      <c r="B19" s="104" t="s">
        <v>169</v>
      </c>
      <c r="C19" s="105" t="s">
        <v>170</v>
      </c>
      <c r="D19" s="105" t="s">
        <v>1</v>
      </c>
      <c r="E19" s="105" t="s">
        <v>2</v>
      </c>
      <c r="F19" s="105" t="s">
        <v>3</v>
      </c>
      <c r="G19" s="105" t="s">
        <v>4</v>
      </c>
      <c r="H19" s="106" t="s">
        <v>5</v>
      </c>
      <c r="I19" s="106" t="s">
        <v>6</v>
      </c>
      <c r="J19" s="105" t="s">
        <v>7</v>
      </c>
      <c r="K19" s="105" t="s">
        <v>8</v>
      </c>
      <c r="L19" s="105" t="s">
        <v>9</v>
      </c>
    </row>
    <row r="20" spans="2:12" ht="63">
      <c r="B20" s="107">
        <v>80101602</v>
      </c>
      <c r="C20" s="108" t="s">
        <v>171</v>
      </c>
      <c r="D20" s="109">
        <v>42019</v>
      </c>
      <c r="E20" s="107" t="s">
        <v>172</v>
      </c>
      <c r="F20" s="88" t="s">
        <v>64</v>
      </c>
      <c r="G20" s="88" t="s">
        <v>173</v>
      </c>
      <c r="H20" s="110">
        <v>33000000</v>
      </c>
      <c r="I20" s="110">
        <f t="shared" ref="I20:I30" si="0">H20</f>
        <v>33000000</v>
      </c>
      <c r="J20" s="107" t="s">
        <v>15</v>
      </c>
      <c r="K20" s="88" t="s">
        <v>66</v>
      </c>
      <c r="L20" s="1680" t="s">
        <v>174</v>
      </c>
    </row>
    <row r="21" spans="2:12" ht="94.5">
      <c r="B21" s="107">
        <v>80121704</v>
      </c>
      <c r="C21" s="111" t="s">
        <v>175</v>
      </c>
      <c r="D21" s="109">
        <v>42019</v>
      </c>
      <c r="E21" s="107" t="s">
        <v>172</v>
      </c>
      <c r="F21" s="88" t="s">
        <v>64</v>
      </c>
      <c r="G21" s="88" t="s">
        <v>173</v>
      </c>
      <c r="H21" s="110">
        <v>26400000</v>
      </c>
      <c r="I21" s="110">
        <f t="shared" si="0"/>
        <v>26400000</v>
      </c>
      <c r="J21" s="107" t="s">
        <v>15</v>
      </c>
      <c r="K21" s="88" t="s">
        <v>66</v>
      </c>
      <c r="L21" s="1680" t="s">
        <v>174</v>
      </c>
    </row>
    <row r="22" spans="2:12" ht="63">
      <c r="B22" s="107">
        <v>80101603</v>
      </c>
      <c r="C22" s="111" t="s">
        <v>176</v>
      </c>
      <c r="D22" s="109">
        <v>42019</v>
      </c>
      <c r="E22" s="107" t="s">
        <v>172</v>
      </c>
      <c r="F22" s="88" t="s">
        <v>64</v>
      </c>
      <c r="G22" s="88" t="s">
        <v>173</v>
      </c>
      <c r="H22" s="110">
        <v>26400000</v>
      </c>
      <c r="I22" s="110">
        <f t="shared" si="0"/>
        <v>26400000</v>
      </c>
      <c r="J22" s="107" t="s">
        <v>15</v>
      </c>
      <c r="K22" s="88" t="s">
        <v>66</v>
      </c>
      <c r="L22" s="1680" t="s">
        <v>174</v>
      </c>
    </row>
    <row r="23" spans="2:12" ht="63">
      <c r="B23" s="107">
        <v>80101604</v>
      </c>
      <c r="C23" s="111" t="s">
        <v>177</v>
      </c>
      <c r="D23" s="109">
        <v>42019</v>
      </c>
      <c r="E23" s="107" t="s">
        <v>172</v>
      </c>
      <c r="F23" s="88" t="s">
        <v>64</v>
      </c>
      <c r="G23" s="88" t="s">
        <v>173</v>
      </c>
      <c r="H23" s="110">
        <v>26400000</v>
      </c>
      <c r="I23" s="110">
        <f t="shared" si="0"/>
        <v>26400000</v>
      </c>
      <c r="J23" s="107" t="s">
        <v>15</v>
      </c>
      <c r="K23" s="88" t="s">
        <v>66</v>
      </c>
      <c r="L23" s="1680" t="s">
        <v>174</v>
      </c>
    </row>
    <row r="24" spans="2:12" ht="63">
      <c r="B24" s="107">
        <v>80101604</v>
      </c>
      <c r="C24" s="108" t="s">
        <v>178</v>
      </c>
      <c r="D24" s="109">
        <v>42019</v>
      </c>
      <c r="E24" s="107" t="s">
        <v>172</v>
      </c>
      <c r="F24" s="88" t="s">
        <v>64</v>
      </c>
      <c r="G24" s="88" t="s">
        <v>173</v>
      </c>
      <c r="H24" s="110">
        <v>26400000</v>
      </c>
      <c r="I24" s="110">
        <f t="shared" si="0"/>
        <v>26400000</v>
      </c>
      <c r="J24" s="107" t="s">
        <v>15</v>
      </c>
      <c r="K24" s="88" t="s">
        <v>66</v>
      </c>
      <c r="L24" s="1680" t="s">
        <v>174</v>
      </c>
    </row>
    <row r="25" spans="2:12" ht="63">
      <c r="B25" s="107">
        <v>54101501</v>
      </c>
      <c r="C25" s="111" t="s">
        <v>179</v>
      </c>
      <c r="D25" s="109" t="s">
        <v>180</v>
      </c>
      <c r="E25" s="107" t="s">
        <v>181</v>
      </c>
      <c r="F25" s="88" t="s">
        <v>64</v>
      </c>
      <c r="G25" s="88" t="s">
        <v>173</v>
      </c>
      <c r="H25" s="110">
        <v>180000000</v>
      </c>
      <c r="I25" s="110">
        <f t="shared" si="0"/>
        <v>180000000</v>
      </c>
      <c r="J25" s="107" t="s">
        <v>15</v>
      </c>
      <c r="K25" s="88" t="s">
        <v>66</v>
      </c>
      <c r="L25" s="1680" t="s">
        <v>174</v>
      </c>
    </row>
    <row r="26" spans="2:12" ht="78.75">
      <c r="B26" s="107">
        <v>80101601</v>
      </c>
      <c r="C26" s="108" t="s">
        <v>182</v>
      </c>
      <c r="D26" s="109">
        <v>42019</v>
      </c>
      <c r="E26" s="107" t="s">
        <v>172</v>
      </c>
      <c r="F26" s="88" t="s">
        <v>64</v>
      </c>
      <c r="G26" s="88" t="s">
        <v>173</v>
      </c>
      <c r="H26" s="110">
        <v>13200000</v>
      </c>
      <c r="I26" s="110">
        <f t="shared" si="0"/>
        <v>13200000</v>
      </c>
      <c r="J26" s="107" t="s">
        <v>15</v>
      </c>
      <c r="K26" s="88" t="s">
        <v>66</v>
      </c>
      <c r="L26" s="1680" t="s">
        <v>174</v>
      </c>
    </row>
    <row r="27" spans="2:12" ht="78.75">
      <c r="B27" s="107">
        <v>80101601</v>
      </c>
      <c r="C27" s="111" t="s">
        <v>183</v>
      </c>
      <c r="D27" s="109">
        <v>42019</v>
      </c>
      <c r="E27" s="107" t="s">
        <v>172</v>
      </c>
      <c r="F27" s="88" t="s">
        <v>64</v>
      </c>
      <c r="G27" s="88" t="s">
        <v>173</v>
      </c>
      <c r="H27" s="110">
        <v>13200000</v>
      </c>
      <c r="I27" s="110">
        <f t="shared" si="0"/>
        <v>13200000</v>
      </c>
      <c r="J27" s="107" t="s">
        <v>15</v>
      </c>
      <c r="K27" s="88" t="s">
        <v>66</v>
      </c>
      <c r="L27" s="1680" t="s">
        <v>174</v>
      </c>
    </row>
    <row r="28" spans="2:12" ht="63">
      <c r="B28" s="107">
        <v>80121704</v>
      </c>
      <c r="C28" s="108" t="s">
        <v>184</v>
      </c>
      <c r="D28" s="109">
        <v>42020</v>
      </c>
      <c r="E28" s="107" t="s">
        <v>172</v>
      </c>
      <c r="F28" s="88" t="s">
        <v>64</v>
      </c>
      <c r="G28" s="88" t="s">
        <v>173</v>
      </c>
      <c r="H28" s="110">
        <v>13200000</v>
      </c>
      <c r="I28" s="110">
        <f t="shared" si="0"/>
        <v>13200000</v>
      </c>
      <c r="J28" s="107" t="s">
        <v>15</v>
      </c>
      <c r="K28" s="88" t="s">
        <v>66</v>
      </c>
      <c r="L28" s="1680" t="s">
        <v>174</v>
      </c>
    </row>
    <row r="29" spans="2:12" ht="63">
      <c r="B29" s="107">
        <v>80111601</v>
      </c>
      <c r="C29" s="111" t="s">
        <v>185</v>
      </c>
      <c r="D29" s="109">
        <v>42020</v>
      </c>
      <c r="E29" s="107" t="s">
        <v>172</v>
      </c>
      <c r="F29" s="88" t="s">
        <v>64</v>
      </c>
      <c r="G29" s="88" t="s">
        <v>173</v>
      </c>
      <c r="H29" s="110">
        <v>13200000</v>
      </c>
      <c r="I29" s="110">
        <f t="shared" si="0"/>
        <v>13200000</v>
      </c>
      <c r="J29" s="107" t="s">
        <v>15</v>
      </c>
      <c r="K29" s="88" t="s">
        <v>66</v>
      </c>
      <c r="L29" s="1680" t="s">
        <v>174</v>
      </c>
    </row>
    <row r="30" spans="2:12" ht="63">
      <c r="B30" s="107">
        <v>80101604</v>
      </c>
      <c r="C30" s="108" t="s">
        <v>186</v>
      </c>
      <c r="D30" s="109">
        <v>42093</v>
      </c>
      <c r="E30" s="107" t="s">
        <v>187</v>
      </c>
      <c r="F30" s="88" t="s">
        <v>64</v>
      </c>
      <c r="G30" s="88" t="s">
        <v>173</v>
      </c>
      <c r="H30" s="110">
        <v>22500000</v>
      </c>
      <c r="I30" s="110">
        <f t="shared" si="0"/>
        <v>22500000</v>
      </c>
      <c r="J30" s="107" t="s">
        <v>15</v>
      </c>
      <c r="K30" s="88" t="s">
        <v>66</v>
      </c>
      <c r="L30" s="1680" t="s">
        <v>174</v>
      </c>
    </row>
    <row r="31" spans="2:12" ht="63">
      <c r="B31" s="107">
        <v>54101501</v>
      </c>
      <c r="C31" s="111" t="s">
        <v>188</v>
      </c>
      <c r="D31" s="109">
        <v>42170</v>
      </c>
      <c r="E31" s="107" t="s">
        <v>181</v>
      </c>
      <c r="F31" s="88" t="s">
        <v>189</v>
      </c>
      <c r="G31" s="88" t="s">
        <v>190</v>
      </c>
      <c r="H31" s="110">
        <v>47000000</v>
      </c>
      <c r="I31" s="110">
        <v>47000000</v>
      </c>
      <c r="J31" s="107" t="s">
        <v>191</v>
      </c>
      <c r="K31" s="88" t="s">
        <v>38</v>
      </c>
      <c r="L31" s="1680" t="s">
        <v>174</v>
      </c>
    </row>
    <row r="32" spans="2:12" ht="63">
      <c r="B32" s="107">
        <v>71101703</v>
      </c>
      <c r="C32" s="111" t="s">
        <v>192</v>
      </c>
      <c r="D32" s="109">
        <v>42140</v>
      </c>
      <c r="E32" s="107" t="s">
        <v>181</v>
      </c>
      <c r="F32" s="88" t="s">
        <v>193</v>
      </c>
      <c r="G32" s="107" t="s">
        <v>194</v>
      </c>
      <c r="H32" s="110">
        <v>150000000</v>
      </c>
      <c r="I32" s="110">
        <v>150000000</v>
      </c>
      <c r="J32" s="107" t="s">
        <v>191</v>
      </c>
      <c r="K32" s="88" t="s">
        <v>191</v>
      </c>
      <c r="L32" s="1680" t="s">
        <v>174</v>
      </c>
    </row>
    <row r="33" spans="2:12" ht="63">
      <c r="B33" s="107">
        <v>95111608</v>
      </c>
      <c r="C33" s="111" t="s">
        <v>195</v>
      </c>
      <c r="D33" s="109">
        <v>42277</v>
      </c>
      <c r="E33" s="107" t="s">
        <v>196</v>
      </c>
      <c r="F33" s="88" t="s">
        <v>197</v>
      </c>
      <c r="G33" s="107" t="s">
        <v>194</v>
      </c>
      <c r="H33" s="110">
        <v>6765694666.6199999</v>
      </c>
      <c r="I33" s="110">
        <f>H33</f>
        <v>6765694666.6199999</v>
      </c>
      <c r="J33" s="107" t="s">
        <v>15</v>
      </c>
      <c r="K33" s="88" t="s">
        <v>66</v>
      </c>
      <c r="L33" s="1680" t="s">
        <v>174</v>
      </c>
    </row>
    <row r="34" spans="2:12" ht="63">
      <c r="B34" s="107">
        <v>60103606</v>
      </c>
      <c r="C34" s="111" t="s">
        <v>198</v>
      </c>
      <c r="D34" s="109">
        <v>42109</v>
      </c>
      <c r="E34" s="107" t="s">
        <v>199</v>
      </c>
      <c r="F34" s="88" t="s">
        <v>200</v>
      </c>
      <c r="G34" s="88" t="s">
        <v>194</v>
      </c>
      <c r="H34" s="110">
        <v>401564124</v>
      </c>
      <c r="I34" s="110">
        <f>H34</f>
        <v>401564124</v>
      </c>
      <c r="J34" s="107" t="s">
        <v>15</v>
      </c>
      <c r="K34" s="88" t="s">
        <v>66</v>
      </c>
      <c r="L34" s="1680" t="s">
        <v>174</v>
      </c>
    </row>
    <row r="35" spans="2:12" ht="63">
      <c r="B35" s="107">
        <v>80151504</v>
      </c>
      <c r="C35" s="111" t="s">
        <v>201</v>
      </c>
      <c r="D35" s="109">
        <v>42191</v>
      </c>
      <c r="E35" s="107" t="s">
        <v>18</v>
      </c>
      <c r="F35" s="88" t="s">
        <v>200</v>
      </c>
      <c r="G35" s="88" t="s">
        <v>194</v>
      </c>
      <c r="H35" s="110">
        <v>764000000</v>
      </c>
      <c r="I35" s="110">
        <f>H35</f>
        <v>764000000</v>
      </c>
      <c r="J35" s="107" t="s">
        <v>15</v>
      </c>
      <c r="K35" s="88" t="s">
        <v>66</v>
      </c>
      <c r="L35" s="1680" t="s">
        <v>174</v>
      </c>
    </row>
    <row r="36" spans="2:12" ht="63">
      <c r="B36" s="107">
        <v>86101702</v>
      </c>
      <c r="C36" s="111" t="s">
        <v>202</v>
      </c>
      <c r="D36" s="109">
        <v>42140</v>
      </c>
      <c r="E36" s="107" t="s">
        <v>196</v>
      </c>
      <c r="F36" s="88" t="s">
        <v>193</v>
      </c>
      <c r="G36" s="88" t="s">
        <v>194</v>
      </c>
      <c r="H36" s="110">
        <v>631935776</v>
      </c>
      <c r="I36" s="110">
        <v>631935776</v>
      </c>
      <c r="J36" s="107" t="s">
        <v>15</v>
      </c>
      <c r="K36" s="88" t="s">
        <v>66</v>
      </c>
      <c r="L36" s="1680" t="s">
        <v>174</v>
      </c>
    </row>
    <row r="37" spans="2:12" ht="63">
      <c r="B37" s="107">
        <v>60105303</v>
      </c>
      <c r="C37" s="111" t="s">
        <v>203</v>
      </c>
      <c r="D37" s="109">
        <v>42180</v>
      </c>
      <c r="E37" s="107" t="s">
        <v>204</v>
      </c>
      <c r="F37" s="88" t="s">
        <v>200</v>
      </c>
      <c r="G37" s="88" t="s">
        <v>194</v>
      </c>
      <c r="H37" s="110">
        <v>813656500</v>
      </c>
      <c r="I37" s="110">
        <v>813656500</v>
      </c>
      <c r="J37" s="107" t="s">
        <v>15</v>
      </c>
      <c r="K37" s="88" t="s">
        <v>66</v>
      </c>
      <c r="L37" s="1680" t="s">
        <v>174</v>
      </c>
    </row>
    <row r="38" spans="2:12" ht="63">
      <c r="B38" s="107">
        <v>70142007</v>
      </c>
      <c r="C38" s="111" t="s">
        <v>205</v>
      </c>
      <c r="D38" s="109">
        <v>42292</v>
      </c>
      <c r="E38" s="107" t="s">
        <v>18</v>
      </c>
      <c r="F38" s="88" t="s">
        <v>193</v>
      </c>
      <c r="G38" s="88" t="s">
        <v>194</v>
      </c>
      <c r="H38" s="110">
        <v>536875500</v>
      </c>
      <c r="I38" s="110">
        <v>536875500</v>
      </c>
      <c r="J38" s="107" t="s">
        <v>15</v>
      </c>
      <c r="K38" s="88" t="s">
        <v>66</v>
      </c>
      <c r="L38" s="1680" t="s">
        <v>174</v>
      </c>
    </row>
    <row r="39" spans="2:12" ht="63">
      <c r="B39" s="112">
        <v>80141505</v>
      </c>
      <c r="C39" s="111" t="s">
        <v>206</v>
      </c>
      <c r="D39" s="109">
        <v>42170</v>
      </c>
      <c r="E39" s="107" t="s">
        <v>207</v>
      </c>
      <c r="F39" s="107" t="s">
        <v>200</v>
      </c>
      <c r="G39" s="88" t="s">
        <v>208</v>
      </c>
      <c r="H39" s="110">
        <v>536875500</v>
      </c>
      <c r="I39" s="110">
        <f>H39</f>
        <v>536875500</v>
      </c>
      <c r="J39" s="107" t="s">
        <v>15</v>
      </c>
      <c r="K39" s="88" t="s">
        <v>38</v>
      </c>
      <c r="L39" s="1680" t="s">
        <v>174</v>
      </c>
    </row>
    <row r="40" spans="2:12" ht="63">
      <c r="B40" s="107">
        <v>95121516</v>
      </c>
      <c r="C40" s="111" t="s">
        <v>209</v>
      </c>
      <c r="D40" s="109">
        <v>42109</v>
      </c>
      <c r="E40" s="107" t="s">
        <v>207</v>
      </c>
      <c r="F40" s="88" t="s">
        <v>200</v>
      </c>
      <c r="G40" s="88" t="s">
        <v>210</v>
      </c>
      <c r="H40" s="110">
        <v>205994588</v>
      </c>
      <c r="I40" s="110">
        <v>205994588</v>
      </c>
      <c r="J40" s="107" t="s">
        <v>15</v>
      </c>
      <c r="K40" s="88" t="s">
        <v>38</v>
      </c>
      <c r="L40" s="1680" t="s">
        <v>174</v>
      </c>
    </row>
    <row r="41" spans="2:12" ht="63">
      <c r="B41" s="107">
        <v>70141507</v>
      </c>
      <c r="C41" s="111" t="s">
        <v>211</v>
      </c>
      <c r="D41" s="109">
        <v>42170</v>
      </c>
      <c r="E41" s="107" t="s">
        <v>212</v>
      </c>
      <c r="F41" s="88" t="s">
        <v>200</v>
      </c>
      <c r="G41" s="107" t="s">
        <v>194</v>
      </c>
      <c r="H41" s="110">
        <v>836000000</v>
      </c>
      <c r="I41" s="110">
        <v>836000000</v>
      </c>
      <c r="J41" s="107" t="s">
        <v>15</v>
      </c>
      <c r="K41" s="88" t="s">
        <v>38</v>
      </c>
      <c r="L41" s="1680" t="s">
        <v>174</v>
      </c>
    </row>
    <row r="42" spans="2:12" ht="63">
      <c r="B42" s="107">
        <v>73131703</v>
      </c>
      <c r="C42" s="111" t="s">
        <v>213</v>
      </c>
      <c r="D42" s="109">
        <v>42139</v>
      </c>
      <c r="E42" s="107" t="s">
        <v>214</v>
      </c>
      <c r="F42" s="88" t="s">
        <v>200</v>
      </c>
      <c r="G42" s="88" t="s">
        <v>210</v>
      </c>
      <c r="H42" s="110">
        <v>200000000</v>
      </c>
      <c r="I42" s="110">
        <f>H42</f>
        <v>200000000</v>
      </c>
      <c r="J42" s="107" t="s">
        <v>15</v>
      </c>
      <c r="K42" s="88" t="s">
        <v>38</v>
      </c>
      <c r="L42" s="1680" t="s">
        <v>174</v>
      </c>
    </row>
    <row r="43" spans="2:12" ht="63">
      <c r="B43" s="88" t="s">
        <v>215</v>
      </c>
      <c r="C43" s="960" t="s">
        <v>216</v>
      </c>
      <c r="D43" s="109">
        <v>42226</v>
      </c>
      <c r="E43" s="88" t="s">
        <v>217</v>
      </c>
      <c r="F43" s="88" t="s">
        <v>200</v>
      </c>
      <c r="G43" s="107" t="s">
        <v>194</v>
      </c>
      <c r="H43" s="110">
        <v>380000000</v>
      </c>
      <c r="I43" s="110">
        <v>380000000</v>
      </c>
      <c r="J43" s="107" t="s">
        <v>15</v>
      </c>
      <c r="K43" s="88" t="s">
        <v>38</v>
      </c>
      <c r="L43" s="1680" t="s">
        <v>174</v>
      </c>
    </row>
    <row r="44" spans="2:12" ht="63">
      <c r="B44" s="107">
        <v>73131604</v>
      </c>
      <c r="C44" s="111" t="s">
        <v>218</v>
      </c>
      <c r="D44" s="109">
        <v>42165</v>
      </c>
      <c r="E44" s="107" t="s">
        <v>207</v>
      </c>
      <c r="F44" s="88" t="s">
        <v>200</v>
      </c>
      <c r="G44" s="107" t="s">
        <v>210</v>
      </c>
      <c r="H44" s="110">
        <v>40000000</v>
      </c>
      <c r="I44" s="110">
        <v>40000000</v>
      </c>
      <c r="J44" s="107" t="s">
        <v>15</v>
      </c>
      <c r="K44" s="88" t="s">
        <v>38</v>
      </c>
      <c r="L44" s="1680" t="s">
        <v>174</v>
      </c>
    </row>
    <row r="45" spans="2:12" ht="63">
      <c r="B45" s="107">
        <v>73131703</v>
      </c>
      <c r="C45" s="111" t="s">
        <v>219</v>
      </c>
      <c r="D45" s="109">
        <v>42170</v>
      </c>
      <c r="E45" s="107" t="s">
        <v>220</v>
      </c>
      <c r="F45" s="88" t="s">
        <v>200</v>
      </c>
      <c r="G45" s="88" t="s">
        <v>194</v>
      </c>
      <c r="H45" s="110">
        <v>366400000</v>
      </c>
      <c r="I45" s="110">
        <v>366400000</v>
      </c>
      <c r="J45" s="107" t="s">
        <v>15</v>
      </c>
      <c r="K45" s="88" t="s">
        <v>38</v>
      </c>
      <c r="L45" s="1680" t="s">
        <v>174</v>
      </c>
    </row>
    <row r="46" spans="2:12" ht="63">
      <c r="B46" s="107">
        <v>80101501</v>
      </c>
      <c r="C46" s="960" t="s">
        <v>221</v>
      </c>
      <c r="D46" s="109">
        <v>42104</v>
      </c>
      <c r="E46" s="107" t="s">
        <v>222</v>
      </c>
      <c r="F46" s="88" t="s">
        <v>200</v>
      </c>
      <c r="G46" s="88" t="s">
        <v>223</v>
      </c>
      <c r="H46" s="110">
        <v>72000000</v>
      </c>
      <c r="I46" s="110">
        <v>72000000</v>
      </c>
      <c r="J46" s="107" t="s">
        <v>15</v>
      </c>
      <c r="K46" s="88" t="s">
        <v>66</v>
      </c>
      <c r="L46" s="1680" t="s">
        <v>174</v>
      </c>
    </row>
    <row r="47" spans="2:12" ht="63">
      <c r="B47" s="107">
        <v>86101702</v>
      </c>
      <c r="C47" s="111" t="s">
        <v>224</v>
      </c>
      <c r="D47" s="109">
        <v>42104</v>
      </c>
      <c r="E47" s="107" t="s">
        <v>24</v>
      </c>
      <c r="F47" s="88" t="s">
        <v>225</v>
      </c>
      <c r="G47" s="88" t="s">
        <v>223</v>
      </c>
      <c r="H47" s="110">
        <v>28000000</v>
      </c>
      <c r="I47" s="110">
        <v>28000000</v>
      </c>
      <c r="J47" s="107" t="s">
        <v>15</v>
      </c>
      <c r="K47" s="88" t="s">
        <v>66</v>
      </c>
      <c r="L47" s="1680" t="s">
        <v>174</v>
      </c>
    </row>
    <row r="48" spans="2:12" ht="63">
      <c r="B48" s="107">
        <v>80141902</v>
      </c>
      <c r="C48" s="111" t="s">
        <v>226</v>
      </c>
      <c r="D48" s="109">
        <v>42079</v>
      </c>
      <c r="E48" s="107" t="s">
        <v>227</v>
      </c>
      <c r="F48" s="88" t="s">
        <v>193</v>
      </c>
      <c r="G48" s="88" t="s">
        <v>228</v>
      </c>
      <c r="H48" s="110">
        <v>110000000</v>
      </c>
      <c r="I48" s="110">
        <v>110000000</v>
      </c>
      <c r="J48" s="107" t="s">
        <v>15</v>
      </c>
      <c r="K48" s="88" t="s">
        <v>66</v>
      </c>
      <c r="L48" s="1680" t="s">
        <v>174</v>
      </c>
    </row>
    <row r="49" spans="1:12" ht="63">
      <c r="B49" s="107">
        <v>93121601</v>
      </c>
      <c r="C49" s="960" t="s">
        <v>229</v>
      </c>
      <c r="D49" s="109">
        <v>42119</v>
      </c>
      <c r="E49" s="107" t="s">
        <v>227</v>
      </c>
      <c r="F49" s="88" t="s">
        <v>193</v>
      </c>
      <c r="G49" s="88" t="s">
        <v>228</v>
      </c>
      <c r="H49" s="110">
        <v>91894000</v>
      </c>
      <c r="I49" s="110">
        <v>91894000</v>
      </c>
      <c r="J49" s="107" t="s">
        <v>15</v>
      </c>
      <c r="K49" s="88" t="s">
        <v>66</v>
      </c>
      <c r="L49" s="1680" t="s">
        <v>174</v>
      </c>
    </row>
    <row r="50" spans="1:12" ht="63">
      <c r="B50" s="107">
        <v>93121601</v>
      </c>
      <c r="C50" s="111" t="s">
        <v>230</v>
      </c>
      <c r="D50" s="109">
        <v>42081</v>
      </c>
      <c r="E50" s="107" t="s">
        <v>231</v>
      </c>
      <c r="F50" s="88" t="s">
        <v>193</v>
      </c>
      <c r="G50" s="88" t="s">
        <v>228</v>
      </c>
      <c r="H50" s="110">
        <v>103000000</v>
      </c>
      <c r="I50" s="110">
        <v>103000000</v>
      </c>
      <c r="J50" s="107" t="s">
        <v>15</v>
      </c>
      <c r="K50" s="88" t="s">
        <v>66</v>
      </c>
      <c r="L50" s="1680" t="s">
        <v>174</v>
      </c>
    </row>
    <row r="51" spans="1:12" ht="90">
      <c r="A51" s="1745" t="s">
        <v>2144</v>
      </c>
      <c r="B51" s="55">
        <v>93121601</v>
      </c>
      <c r="C51" s="1421" t="s">
        <v>2431</v>
      </c>
      <c r="D51" s="134" t="s">
        <v>2430</v>
      </c>
      <c r="E51" s="1421" t="s">
        <v>238</v>
      </c>
      <c r="F51" s="1421" t="s">
        <v>37</v>
      </c>
      <c r="G51" s="1421" t="s">
        <v>2112</v>
      </c>
      <c r="H51" s="1746">
        <v>40000000</v>
      </c>
      <c r="I51" s="1747">
        <f>H51</f>
        <v>40000000</v>
      </c>
      <c r="J51" s="1421" t="s">
        <v>15</v>
      </c>
      <c r="K51" s="1421" t="s">
        <v>73</v>
      </c>
      <c r="L51" s="1748" t="s">
        <v>258</v>
      </c>
    </row>
    <row r="52" spans="1:12" ht="78.75">
      <c r="A52" s="1060"/>
      <c r="B52" s="107">
        <v>93121601</v>
      </c>
      <c r="C52" s="960" t="s">
        <v>233</v>
      </c>
      <c r="D52" s="109">
        <v>42073</v>
      </c>
      <c r="E52" s="107" t="s">
        <v>232</v>
      </c>
      <c r="F52" s="88" t="s">
        <v>64</v>
      </c>
      <c r="G52" s="88" t="s">
        <v>228</v>
      </c>
      <c r="H52" s="110">
        <v>28000000</v>
      </c>
      <c r="I52" s="110">
        <v>28000000</v>
      </c>
      <c r="J52" s="107" t="s">
        <v>15</v>
      </c>
      <c r="K52" s="88" t="s">
        <v>66</v>
      </c>
      <c r="L52" s="1680" t="s">
        <v>174</v>
      </c>
    </row>
    <row r="53" spans="1:12" ht="63">
      <c r="B53" s="107">
        <v>90141603</v>
      </c>
      <c r="C53" s="111" t="s">
        <v>234</v>
      </c>
      <c r="D53" s="109">
        <v>42029</v>
      </c>
      <c r="E53" s="107" t="s">
        <v>222</v>
      </c>
      <c r="F53" s="88" t="s">
        <v>193</v>
      </c>
      <c r="G53" s="88" t="s">
        <v>223</v>
      </c>
      <c r="H53" s="110">
        <v>25000000</v>
      </c>
      <c r="I53" s="110">
        <v>25000000</v>
      </c>
      <c r="J53" s="107" t="s">
        <v>15</v>
      </c>
      <c r="K53" s="88" t="s">
        <v>66</v>
      </c>
      <c r="L53" s="1680" t="s">
        <v>174</v>
      </c>
    </row>
    <row r="54" spans="1:12" ht="63">
      <c r="B54" s="113">
        <v>80111504</v>
      </c>
      <c r="C54" s="114" t="s">
        <v>235</v>
      </c>
      <c r="D54" s="115">
        <v>42125</v>
      </c>
      <c r="E54" s="116" t="s">
        <v>93</v>
      </c>
      <c r="F54" s="116" t="s">
        <v>37</v>
      </c>
      <c r="G54" s="116" t="s">
        <v>236</v>
      </c>
      <c r="H54" s="117">
        <v>20000000</v>
      </c>
      <c r="I54" s="117">
        <v>20000000</v>
      </c>
      <c r="J54" s="116" t="s">
        <v>15</v>
      </c>
      <c r="K54" s="116" t="s">
        <v>73</v>
      </c>
      <c r="L54" s="1680" t="s">
        <v>174</v>
      </c>
    </row>
    <row r="55" spans="1:12" ht="63">
      <c r="B55" s="118">
        <v>90141603</v>
      </c>
      <c r="C55" s="114" t="s">
        <v>237</v>
      </c>
      <c r="D55" s="115">
        <v>42156</v>
      </c>
      <c r="E55" s="116" t="s">
        <v>238</v>
      </c>
      <c r="F55" s="116" t="s">
        <v>37</v>
      </c>
      <c r="G55" s="116" t="s">
        <v>236</v>
      </c>
      <c r="H55" s="117">
        <v>10000000</v>
      </c>
      <c r="I55" s="117">
        <v>10000000</v>
      </c>
      <c r="J55" s="116" t="s">
        <v>15</v>
      </c>
      <c r="K55" s="116" t="s">
        <v>73</v>
      </c>
      <c r="L55" s="1680" t="s">
        <v>174</v>
      </c>
    </row>
    <row r="56" spans="1:12" ht="78.75">
      <c r="B56" s="118">
        <v>80121704</v>
      </c>
      <c r="C56" s="119" t="s">
        <v>239</v>
      </c>
      <c r="D56" s="115">
        <v>42156</v>
      </c>
      <c r="E56" s="116" t="s">
        <v>240</v>
      </c>
      <c r="F56" s="116" t="s">
        <v>241</v>
      </c>
      <c r="G56" s="116" t="s">
        <v>57</v>
      </c>
      <c r="H56" s="117">
        <v>15400000</v>
      </c>
      <c r="I56" s="117">
        <v>15400000</v>
      </c>
      <c r="J56" s="116" t="s">
        <v>15</v>
      </c>
      <c r="K56" s="116" t="s">
        <v>73</v>
      </c>
      <c r="L56" s="1680" t="s">
        <v>174</v>
      </c>
    </row>
    <row r="57" spans="1:12" ht="63">
      <c r="B57" s="120">
        <v>86101702</v>
      </c>
      <c r="C57" s="114" t="s">
        <v>242</v>
      </c>
      <c r="D57" s="115">
        <v>42156</v>
      </c>
      <c r="E57" s="116" t="s">
        <v>243</v>
      </c>
      <c r="F57" s="116" t="s">
        <v>37</v>
      </c>
      <c r="G57" s="116" t="s">
        <v>57</v>
      </c>
      <c r="H57" s="117">
        <v>20000000</v>
      </c>
      <c r="I57" s="117">
        <v>20000000</v>
      </c>
      <c r="J57" s="116" t="s">
        <v>15</v>
      </c>
      <c r="K57" s="116" t="s">
        <v>73</v>
      </c>
      <c r="L57" s="116" t="s">
        <v>174</v>
      </c>
    </row>
    <row r="58" spans="1:12" ht="63">
      <c r="B58" s="120">
        <v>86101702</v>
      </c>
      <c r="C58" s="114" t="s">
        <v>244</v>
      </c>
      <c r="D58" s="115">
        <v>42156</v>
      </c>
      <c r="E58" s="116" t="s">
        <v>245</v>
      </c>
      <c r="F58" s="116" t="s">
        <v>13</v>
      </c>
      <c r="G58" s="116" t="s">
        <v>57</v>
      </c>
      <c r="H58" s="117">
        <v>207499000</v>
      </c>
      <c r="I58" s="117">
        <v>207499000</v>
      </c>
      <c r="J58" s="116" t="s">
        <v>15</v>
      </c>
      <c r="K58" s="116" t="s">
        <v>73</v>
      </c>
      <c r="L58" s="116" t="s">
        <v>174</v>
      </c>
    </row>
    <row r="59" spans="1:12" ht="63">
      <c r="B59" s="120">
        <v>80141505</v>
      </c>
      <c r="C59" s="114" t="s">
        <v>246</v>
      </c>
      <c r="D59" s="115">
        <v>42156</v>
      </c>
      <c r="E59" s="116" t="s">
        <v>245</v>
      </c>
      <c r="F59" s="116" t="s">
        <v>94</v>
      </c>
      <c r="G59" s="116" t="s">
        <v>57</v>
      </c>
      <c r="H59" s="117">
        <v>80000000</v>
      </c>
      <c r="I59" s="117">
        <v>80000000</v>
      </c>
      <c r="J59" s="116" t="s">
        <v>15</v>
      </c>
      <c r="K59" s="116" t="s">
        <v>73</v>
      </c>
      <c r="L59" s="116" t="s">
        <v>174</v>
      </c>
    </row>
    <row r="60" spans="1:12" ht="63">
      <c r="B60" s="118">
        <v>90141603</v>
      </c>
      <c r="C60" s="114" t="s">
        <v>247</v>
      </c>
      <c r="D60" s="115">
        <v>42156</v>
      </c>
      <c r="E60" s="116" t="s">
        <v>238</v>
      </c>
      <c r="F60" s="116" t="s">
        <v>37</v>
      </c>
      <c r="G60" s="116" t="s">
        <v>236</v>
      </c>
      <c r="H60" s="117">
        <v>10000000</v>
      </c>
      <c r="I60" s="117">
        <v>10000000</v>
      </c>
      <c r="J60" s="116" t="s">
        <v>15</v>
      </c>
      <c r="K60" s="116" t="s">
        <v>73</v>
      </c>
      <c r="L60" s="116" t="s">
        <v>174</v>
      </c>
    </row>
    <row r="61" spans="1:12" ht="63">
      <c r="B61" s="118">
        <v>90141603</v>
      </c>
      <c r="C61" s="114" t="s">
        <v>248</v>
      </c>
      <c r="D61" s="115">
        <v>42156</v>
      </c>
      <c r="E61" s="116" t="s">
        <v>245</v>
      </c>
      <c r="F61" s="116" t="s">
        <v>46</v>
      </c>
      <c r="G61" s="116" t="s">
        <v>236</v>
      </c>
      <c r="H61" s="117">
        <v>80000000</v>
      </c>
      <c r="I61" s="117">
        <v>80000000</v>
      </c>
      <c r="J61" s="116" t="s">
        <v>15</v>
      </c>
      <c r="K61" s="116" t="s">
        <v>73</v>
      </c>
      <c r="L61" s="116" t="s">
        <v>174</v>
      </c>
    </row>
    <row r="62" spans="1:12" ht="63">
      <c r="B62" s="120">
        <v>93121604</v>
      </c>
      <c r="C62" s="119" t="s">
        <v>249</v>
      </c>
      <c r="D62" s="115">
        <v>42156</v>
      </c>
      <c r="E62" s="116" t="s">
        <v>245</v>
      </c>
      <c r="F62" s="116" t="s">
        <v>37</v>
      </c>
      <c r="G62" s="116" t="s">
        <v>236</v>
      </c>
      <c r="H62" s="117">
        <v>60000000</v>
      </c>
      <c r="I62" s="117">
        <v>60000000</v>
      </c>
      <c r="J62" s="116" t="s">
        <v>15</v>
      </c>
      <c r="K62" s="116" t="s">
        <v>73</v>
      </c>
      <c r="L62" s="116" t="s">
        <v>174</v>
      </c>
    </row>
    <row r="63" spans="1:12" ht="63">
      <c r="B63" s="120">
        <v>80141623</v>
      </c>
      <c r="C63" s="114" t="s">
        <v>250</v>
      </c>
      <c r="D63" s="115">
        <v>42156</v>
      </c>
      <c r="E63" s="116" t="s">
        <v>93</v>
      </c>
      <c r="F63" s="116" t="s">
        <v>13</v>
      </c>
      <c r="G63" s="116" t="s">
        <v>57</v>
      </c>
      <c r="H63" s="117">
        <v>205994588</v>
      </c>
      <c r="I63" s="117">
        <v>205994588</v>
      </c>
      <c r="J63" s="116" t="s">
        <v>15</v>
      </c>
      <c r="K63" s="116" t="s">
        <v>73</v>
      </c>
      <c r="L63" s="116" t="s">
        <v>174</v>
      </c>
    </row>
    <row r="64" spans="1:12" ht="63">
      <c r="B64" s="121">
        <v>80101604</v>
      </c>
      <c r="C64" s="114" t="s">
        <v>251</v>
      </c>
      <c r="D64" s="122">
        <v>42156</v>
      </c>
      <c r="E64" s="123" t="s">
        <v>240</v>
      </c>
      <c r="F64" s="124" t="s">
        <v>46</v>
      </c>
      <c r="G64" s="124" t="s">
        <v>252</v>
      </c>
      <c r="H64" s="125">
        <v>25600000</v>
      </c>
      <c r="I64" s="125">
        <f>H64</f>
        <v>25600000</v>
      </c>
      <c r="J64" s="126" t="s">
        <v>15</v>
      </c>
      <c r="K64" s="127" t="s">
        <v>73</v>
      </c>
      <c r="L64" s="116" t="s">
        <v>174</v>
      </c>
    </row>
    <row r="65" spans="1:12" ht="60">
      <c r="B65" s="128">
        <v>80111504</v>
      </c>
      <c r="C65" s="129" t="s">
        <v>253</v>
      </c>
      <c r="D65" s="130">
        <v>42172</v>
      </c>
      <c r="E65" s="131" t="s">
        <v>93</v>
      </c>
      <c r="F65" s="131" t="s">
        <v>37</v>
      </c>
      <c r="G65" s="131" t="s">
        <v>57</v>
      </c>
      <c r="H65" s="132">
        <v>11000000</v>
      </c>
      <c r="I65" s="132">
        <v>11000000</v>
      </c>
      <c r="J65" s="131" t="s">
        <v>15</v>
      </c>
      <c r="K65" s="131" t="s">
        <v>73</v>
      </c>
      <c r="L65" s="1501" t="s">
        <v>254</v>
      </c>
    </row>
    <row r="66" spans="1:12" ht="90">
      <c r="B66" s="128">
        <v>86101702</v>
      </c>
      <c r="C66" s="133" t="s">
        <v>255</v>
      </c>
      <c r="D66" s="134" t="s">
        <v>256</v>
      </c>
      <c r="E66" s="129" t="s">
        <v>257</v>
      </c>
      <c r="F66" s="129" t="s">
        <v>37</v>
      </c>
      <c r="G66" s="129" t="s">
        <v>57</v>
      </c>
      <c r="H66" s="135">
        <v>10200000</v>
      </c>
      <c r="I66" s="135">
        <f>H66</f>
        <v>10200000</v>
      </c>
      <c r="J66" s="129" t="s">
        <v>15</v>
      </c>
      <c r="K66" s="129" t="s">
        <v>73</v>
      </c>
      <c r="L66" s="1421" t="s">
        <v>258</v>
      </c>
    </row>
    <row r="67" spans="1:12" s="991" customFormat="1" ht="60">
      <c r="A67" s="427"/>
      <c r="B67" s="1035">
        <v>80111504</v>
      </c>
      <c r="C67" s="1040" t="s">
        <v>2097</v>
      </c>
      <c r="D67" s="1039">
        <v>42277</v>
      </c>
      <c r="E67" s="1038" t="s">
        <v>238</v>
      </c>
      <c r="F67" s="1038" t="s">
        <v>94</v>
      </c>
      <c r="G67" s="1038" t="s">
        <v>236</v>
      </c>
      <c r="H67" s="1041">
        <v>75000000</v>
      </c>
      <c r="I67" s="1042">
        <v>75000000</v>
      </c>
      <c r="J67" s="1038" t="s">
        <v>15</v>
      </c>
      <c r="K67" s="1038" t="s">
        <v>73</v>
      </c>
      <c r="L67" s="1501" t="s">
        <v>254</v>
      </c>
    </row>
    <row r="68" spans="1:12" s="1091" customFormat="1" ht="81">
      <c r="A68" s="427"/>
      <c r="B68" s="1069">
        <v>80101604</v>
      </c>
      <c r="C68" s="1366" t="s">
        <v>2176</v>
      </c>
      <c r="D68" s="1364">
        <v>42284</v>
      </c>
      <c r="E68" s="1363" t="s">
        <v>2149</v>
      </c>
      <c r="F68" s="1363" t="s">
        <v>739</v>
      </c>
      <c r="G68" s="1363" t="s">
        <v>2150</v>
      </c>
      <c r="H68" s="1365">
        <v>7500000</v>
      </c>
      <c r="I68" s="1365">
        <v>7500000</v>
      </c>
      <c r="J68" s="1363" t="s">
        <v>15</v>
      </c>
      <c r="K68" s="1363" t="s">
        <v>15</v>
      </c>
      <c r="L68" s="1525" t="s">
        <v>254</v>
      </c>
    </row>
    <row r="69" spans="1:12" s="1091" customFormat="1" ht="45">
      <c r="A69" s="427"/>
      <c r="B69" s="1335">
        <v>711015</v>
      </c>
      <c r="C69" s="1330" t="s">
        <v>2172</v>
      </c>
      <c r="D69" s="1331">
        <v>11232</v>
      </c>
      <c r="E69" s="1332" t="s">
        <v>2173</v>
      </c>
      <c r="F69" s="1332" t="s">
        <v>2174</v>
      </c>
      <c r="G69" s="1332" t="s">
        <v>2175</v>
      </c>
      <c r="H69" s="1333">
        <v>86020000</v>
      </c>
      <c r="I69" s="1334">
        <v>86020000</v>
      </c>
      <c r="J69" s="1332" t="s">
        <v>15</v>
      </c>
      <c r="K69" s="1332" t="s">
        <v>73</v>
      </c>
      <c r="L69" s="1420" t="s">
        <v>254</v>
      </c>
    </row>
    <row r="70" spans="1:12">
      <c r="B70" s="123"/>
      <c r="C70" s="123"/>
      <c r="D70" s="122"/>
      <c r="E70" s="123"/>
      <c r="F70" s="124"/>
      <c r="G70" s="124"/>
      <c r="H70" s="125"/>
      <c r="I70" s="125"/>
      <c r="J70" s="126"/>
      <c r="K70" s="127"/>
      <c r="L70" s="116"/>
    </row>
    <row r="71" spans="1:12">
      <c r="B71" s="136"/>
      <c r="C71" s="137" t="s">
        <v>259</v>
      </c>
      <c r="D71" s="136"/>
      <c r="E71" s="136"/>
      <c r="F71" s="136"/>
      <c r="G71" s="136"/>
      <c r="H71" s="138">
        <f>SUM(H20:H70)</f>
        <v>14492004242.619999</v>
      </c>
      <c r="I71" s="138">
        <f>SUM(I20:I70)</f>
        <v>14492004242.619999</v>
      </c>
      <c r="J71" s="136"/>
      <c r="K71" s="136"/>
      <c r="L71" s="136"/>
    </row>
    <row r="72" spans="1:12">
      <c r="B72" s="76"/>
      <c r="C72" s="139"/>
      <c r="D72" s="76"/>
      <c r="E72" s="76"/>
      <c r="F72" s="76"/>
      <c r="G72" s="76"/>
      <c r="H72" s="140"/>
      <c r="I72" s="140"/>
      <c r="J72" s="76"/>
      <c r="K72" s="76"/>
      <c r="L72" s="1695"/>
    </row>
    <row r="73" spans="1:12" ht="16.5" thickBot="1">
      <c r="B73" s="1986" t="s">
        <v>260</v>
      </c>
      <c r="C73" s="1987"/>
      <c r="D73" s="1987"/>
      <c r="E73" s="1987"/>
      <c r="F73" s="1987"/>
      <c r="G73" s="1987"/>
      <c r="H73" s="1987"/>
      <c r="I73" s="1987"/>
      <c r="J73" s="1987"/>
      <c r="K73" s="1987"/>
      <c r="L73" s="1988"/>
    </row>
    <row r="74" spans="1:12" ht="78.75">
      <c r="B74" s="104" t="s">
        <v>169</v>
      </c>
      <c r="C74" s="105" t="s">
        <v>170</v>
      </c>
      <c r="D74" s="105" t="s">
        <v>1</v>
      </c>
      <c r="E74" s="105" t="s">
        <v>2</v>
      </c>
      <c r="F74" s="105" t="s">
        <v>3</v>
      </c>
      <c r="G74" s="105" t="s">
        <v>4</v>
      </c>
      <c r="H74" s="106" t="s">
        <v>5</v>
      </c>
      <c r="I74" s="106" t="s">
        <v>6</v>
      </c>
      <c r="J74" s="105" t="s">
        <v>7</v>
      </c>
      <c r="K74" s="105" t="s">
        <v>8</v>
      </c>
      <c r="L74" s="105" t="s">
        <v>9</v>
      </c>
    </row>
    <row r="75" spans="1:12" ht="94.5">
      <c r="B75" s="107">
        <v>80101604</v>
      </c>
      <c r="C75" s="119" t="s">
        <v>261</v>
      </c>
      <c r="D75" s="109">
        <v>42027</v>
      </c>
      <c r="E75" s="107" t="s">
        <v>262</v>
      </c>
      <c r="F75" s="88" t="s">
        <v>263</v>
      </c>
      <c r="G75" s="88" t="s">
        <v>252</v>
      </c>
      <c r="H75" s="110">
        <f>SUM(2700000*11)</f>
        <v>29700000</v>
      </c>
      <c r="I75" s="110">
        <f>SUM(2700000*11)</f>
        <v>29700000</v>
      </c>
      <c r="J75" s="88" t="s">
        <v>15</v>
      </c>
      <c r="K75" s="88" t="s">
        <v>73</v>
      </c>
      <c r="L75" s="1680" t="s">
        <v>264</v>
      </c>
    </row>
    <row r="76" spans="1:12" ht="126">
      <c r="B76" s="107">
        <v>80101604</v>
      </c>
      <c r="C76" s="141" t="s">
        <v>265</v>
      </c>
      <c r="D76" s="109">
        <v>42027</v>
      </c>
      <c r="E76" s="107" t="s">
        <v>262</v>
      </c>
      <c r="F76" s="88" t="s">
        <v>263</v>
      </c>
      <c r="G76" s="88" t="s">
        <v>252</v>
      </c>
      <c r="H76" s="110">
        <v>35200000</v>
      </c>
      <c r="I76" s="110">
        <v>35200000</v>
      </c>
      <c r="J76" s="88" t="s">
        <v>15</v>
      </c>
      <c r="K76" s="88" t="s">
        <v>73</v>
      </c>
      <c r="L76" s="1680" t="s">
        <v>264</v>
      </c>
    </row>
    <row r="77" spans="1:12" ht="110.25">
      <c r="B77" s="107">
        <v>85122102</v>
      </c>
      <c r="C77" s="119" t="s">
        <v>266</v>
      </c>
      <c r="D77" s="109">
        <v>42027</v>
      </c>
      <c r="E77" s="107" t="s">
        <v>262</v>
      </c>
      <c r="F77" s="88" t="s">
        <v>263</v>
      </c>
      <c r="G77" s="88" t="s">
        <v>252</v>
      </c>
      <c r="H77" s="110">
        <f>SUM(2700000*11)</f>
        <v>29700000</v>
      </c>
      <c r="I77" s="110">
        <f>SUM(2700000*11)</f>
        <v>29700000</v>
      </c>
      <c r="J77" s="88" t="s">
        <v>15</v>
      </c>
      <c r="K77" s="88" t="s">
        <v>73</v>
      </c>
      <c r="L77" s="1680" t="s">
        <v>264</v>
      </c>
    </row>
    <row r="78" spans="1:12" ht="126">
      <c r="B78" s="107">
        <v>85121608</v>
      </c>
      <c r="C78" s="119" t="s">
        <v>267</v>
      </c>
      <c r="D78" s="109">
        <v>42027</v>
      </c>
      <c r="E78" s="107" t="s">
        <v>262</v>
      </c>
      <c r="F78" s="88" t="s">
        <v>263</v>
      </c>
      <c r="G78" s="88" t="s">
        <v>252</v>
      </c>
      <c r="H78" s="110">
        <f>SUM(2600000*11)</f>
        <v>28600000</v>
      </c>
      <c r="I78" s="110">
        <f>SUM(2600000*11)</f>
        <v>28600000</v>
      </c>
      <c r="J78" s="88" t="s">
        <v>15</v>
      </c>
      <c r="K78" s="88" t="s">
        <v>73</v>
      </c>
      <c r="L78" s="1680" t="s">
        <v>264</v>
      </c>
    </row>
    <row r="79" spans="1:12" ht="141.75">
      <c r="B79" s="88">
        <v>85122102</v>
      </c>
      <c r="C79" s="119" t="s">
        <v>268</v>
      </c>
      <c r="D79" s="109">
        <v>42027</v>
      </c>
      <c r="E79" s="107" t="s">
        <v>262</v>
      </c>
      <c r="F79" s="88" t="s">
        <v>263</v>
      </c>
      <c r="G79" s="88" t="s">
        <v>252</v>
      </c>
      <c r="H79" s="110">
        <f>SUM(4500000*11)</f>
        <v>49500000</v>
      </c>
      <c r="I79" s="110">
        <v>49500000</v>
      </c>
      <c r="J79" s="88" t="s">
        <v>15</v>
      </c>
      <c r="K79" s="88" t="s">
        <v>73</v>
      </c>
      <c r="L79" s="1680" t="s">
        <v>264</v>
      </c>
    </row>
    <row r="80" spans="1:12" ht="126">
      <c r="B80" s="107">
        <v>80101604</v>
      </c>
      <c r="C80" s="119" t="s">
        <v>269</v>
      </c>
      <c r="D80" s="109">
        <v>42027</v>
      </c>
      <c r="E80" s="107" t="s">
        <v>262</v>
      </c>
      <c r="F80" s="88" t="s">
        <v>263</v>
      </c>
      <c r="G80" s="88" t="s">
        <v>252</v>
      </c>
      <c r="H80" s="142">
        <f>SUM(3200000*11)</f>
        <v>35200000</v>
      </c>
      <c r="I80" s="142">
        <f>SUM(3200000*11)</f>
        <v>35200000</v>
      </c>
      <c r="J80" s="88" t="s">
        <v>15</v>
      </c>
      <c r="K80" s="88" t="s">
        <v>73</v>
      </c>
      <c r="L80" s="1680" t="s">
        <v>264</v>
      </c>
    </row>
    <row r="81" spans="2:12" ht="126">
      <c r="B81" s="107">
        <v>80161603</v>
      </c>
      <c r="C81" s="141" t="s">
        <v>270</v>
      </c>
      <c r="D81" s="109">
        <v>42006</v>
      </c>
      <c r="E81" s="88" t="s">
        <v>271</v>
      </c>
      <c r="F81" s="88" t="s">
        <v>263</v>
      </c>
      <c r="G81" s="88" t="s">
        <v>252</v>
      </c>
      <c r="H81" s="110">
        <v>19210000</v>
      </c>
      <c r="I81" s="110">
        <v>19210000</v>
      </c>
      <c r="J81" s="107" t="s">
        <v>15</v>
      </c>
      <c r="K81" s="107" t="s">
        <v>38</v>
      </c>
      <c r="L81" s="1680" t="s">
        <v>264</v>
      </c>
    </row>
    <row r="82" spans="2:12" ht="78.75">
      <c r="B82" s="107">
        <v>80161501</v>
      </c>
      <c r="C82" s="119" t="s">
        <v>272</v>
      </c>
      <c r="D82" s="109">
        <v>42027</v>
      </c>
      <c r="E82" s="107" t="s">
        <v>262</v>
      </c>
      <c r="F82" s="88" t="s">
        <v>263</v>
      </c>
      <c r="G82" s="88" t="s">
        <v>252</v>
      </c>
      <c r="H82" s="110">
        <f>SUM(1700000*11)</f>
        <v>18700000</v>
      </c>
      <c r="I82" s="110">
        <v>18700000</v>
      </c>
      <c r="J82" s="88" t="s">
        <v>15</v>
      </c>
      <c r="K82" s="88" t="s">
        <v>73</v>
      </c>
      <c r="L82" s="1680" t="s">
        <v>264</v>
      </c>
    </row>
    <row r="83" spans="2:12" ht="78.75">
      <c r="B83" s="107">
        <v>80161506</v>
      </c>
      <c r="C83" s="119" t="s">
        <v>273</v>
      </c>
      <c r="D83" s="109">
        <v>42027</v>
      </c>
      <c r="E83" s="107" t="s">
        <v>262</v>
      </c>
      <c r="F83" s="88" t="s">
        <v>263</v>
      </c>
      <c r="G83" s="88" t="s">
        <v>252</v>
      </c>
      <c r="H83" s="110">
        <f>SUM(1500000*11)</f>
        <v>16500000</v>
      </c>
      <c r="I83" s="110">
        <f>SUM(1500000*11)</f>
        <v>16500000</v>
      </c>
      <c r="J83" s="88" t="s">
        <v>15</v>
      </c>
      <c r="K83" s="88" t="s">
        <v>73</v>
      </c>
      <c r="L83" s="1680" t="s">
        <v>264</v>
      </c>
    </row>
    <row r="84" spans="2:12" ht="94.5">
      <c r="B84" s="143">
        <v>80101604</v>
      </c>
      <c r="C84" s="119" t="s">
        <v>274</v>
      </c>
      <c r="D84" s="109">
        <v>42027</v>
      </c>
      <c r="E84" s="107" t="s">
        <v>275</v>
      </c>
      <c r="F84" s="88" t="s">
        <v>263</v>
      </c>
      <c r="G84" s="88" t="s">
        <v>252</v>
      </c>
      <c r="H84" s="110">
        <f>SUM(3200000*11)</f>
        <v>35200000</v>
      </c>
      <c r="I84" s="110">
        <f>SUM(3200000*11)</f>
        <v>35200000</v>
      </c>
      <c r="J84" s="88" t="s">
        <v>15</v>
      </c>
      <c r="K84" s="88" t="s">
        <v>73</v>
      </c>
      <c r="L84" s="1680" t="s">
        <v>264</v>
      </c>
    </row>
    <row r="85" spans="2:12" ht="94.5">
      <c r="B85" s="83" t="s">
        <v>276</v>
      </c>
      <c r="C85" s="119" t="s">
        <v>277</v>
      </c>
      <c r="D85" s="109">
        <v>42027</v>
      </c>
      <c r="E85" s="107" t="s">
        <v>275</v>
      </c>
      <c r="F85" s="88" t="s">
        <v>263</v>
      </c>
      <c r="G85" s="88" t="s">
        <v>252</v>
      </c>
      <c r="H85" s="110">
        <f>SUM(3200000*11)</f>
        <v>35200000</v>
      </c>
      <c r="I85" s="110">
        <f>SUM(3200000*11)</f>
        <v>35200000</v>
      </c>
      <c r="J85" s="88" t="s">
        <v>15</v>
      </c>
      <c r="K85" s="88" t="s">
        <v>73</v>
      </c>
      <c r="L85" s="1680" t="s">
        <v>264</v>
      </c>
    </row>
    <row r="86" spans="2:12" ht="94.5">
      <c r="B86" s="143">
        <v>93141507</v>
      </c>
      <c r="C86" s="119" t="s">
        <v>278</v>
      </c>
      <c r="D86" s="109">
        <v>42027</v>
      </c>
      <c r="E86" s="107" t="s">
        <v>275</v>
      </c>
      <c r="F86" s="88" t="s">
        <v>263</v>
      </c>
      <c r="G86" s="88" t="s">
        <v>252</v>
      </c>
      <c r="H86" s="110">
        <v>27500000</v>
      </c>
      <c r="I86" s="110">
        <v>27500000</v>
      </c>
      <c r="J86" s="88" t="s">
        <v>15</v>
      </c>
      <c r="K86" s="88" t="s">
        <v>73</v>
      </c>
      <c r="L86" s="1680" t="s">
        <v>264</v>
      </c>
    </row>
    <row r="87" spans="2:12" ht="63">
      <c r="B87" s="143">
        <v>80101604</v>
      </c>
      <c r="C87" s="119" t="s">
        <v>279</v>
      </c>
      <c r="D87" s="109">
        <v>42027</v>
      </c>
      <c r="E87" s="107" t="s">
        <v>275</v>
      </c>
      <c r="F87" s="88" t="s">
        <v>263</v>
      </c>
      <c r="G87" s="88" t="s">
        <v>252</v>
      </c>
      <c r="H87" s="110">
        <f>SUM(3200000*11)</f>
        <v>35200000</v>
      </c>
      <c r="I87" s="110">
        <f>SUM(3200000*11)</f>
        <v>35200000</v>
      </c>
      <c r="J87" s="88" t="s">
        <v>15</v>
      </c>
      <c r="K87" s="88" t="s">
        <v>73</v>
      </c>
      <c r="L87" s="1680" t="s">
        <v>264</v>
      </c>
    </row>
    <row r="88" spans="2:12" ht="63">
      <c r="B88" s="143">
        <v>80161506</v>
      </c>
      <c r="C88" s="119" t="s">
        <v>280</v>
      </c>
      <c r="D88" s="109">
        <v>42027</v>
      </c>
      <c r="E88" s="107" t="s">
        <v>275</v>
      </c>
      <c r="F88" s="88" t="s">
        <v>263</v>
      </c>
      <c r="G88" s="88" t="s">
        <v>252</v>
      </c>
      <c r="H88" s="110">
        <v>16500000</v>
      </c>
      <c r="I88" s="110">
        <v>16500000</v>
      </c>
      <c r="J88" s="88" t="s">
        <v>15</v>
      </c>
      <c r="K88" s="88" t="s">
        <v>73</v>
      </c>
      <c r="L88" s="1680" t="s">
        <v>264</v>
      </c>
    </row>
    <row r="89" spans="2:12" ht="63">
      <c r="B89" s="143">
        <v>80101604</v>
      </c>
      <c r="C89" s="141" t="s">
        <v>281</v>
      </c>
      <c r="D89" s="109">
        <v>42027</v>
      </c>
      <c r="E89" s="107" t="s">
        <v>275</v>
      </c>
      <c r="F89" s="88" t="s">
        <v>263</v>
      </c>
      <c r="G89" s="88" t="s">
        <v>252</v>
      </c>
      <c r="H89" s="110">
        <f>SUM(3200000*11)</f>
        <v>35200000</v>
      </c>
      <c r="I89" s="110">
        <f>SUM(3200000*11)</f>
        <v>35200000</v>
      </c>
      <c r="J89" s="88" t="s">
        <v>15</v>
      </c>
      <c r="K89" s="88" t="s">
        <v>73</v>
      </c>
      <c r="L89" s="1680" t="s">
        <v>264</v>
      </c>
    </row>
    <row r="90" spans="2:12" ht="63">
      <c r="B90" s="143">
        <v>80161506</v>
      </c>
      <c r="C90" s="144" t="s">
        <v>282</v>
      </c>
      <c r="D90" s="109">
        <v>42027</v>
      </c>
      <c r="E90" s="107" t="s">
        <v>275</v>
      </c>
      <c r="F90" s="88" t="s">
        <v>263</v>
      </c>
      <c r="G90" s="88" t="s">
        <v>252</v>
      </c>
      <c r="H90" s="142">
        <f>SUM(1200000*11)</f>
        <v>13200000</v>
      </c>
      <c r="I90" s="142">
        <f>SUM(1200000*11)</f>
        <v>13200000</v>
      </c>
      <c r="J90" s="88" t="s">
        <v>15</v>
      </c>
      <c r="K90" s="88" t="s">
        <v>73</v>
      </c>
      <c r="L90" s="1680" t="s">
        <v>264</v>
      </c>
    </row>
    <row r="91" spans="2:12" ht="47.25">
      <c r="B91" s="143">
        <v>80161506</v>
      </c>
      <c r="C91" s="145" t="s">
        <v>283</v>
      </c>
      <c r="D91" s="109">
        <v>42027</v>
      </c>
      <c r="E91" s="107" t="s">
        <v>275</v>
      </c>
      <c r="F91" s="88" t="s">
        <v>263</v>
      </c>
      <c r="G91" s="88" t="s">
        <v>252</v>
      </c>
      <c r="H91" s="142">
        <f>SUM(1700000*11)</f>
        <v>18700000</v>
      </c>
      <c r="I91" s="142">
        <f>SUM(1700000*11)</f>
        <v>18700000</v>
      </c>
      <c r="J91" s="88" t="s">
        <v>15</v>
      </c>
      <c r="K91" s="88" t="s">
        <v>73</v>
      </c>
      <c r="L91" s="1680" t="s">
        <v>264</v>
      </c>
    </row>
    <row r="92" spans="2:12" ht="94.5">
      <c r="B92" s="146">
        <v>80161603</v>
      </c>
      <c r="C92" s="119" t="s">
        <v>284</v>
      </c>
      <c r="D92" s="109">
        <v>42027</v>
      </c>
      <c r="E92" s="107" t="s">
        <v>262</v>
      </c>
      <c r="F92" s="88" t="s">
        <v>263</v>
      </c>
      <c r="G92" s="88" t="s">
        <v>252</v>
      </c>
      <c r="H92" s="110">
        <f>SUM(1700000*11)</f>
        <v>18700000</v>
      </c>
      <c r="I92" s="110">
        <v>18700000</v>
      </c>
      <c r="J92" s="88" t="s">
        <v>15</v>
      </c>
      <c r="K92" s="88" t="s">
        <v>73</v>
      </c>
      <c r="L92" s="1680" t="s">
        <v>264</v>
      </c>
    </row>
    <row r="93" spans="2:12" ht="60.75" customHeight="1">
      <c r="B93" s="107">
        <v>80111604</v>
      </c>
      <c r="C93" s="147" t="s">
        <v>285</v>
      </c>
      <c r="D93" s="88" t="s">
        <v>286</v>
      </c>
      <c r="E93" s="88" t="s">
        <v>287</v>
      </c>
      <c r="F93" s="88" t="s">
        <v>46</v>
      </c>
      <c r="G93" s="88" t="s">
        <v>57</v>
      </c>
      <c r="H93" s="110">
        <v>13200000</v>
      </c>
      <c r="I93" s="110">
        <v>13200000</v>
      </c>
      <c r="J93" s="107" t="s">
        <v>288</v>
      </c>
      <c r="K93" s="107" t="s">
        <v>38</v>
      </c>
      <c r="L93" s="1680" t="s">
        <v>289</v>
      </c>
    </row>
    <row r="94" spans="2:12" ht="64.5" customHeight="1">
      <c r="B94" s="107">
        <v>80161506</v>
      </c>
      <c r="C94" s="148" t="s">
        <v>290</v>
      </c>
      <c r="D94" s="109" t="s">
        <v>286</v>
      </c>
      <c r="E94" s="107" t="s">
        <v>172</v>
      </c>
      <c r="F94" s="88" t="s">
        <v>64</v>
      </c>
      <c r="G94" s="88" t="s">
        <v>57</v>
      </c>
      <c r="H94" s="110">
        <v>16500000</v>
      </c>
      <c r="I94" s="110">
        <f>H94</f>
        <v>16500000</v>
      </c>
      <c r="J94" s="107" t="s">
        <v>15</v>
      </c>
      <c r="K94" s="88" t="s">
        <v>66</v>
      </c>
      <c r="L94" s="1680" t="s">
        <v>291</v>
      </c>
    </row>
    <row r="95" spans="2:12" ht="63">
      <c r="B95" s="107">
        <v>85121068</v>
      </c>
      <c r="C95" s="148" t="s">
        <v>292</v>
      </c>
      <c r="D95" s="109" t="s">
        <v>286</v>
      </c>
      <c r="E95" s="107" t="s">
        <v>172</v>
      </c>
      <c r="F95" s="88" t="s">
        <v>64</v>
      </c>
      <c r="G95" s="88" t="s">
        <v>57</v>
      </c>
      <c r="H95" s="110">
        <v>35200000</v>
      </c>
      <c r="I95" s="110">
        <f>H95</f>
        <v>35200000</v>
      </c>
      <c r="J95" s="107" t="s">
        <v>15</v>
      </c>
      <c r="K95" s="88" t="s">
        <v>66</v>
      </c>
      <c r="L95" s="1680" t="s">
        <v>291</v>
      </c>
    </row>
    <row r="96" spans="2:12" ht="78.75">
      <c r="B96" s="107">
        <v>80161506</v>
      </c>
      <c r="C96" s="119" t="s">
        <v>293</v>
      </c>
      <c r="D96" s="109" t="s">
        <v>286</v>
      </c>
      <c r="E96" s="107" t="s">
        <v>172</v>
      </c>
      <c r="F96" s="88" t="s">
        <v>64</v>
      </c>
      <c r="G96" s="88" t="s">
        <v>57</v>
      </c>
      <c r="H96" s="110">
        <v>16500000</v>
      </c>
      <c r="I96" s="110">
        <f>H96</f>
        <v>16500000</v>
      </c>
      <c r="J96" s="107" t="s">
        <v>15</v>
      </c>
      <c r="K96" s="88" t="s">
        <v>66</v>
      </c>
      <c r="L96" s="1680" t="s">
        <v>291</v>
      </c>
    </row>
    <row r="97" spans="1:253" ht="78.75">
      <c r="B97" s="88">
        <v>80101602</v>
      </c>
      <c r="C97" s="141" t="s">
        <v>294</v>
      </c>
      <c r="D97" s="109" t="s">
        <v>286</v>
      </c>
      <c r="E97" s="107" t="s">
        <v>172</v>
      </c>
      <c r="F97" s="88" t="s">
        <v>64</v>
      </c>
      <c r="G97" s="88" t="s">
        <v>57</v>
      </c>
      <c r="H97" s="110">
        <v>27500000</v>
      </c>
      <c r="I97" s="110">
        <f>H97</f>
        <v>27500000</v>
      </c>
      <c r="J97" s="107" t="s">
        <v>15</v>
      </c>
      <c r="K97" s="88" t="s">
        <v>66</v>
      </c>
      <c r="L97" s="1680" t="s">
        <v>291</v>
      </c>
    </row>
    <row r="98" spans="1:253" ht="78.75">
      <c r="B98" s="149">
        <v>95122105</v>
      </c>
      <c r="C98" s="150" t="s">
        <v>295</v>
      </c>
      <c r="D98" s="151">
        <v>42144</v>
      </c>
      <c r="E98" s="152" t="s">
        <v>296</v>
      </c>
      <c r="F98" s="153" t="s">
        <v>297</v>
      </c>
      <c r="G98" s="153" t="s">
        <v>298</v>
      </c>
      <c r="H98" s="154">
        <v>698510872</v>
      </c>
      <c r="I98" s="154">
        <v>698510872</v>
      </c>
      <c r="J98" s="152" t="s">
        <v>15</v>
      </c>
      <c r="K98" s="152" t="s">
        <v>38</v>
      </c>
      <c r="L98" s="153" t="s">
        <v>299</v>
      </c>
    </row>
    <row r="99" spans="1:253" ht="78.75">
      <c r="A99" s="1472">
        <v>1</v>
      </c>
      <c r="B99" s="1462">
        <v>95122105</v>
      </c>
      <c r="C99" s="1459" t="s">
        <v>2246</v>
      </c>
      <c r="D99" s="1463">
        <v>42303</v>
      </c>
      <c r="E99" s="776" t="s">
        <v>362</v>
      </c>
      <c r="F99" s="518" t="s">
        <v>309</v>
      </c>
      <c r="G99" s="518" t="s">
        <v>298</v>
      </c>
      <c r="H99" s="1464">
        <v>283000000</v>
      </c>
      <c r="I99" s="1464">
        <v>283000000</v>
      </c>
      <c r="J99" s="776" t="s">
        <v>15</v>
      </c>
      <c r="K99" s="776" t="s">
        <v>38</v>
      </c>
      <c r="L99" s="518" t="s">
        <v>299</v>
      </c>
    </row>
    <row r="100" spans="1:253" ht="78.75">
      <c r="B100" s="149">
        <v>95122105</v>
      </c>
      <c r="C100" s="150" t="s">
        <v>302</v>
      </c>
      <c r="D100" s="151">
        <v>42177</v>
      </c>
      <c r="E100" s="152" t="s">
        <v>300</v>
      </c>
      <c r="F100" s="153" t="s">
        <v>303</v>
      </c>
      <c r="G100" s="153" t="s">
        <v>298</v>
      </c>
      <c r="H100" s="154">
        <v>599865434</v>
      </c>
      <c r="I100" s="154">
        <v>599865434</v>
      </c>
      <c r="J100" s="152" t="s">
        <v>15</v>
      </c>
      <c r="K100" s="152" t="s">
        <v>38</v>
      </c>
      <c r="L100" s="153" t="s">
        <v>299</v>
      </c>
    </row>
    <row r="101" spans="1:253" ht="78.75">
      <c r="A101" s="947">
        <v>2</v>
      </c>
      <c r="B101" s="1465">
        <v>95122105</v>
      </c>
      <c r="C101" s="1459" t="s">
        <v>2247</v>
      </c>
      <c r="D101" s="1463">
        <v>42309</v>
      </c>
      <c r="E101" s="776" t="s">
        <v>2248</v>
      </c>
      <c r="F101" s="518" t="s">
        <v>305</v>
      </c>
      <c r="G101" s="518" t="s">
        <v>298</v>
      </c>
      <c r="H101" s="1464">
        <v>800000000</v>
      </c>
      <c r="I101" s="1464">
        <v>800000000</v>
      </c>
      <c r="J101" s="776" t="s">
        <v>15</v>
      </c>
      <c r="K101" s="776" t="s">
        <v>38</v>
      </c>
      <c r="L101" s="518" t="s">
        <v>299</v>
      </c>
    </row>
    <row r="102" spans="1:253" ht="78.75">
      <c r="A102" s="947">
        <v>5</v>
      </c>
      <c r="B102" s="1465">
        <v>95122105</v>
      </c>
      <c r="C102" s="1459" t="s">
        <v>306</v>
      </c>
      <c r="D102" s="1463">
        <v>42303</v>
      </c>
      <c r="E102" s="776" t="s">
        <v>333</v>
      </c>
      <c r="F102" s="518" t="s">
        <v>307</v>
      </c>
      <c r="G102" s="518" t="s">
        <v>298</v>
      </c>
      <c r="H102" s="1464">
        <v>41981958</v>
      </c>
      <c r="I102" s="1464">
        <v>41981958</v>
      </c>
      <c r="J102" s="776" t="s">
        <v>15</v>
      </c>
      <c r="K102" s="776" t="s">
        <v>38</v>
      </c>
      <c r="L102" s="518" t="s">
        <v>299</v>
      </c>
    </row>
    <row r="103" spans="1:253" ht="78.75">
      <c r="A103" s="947"/>
      <c r="B103" s="1465">
        <v>95122105</v>
      </c>
      <c r="C103" s="1459" t="s">
        <v>308</v>
      </c>
      <c r="D103" s="151">
        <v>42303</v>
      </c>
      <c r="E103" s="152" t="s">
        <v>362</v>
      </c>
      <c r="F103" s="153" t="s">
        <v>309</v>
      </c>
      <c r="G103" s="153" t="s">
        <v>298</v>
      </c>
      <c r="H103" s="172">
        <v>319880572</v>
      </c>
      <c r="I103" s="172">
        <v>319880572</v>
      </c>
      <c r="J103" s="152" t="s">
        <v>15</v>
      </c>
      <c r="K103" s="152" t="s">
        <v>38</v>
      </c>
      <c r="L103" s="153" t="s">
        <v>299</v>
      </c>
    </row>
    <row r="104" spans="1:253" ht="78.75">
      <c r="A104" s="947"/>
      <c r="B104" s="1465">
        <v>95122105</v>
      </c>
      <c r="C104" s="1459" t="s">
        <v>310</v>
      </c>
      <c r="D104" s="151">
        <v>42303</v>
      </c>
      <c r="E104" s="152" t="s">
        <v>362</v>
      </c>
      <c r="F104" s="153" t="s">
        <v>309</v>
      </c>
      <c r="G104" s="153" t="s">
        <v>298</v>
      </c>
      <c r="H104" s="172">
        <v>308263448</v>
      </c>
      <c r="I104" s="172">
        <v>308263448</v>
      </c>
      <c r="J104" s="152" t="s">
        <v>15</v>
      </c>
      <c r="K104" s="152" t="s">
        <v>38</v>
      </c>
      <c r="L104" s="153" t="s">
        <v>299</v>
      </c>
    </row>
    <row r="105" spans="1:253" ht="78.75">
      <c r="A105" s="1467"/>
      <c r="B105" s="1465">
        <v>95122105</v>
      </c>
      <c r="C105" s="1459" t="s">
        <v>311</v>
      </c>
      <c r="D105" s="151">
        <v>42303</v>
      </c>
      <c r="E105" s="152" t="s">
        <v>362</v>
      </c>
      <c r="F105" s="153" t="s">
        <v>309</v>
      </c>
      <c r="G105" s="153" t="s">
        <v>298</v>
      </c>
      <c r="H105" s="172">
        <v>167471215</v>
      </c>
      <c r="I105" s="172">
        <v>167471215</v>
      </c>
      <c r="J105" s="152" t="s">
        <v>15</v>
      </c>
      <c r="K105" s="152" t="s">
        <v>38</v>
      </c>
      <c r="L105" s="153" t="s">
        <v>299</v>
      </c>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c r="BM105" s="71"/>
      <c r="BN105" s="71"/>
      <c r="BO105" s="71"/>
      <c r="BP105" s="71"/>
      <c r="BQ105" s="71"/>
      <c r="BR105" s="71"/>
      <c r="BS105" s="71"/>
      <c r="BT105" s="71"/>
      <c r="BU105" s="71"/>
      <c r="BV105" s="71"/>
      <c r="BW105" s="71"/>
      <c r="BX105" s="71"/>
      <c r="BY105" s="71"/>
      <c r="BZ105" s="71"/>
      <c r="CA105" s="71"/>
      <c r="CB105" s="71"/>
      <c r="CC105" s="71"/>
      <c r="CD105" s="71"/>
      <c r="CE105" s="71"/>
      <c r="CF105" s="71"/>
      <c r="CG105" s="71"/>
      <c r="CH105" s="71"/>
      <c r="CI105" s="71"/>
      <c r="CJ105" s="71"/>
      <c r="CK105" s="71"/>
      <c r="CL105" s="71"/>
      <c r="CM105" s="71"/>
      <c r="CN105" s="71"/>
      <c r="CO105" s="71"/>
      <c r="CP105" s="71"/>
      <c r="CQ105" s="71"/>
      <c r="CR105" s="71"/>
      <c r="CS105" s="71"/>
      <c r="CT105" s="71"/>
      <c r="CU105" s="71"/>
      <c r="CV105" s="71"/>
      <c r="CW105" s="71"/>
      <c r="CX105" s="71"/>
      <c r="CY105" s="71"/>
      <c r="CZ105" s="71"/>
      <c r="DA105" s="71"/>
      <c r="DB105" s="71"/>
      <c r="DC105" s="71"/>
      <c r="DD105" s="71"/>
      <c r="DE105" s="71"/>
      <c r="DF105" s="71"/>
      <c r="DG105" s="71"/>
      <c r="DH105" s="71"/>
      <c r="DI105" s="71"/>
      <c r="DJ105" s="71"/>
      <c r="DK105" s="71"/>
      <c r="DL105" s="71"/>
      <c r="DM105" s="71"/>
      <c r="DN105" s="71"/>
      <c r="DO105" s="71"/>
      <c r="DP105" s="71"/>
      <c r="DQ105" s="71"/>
      <c r="DR105" s="71"/>
      <c r="DS105" s="71"/>
      <c r="DT105" s="71"/>
      <c r="DU105" s="71"/>
      <c r="DV105" s="71"/>
      <c r="DW105" s="71"/>
      <c r="DX105" s="71"/>
      <c r="DY105" s="71"/>
      <c r="DZ105" s="71"/>
      <c r="EA105" s="71"/>
      <c r="EB105" s="71"/>
      <c r="EC105" s="71"/>
      <c r="ED105" s="71"/>
      <c r="EE105" s="71"/>
      <c r="EF105" s="71"/>
      <c r="EG105" s="71"/>
      <c r="EH105" s="71"/>
      <c r="EI105" s="71"/>
      <c r="EJ105" s="71"/>
      <c r="EK105" s="71"/>
      <c r="EL105" s="71"/>
      <c r="EM105" s="71"/>
      <c r="EN105" s="71"/>
      <c r="EO105" s="71"/>
      <c r="EP105" s="71"/>
      <c r="EQ105" s="71"/>
      <c r="ER105" s="71"/>
      <c r="ES105" s="71"/>
      <c r="ET105" s="71"/>
      <c r="EU105" s="71"/>
      <c r="EV105" s="71"/>
      <c r="EW105" s="71"/>
      <c r="EX105" s="71"/>
      <c r="EY105" s="71"/>
      <c r="EZ105" s="71"/>
      <c r="FA105" s="71"/>
      <c r="FB105" s="71"/>
      <c r="FC105" s="71"/>
      <c r="FD105" s="71"/>
      <c r="FE105" s="71"/>
      <c r="FF105" s="71"/>
      <c r="FG105" s="71"/>
      <c r="FH105" s="71"/>
      <c r="FI105" s="71"/>
      <c r="FJ105" s="71"/>
      <c r="FK105" s="71"/>
      <c r="FL105" s="71"/>
      <c r="FM105" s="71"/>
      <c r="FN105" s="71"/>
      <c r="FO105" s="71"/>
      <c r="FP105" s="71"/>
      <c r="FQ105" s="71"/>
      <c r="FR105" s="71"/>
      <c r="FS105" s="71"/>
      <c r="FT105" s="71"/>
      <c r="FU105" s="71"/>
      <c r="FV105" s="71"/>
      <c r="FW105" s="71"/>
      <c r="FX105" s="71"/>
      <c r="FY105" s="71"/>
      <c r="FZ105" s="71"/>
      <c r="GA105" s="71"/>
      <c r="GB105" s="71"/>
      <c r="GC105" s="71"/>
      <c r="GD105" s="71"/>
      <c r="GE105" s="71"/>
      <c r="GF105" s="71"/>
      <c r="GG105" s="71"/>
      <c r="GH105" s="71"/>
      <c r="GI105" s="71"/>
      <c r="GJ105" s="71"/>
      <c r="GK105" s="71"/>
      <c r="GL105" s="71"/>
      <c r="GM105" s="71"/>
      <c r="GN105" s="71"/>
      <c r="GO105" s="71"/>
      <c r="GP105" s="71"/>
      <c r="GQ105" s="71"/>
      <c r="GR105" s="71"/>
      <c r="GS105" s="71"/>
      <c r="GT105" s="71"/>
      <c r="GU105" s="71"/>
      <c r="GV105" s="71"/>
      <c r="GW105" s="71"/>
      <c r="GX105" s="71"/>
      <c r="GY105" s="71"/>
      <c r="GZ105" s="71"/>
      <c r="HA105" s="71"/>
      <c r="HB105" s="71"/>
      <c r="HC105" s="71"/>
      <c r="HD105" s="71"/>
      <c r="HE105" s="71"/>
      <c r="HF105" s="71"/>
      <c r="HG105" s="71"/>
      <c r="HH105" s="71"/>
      <c r="HI105" s="71"/>
      <c r="HJ105" s="71"/>
      <c r="HK105" s="71"/>
      <c r="HL105" s="71"/>
      <c r="HM105" s="71"/>
      <c r="HN105" s="71"/>
      <c r="HO105" s="71"/>
      <c r="HP105" s="71"/>
      <c r="HQ105" s="71"/>
      <c r="HR105" s="71"/>
      <c r="HS105" s="71"/>
      <c r="HT105" s="71"/>
      <c r="HU105" s="71"/>
      <c r="HV105" s="71"/>
      <c r="HW105" s="71"/>
      <c r="HX105" s="71"/>
      <c r="HY105" s="71"/>
      <c r="HZ105" s="71"/>
      <c r="IA105" s="71"/>
      <c r="IB105" s="71"/>
      <c r="IC105" s="71"/>
      <c r="ID105" s="71"/>
      <c r="IE105" s="71"/>
      <c r="IF105" s="71"/>
      <c r="IG105" s="71"/>
      <c r="IH105" s="71"/>
      <c r="II105" s="71"/>
      <c r="IJ105" s="71"/>
      <c r="IK105" s="71"/>
      <c r="IL105" s="71"/>
      <c r="IM105" s="71"/>
      <c r="IN105" s="71"/>
      <c r="IO105" s="71"/>
      <c r="IP105" s="71"/>
      <c r="IQ105" s="71"/>
      <c r="IR105" s="71"/>
      <c r="IS105" s="71"/>
    </row>
    <row r="106" spans="1:253" ht="195">
      <c r="A106" s="1467"/>
      <c r="B106" s="1465" t="s">
        <v>312</v>
      </c>
      <c r="C106" s="1769" t="s">
        <v>2250</v>
      </c>
      <c r="D106" s="151">
        <v>42309</v>
      </c>
      <c r="E106" s="152" t="s">
        <v>300</v>
      </c>
      <c r="F106" s="153" t="s">
        <v>305</v>
      </c>
      <c r="G106" s="153" t="s">
        <v>298</v>
      </c>
      <c r="H106" s="172">
        <v>1384133982</v>
      </c>
      <c r="I106" s="172">
        <v>1384133982</v>
      </c>
      <c r="J106" s="152" t="s">
        <v>15</v>
      </c>
      <c r="K106" s="152" t="s">
        <v>38</v>
      </c>
      <c r="L106" s="153" t="s">
        <v>314</v>
      </c>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c r="BK106" s="71"/>
      <c r="BL106" s="71"/>
      <c r="BM106" s="71"/>
      <c r="BN106" s="71"/>
      <c r="BO106" s="71"/>
      <c r="BP106" s="71"/>
      <c r="BQ106" s="71"/>
      <c r="BR106" s="71"/>
      <c r="BS106" s="71"/>
      <c r="BT106" s="71"/>
      <c r="BU106" s="71"/>
      <c r="BV106" s="71"/>
      <c r="BW106" s="71"/>
      <c r="BX106" s="71"/>
      <c r="BY106" s="71"/>
      <c r="BZ106" s="71"/>
      <c r="CA106" s="71"/>
      <c r="CB106" s="71"/>
      <c r="CC106" s="71"/>
      <c r="CD106" s="71"/>
      <c r="CE106" s="71"/>
      <c r="CF106" s="71"/>
      <c r="CG106" s="71"/>
      <c r="CH106" s="71"/>
      <c r="CI106" s="71"/>
      <c r="CJ106" s="71"/>
      <c r="CK106" s="71"/>
      <c r="CL106" s="71"/>
      <c r="CM106" s="71"/>
      <c r="CN106" s="71"/>
      <c r="CO106" s="71"/>
      <c r="CP106" s="71"/>
      <c r="CQ106" s="71"/>
      <c r="CR106" s="71"/>
      <c r="CS106" s="71"/>
      <c r="CT106" s="71"/>
      <c r="CU106" s="71"/>
      <c r="CV106" s="71"/>
      <c r="CW106" s="71"/>
      <c r="CX106" s="71"/>
      <c r="CY106" s="71"/>
      <c r="CZ106" s="71"/>
      <c r="DA106" s="71"/>
      <c r="DB106" s="71"/>
      <c r="DC106" s="71"/>
      <c r="DD106" s="71"/>
      <c r="DE106" s="71"/>
      <c r="DF106" s="71"/>
      <c r="DG106" s="71"/>
      <c r="DH106" s="71"/>
      <c r="DI106" s="71"/>
      <c r="DJ106" s="71"/>
      <c r="DK106" s="71"/>
      <c r="DL106" s="71"/>
      <c r="DM106" s="71"/>
      <c r="DN106" s="71"/>
      <c r="DO106" s="71"/>
      <c r="DP106" s="71"/>
      <c r="DQ106" s="71"/>
      <c r="DR106" s="71"/>
      <c r="DS106" s="71"/>
      <c r="DT106" s="71"/>
      <c r="DU106" s="71"/>
      <c r="DV106" s="71"/>
      <c r="DW106" s="71"/>
      <c r="DX106" s="71"/>
      <c r="DY106" s="71"/>
      <c r="DZ106" s="71"/>
      <c r="EA106" s="71"/>
      <c r="EB106" s="71"/>
      <c r="EC106" s="71"/>
      <c r="ED106" s="71"/>
      <c r="EE106" s="71"/>
      <c r="EF106" s="71"/>
      <c r="EG106" s="71"/>
      <c r="EH106" s="71"/>
      <c r="EI106" s="71"/>
      <c r="EJ106" s="71"/>
      <c r="EK106" s="71"/>
      <c r="EL106" s="71"/>
      <c r="EM106" s="71"/>
      <c r="EN106" s="71"/>
      <c r="EO106" s="71"/>
      <c r="EP106" s="71"/>
      <c r="EQ106" s="71"/>
      <c r="ER106" s="71"/>
      <c r="ES106" s="71"/>
      <c r="ET106" s="71"/>
      <c r="EU106" s="71"/>
      <c r="EV106" s="71"/>
      <c r="EW106" s="71"/>
      <c r="EX106" s="71"/>
      <c r="EY106" s="71"/>
      <c r="EZ106" s="71"/>
      <c r="FA106" s="71"/>
      <c r="FB106" s="71"/>
      <c r="FC106" s="71"/>
      <c r="FD106" s="71"/>
      <c r="FE106" s="71"/>
      <c r="FF106" s="71"/>
      <c r="FG106" s="71"/>
      <c r="FH106" s="71"/>
      <c r="FI106" s="71"/>
      <c r="FJ106" s="71"/>
      <c r="FK106" s="71"/>
      <c r="FL106" s="71"/>
      <c r="FM106" s="71"/>
      <c r="FN106" s="71"/>
      <c r="FO106" s="71"/>
      <c r="FP106" s="71"/>
      <c r="FQ106" s="71"/>
      <c r="FR106" s="71"/>
      <c r="FS106" s="71"/>
      <c r="FT106" s="71"/>
      <c r="FU106" s="71"/>
      <c r="FV106" s="71"/>
      <c r="FW106" s="71"/>
      <c r="FX106" s="71"/>
      <c r="FY106" s="71"/>
      <c r="FZ106" s="71"/>
      <c r="GA106" s="71"/>
      <c r="GB106" s="71"/>
      <c r="GC106" s="71"/>
      <c r="GD106" s="71"/>
      <c r="GE106" s="71"/>
      <c r="GF106" s="71"/>
      <c r="GG106" s="71"/>
      <c r="GH106" s="71"/>
      <c r="GI106" s="71"/>
      <c r="GJ106" s="71"/>
      <c r="GK106" s="71"/>
      <c r="GL106" s="71"/>
      <c r="GM106" s="71"/>
      <c r="GN106" s="71"/>
      <c r="GO106" s="71"/>
      <c r="GP106" s="71"/>
      <c r="GQ106" s="71"/>
      <c r="GR106" s="71"/>
      <c r="GS106" s="71"/>
      <c r="GT106" s="71"/>
      <c r="GU106" s="71"/>
      <c r="GV106" s="71"/>
      <c r="GW106" s="71"/>
      <c r="GX106" s="71"/>
      <c r="GY106" s="71"/>
      <c r="GZ106" s="71"/>
      <c r="HA106" s="71"/>
      <c r="HB106" s="71"/>
      <c r="HC106" s="71"/>
      <c r="HD106" s="71"/>
      <c r="HE106" s="71"/>
      <c r="HF106" s="71"/>
      <c r="HG106" s="71"/>
      <c r="HH106" s="71"/>
      <c r="HI106" s="71"/>
      <c r="HJ106" s="71"/>
      <c r="HK106" s="71"/>
      <c r="HL106" s="71"/>
      <c r="HM106" s="71"/>
      <c r="HN106" s="71"/>
      <c r="HO106" s="71"/>
      <c r="HP106" s="71"/>
      <c r="HQ106" s="71"/>
      <c r="HR106" s="71"/>
      <c r="HS106" s="71"/>
      <c r="HT106" s="71"/>
      <c r="HU106" s="71"/>
      <c r="HV106" s="71"/>
      <c r="HW106" s="71"/>
      <c r="HX106" s="71"/>
      <c r="HY106" s="71"/>
      <c r="HZ106" s="71"/>
      <c r="IA106" s="71"/>
      <c r="IB106" s="71"/>
      <c r="IC106" s="71"/>
      <c r="ID106" s="71"/>
      <c r="IE106" s="71"/>
      <c r="IF106" s="71"/>
      <c r="IG106" s="71"/>
      <c r="IH106" s="71"/>
      <c r="II106" s="71"/>
      <c r="IJ106" s="71"/>
      <c r="IK106" s="71"/>
      <c r="IL106" s="71"/>
      <c r="IM106" s="71"/>
      <c r="IN106" s="71"/>
      <c r="IO106" s="71"/>
      <c r="IP106" s="71"/>
      <c r="IQ106" s="71"/>
      <c r="IR106" s="71"/>
      <c r="IS106" s="71"/>
    </row>
    <row r="107" spans="1:253" ht="165">
      <c r="A107" s="1467"/>
      <c r="B107" s="1465" t="s">
        <v>315</v>
      </c>
      <c r="C107" s="1459" t="s">
        <v>2251</v>
      </c>
      <c r="D107" s="151">
        <v>42270</v>
      </c>
      <c r="E107" s="152" t="s">
        <v>478</v>
      </c>
      <c r="F107" s="153" t="s">
        <v>19</v>
      </c>
      <c r="G107" s="153" t="s">
        <v>298</v>
      </c>
      <c r="H107" s="172">
        <v>1400000000</v>
      </c>
      <c r="I107" s="172">
        <v>1400000000</v>
      </c>
      <c r="J107" s="152" t="s">
        <v>15</v>
      </c>
      <c r="K107" s="152" t="s">
        <v>38</v>
      </c>
      <c r="L107" s="153" t="s">
        <v>314</v>
      </c>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c r="BM107" s="71"/>
      <c r="BN107" s="71"/>
      <c r="BO107" s="71"/>
      <c r="BP107" s="71"/>
      <c r="BQ107" s="71"/>
      <c r="BR107" s="71"/>
      <c r="BS107" s="71"/>
      <c r="BT107" s="71"/>
      <c r="BU107" s="71"/>
      <c r="BV107" s="71"/>
      <c r="BW107" s="71"/>
      <c r="BX107" s="71"/>
      <c r="BY107" s="71"/>
      <c r="BZ107" s="71"/>
      <c r="CA107" s="71"/>
      <c r="CB107" s="71"/>
      <c r="CC107" s="71"/>
      <c r="CD107" s="71"/>
      <c r="CE107" s="71"/>
      <c r="CF107" s="71"/>
      <c r="CG107" s="71"/>
      <c r="CH107" s="71"/>
      <c r="CI107" s="71"/>
      <c r="CJ107" s="71"/>
      <c r="CK107" s="71"/>
      <c r="CL107" s="71"/>
      <c r="CM107" s="71"/>
      <c r="CN107" s="71"/>
      <c r="CO107" s="71"/>
      <c r="CP107" s="71"/>
      <c r="CQ107" s="71"/>
      <c r="CR107" s="71"/>
      <c r="CS107" s="71"/>
      <c r="CT107" s="71"/>
      <c r="CU107" s="71"/>
      <c r="CV107" s="71"/>
      <c r="CW107" s="71"/>
      <c r="CX107" s="71"/>
      <c r="CY107" s="71"/>
      <c r="CZ107" s="71"/>
      <c r="DA107" s="71"/>
      <c r="DB107" s="71"/>
      <c r="DC107" s="71"/>
      <c r="DD107" s="71"/>
      <c r="DE107" s="71"/>
      <c r="DF107" s="71"/>
      <c r="DG107" s="71"/>
      <c r="DH107" s="71"/>
      <c r="DI107" s="71"/>
      <c r="DJ107" s="71"/>
      <c r="DK107" s="71"/>
      <c r="DL107" s="71"/>
      <c r="DM107" s="71"/>
      <c r="DN107" s="71"/>
      <c r="DO107" s="71"/>
      <c r="DP107" s="71"/>
      <c r="DQ107" s="71"/>
      <c r="DR107" s="71"/>
      <c r="DS107" s="71"/>
      <c r="DT107" s="71"/>
      <c r="DU107" s="71"/>
      <c r="DV107" s="71"/>
      <c r="DW107" s="71"/>
      <c r="DX107" s="71"/>
      <c r="DY107" s="71"/>
      <c r="DZ107" s="71"/>
      <c r="EA107" s="71"/>
      <c r="EB107" s="71"/>
      <c r="EC107" s="71"/>
      <c r="ED107" s="71"/>
      <c r="EE107" s="71"/>
      <c r="EF107" s="71"/>
      <c r="EG107" s="71"/>
      <c r="EH107" s="71"/>
      <c r="EI107" s="71"/>
      <c r="EJ107" s="71"/>
      <c r="EK107" s="71"/>
      <c r="EL107" s="71"/>
      <c r="EM107" s="71"/>
      <c r="EN107" s="71"/>
      <c r="EO107" s="71"/>
      <c r="EP107" s="71"/>
      <c r="EQ107" s="71"/>
      <c r="ER107" s="71"/>
      <c r="ES107" s="71"/>
      <c r="ET107" s="71"/>
      <c r="EU107" s="71"/>
      <c r="EV107" s="71"/>
      <c r="EW107" s="71"/>
      <c r="EX107" s="71"/>
      <c r="EY107" s="71"/>
      <c r="EZ107" s="71"/>
      <c r="FA107" s="71"/>
      <c r="FB107" s="71"/>
      <c r="FC107" s="71"/>
      <c r="FD107" s="71"/>
      <c r="FE107" s="71"/>
      <c r="FF107" s="71"/>
      <c r="FG107" s="71"/>
      <c r="FH107" s="71"/>
      <c r="FI107" s="71"/>
      <c r="FJ107" s="71"/>
      <c r="FK107" s="71"/>
      <c r="FL107" s="71"/>
      <c r="FM107" s="71"/>
      <c r="FN107" s="71"/>
      <c r="FO107" s="71"/>
      <c r="FP107" s="71"/>
      <c r="FQ107" s="71"/>
      <c r="FR107" s="71"/>
      <c r="FS107" s="71"/>
      <c r="FT107" s="71"/>
      <c r="FU107" s="71"/>
      <c r="FV107" s="71"/>
      <c r="FW107" s="71"/>
      <c r="FX107" s="71"/>
      <c r="FY107" s="71"/>
      <c r="FZ107" s="71"/>
      <c r="GA107" s="71"/>
      <c r="GB107" s="71"/>
      <c r="GC107" s="71"/>
      <c r="GD107" s="71"/>
      <c r="GE107" s="71"/>
      <c r="GF107" s="71"/>
      <c r="GG107" s="71"/>
      <c r="GH107" s="71"/>
      <c r="GI107" s="71"/>
      <c r="GJ107" s="71"/>
      <c r="GK107" s="71"/>
      <c r="GL107" s="71"/>
      <c r="GM107" s="71"/>
      <c r="GN107" s="71"/>
      <c r="GO107" s="71"/>
      <c r="GP107" s="71"/>
      <c r="GQ107" s="71"/>
      <c r="GR107" s="71"/>
      <c r="GS107" s="71"/>
      <c r="GT107" s="71"/>
      <c r="GU107" s="71"/>
      <c r="GV107" s="71"/>
      <c r="GW107" s="71"/>
      <c r="GX107" s="71"/>
      <c r="GY107" s="71"/>
      <c r="GZ107" s="71"/>
      <c r="HA107" s="71"/>
      <c r="HB107" s="71"/>
      <c r="HC107" s="71"/>
      <c r="HD107" s="71"/>
      <c r="HE107" s="71"/>
      <c r="HF107" s="71"/>
      <c r="HG107" s="71"/>
      <c r="HH107" s="71"/>
      <c r="HI107" s="71"/>
      <c r="HJ107" s="71"/>
      <c r="HK107" s="71"/>
      <c r="HL107" s="71"/>
      <c r="HM107" s="71"/>
      <c r="HN107" s="71"/>
      <c r="HO107" s="71"/>
      <c r="HP107" s="71"/>
      <c r="HQ107" s="71"/>
      <c r="HR107" s="71"/>
      <c r="HS107" s="71"/>
      <c r="HT107" s="71"/>
      <c r="HU107" s="71"/>
      <c r="HV107" s="71"/>
      <c r="HW107" s="71"/>
      <c r="HX107" s="71"/>
      <c r="HY107" s="71"/>
      <c r="HZ107" s="71"/>
      <c r="IA107" s="71"/>
      <c r="IB107" s="71"/>
      <c r="IC107" s="71"/>
      <c r="ID107" s="71"/>
      <c r="IE107" s="71"/>
      <c r="IF107" s="71"/>
      <c r="IG107" s="71"/>
      <c r="IH107" s="71"/>
      <c r="II107" s="71"/>
      <c r="IJ107" s="71"/>
      <c r="IK107" s="71"/>
      <c r="IL107" s="71"/>
      <c r="IM107" s="71"/>
      <c r="IN107" s="71"/>
      <c r="IO107" s="71"/>
      <c r="IP107" s="71"/>
      <c r="IQ107" s="71"/>
      <c r="IR107" s="71"/>
      <c r="IS107" s="71"/>
    </row>
    <row r="108" spans="1:253" ht="78.75">
      <c r="A108" s="947"/>
      <c r="B108" s="1465" t="s">
        <v>317</v>
      </c>
      <c r="C108" s="1459" t="s">
        <v>2252</v>
      </c>
      <c r="D108" s="151">
        <v>42309</v>
      </c>
      <c r="E108" s="152" t="s">
        <v>359</v>
      </c>
      <c r="F108" s="153" t="s">
        <v>305</v>
      </c>
      <c r="G108" s="153" t="s">
        <v>298</v>
      </c>
      <c r="H108" s="172">
        <v>1100000000</v>
      </c>
      <c r="I108" s="172">
        <v>1100000000</v>
      </c>
      <c r="J108" s="152" t="s">
        <v>15</v>
      </c>
      <c r="K108" s="152" t="s">
        <v>38</v>
      </c>
      <c r="L108" s="153" t="s">
        <v>314</v>
      </c>
    </row>
    <row r="109" spans="1:253" ht="99.75" customHeight="1">
      <c r="A109" s="947"/>
      <c r="B109" s="1465" t="s">
        <v>315</v>
      </c>
      <c r="C109" s="1459" t="s">
        <v>318</v>
      </c>
      <c r="D109" s="151">
        <v>42303</v>
      </c>
      <c r="E109" s="152" t="s">
        <v>296</v>
      </c>
      <c r="F109" s="153" t="s">
        <v>309</v>
      </c>
      <c r="G109" s="153" t="s">
        <v>298</v>
      </c>
      <c r="H109" s="172">
        <v>150000000</v>
      </c>
      <c r="I109" s="172">
        <v>150000000</v>
      </c>
      <c r="J109" s="152" t="s">
        <v>15</v>
      </c>
      <c r="K109" s="152" t="s">
        <v>38</v>
      </c>
      <c r="L109" s="153" t="s">
        <v>314</v>
      </c>
    </row>
    <row r="110" spans="1:253" ht="78.75">
      <c r="A110" s="947"/>
      <c r="B110" s="1465" t="s">
        <v>319</v>
      </c>
      <c r="C110" s="1459" t="s">
        <v>2253</v>
      </c>
      <c r="D110" s="151">
        <v>42309</v>
      </c>
      <c r="E110" s="152" t="s">
        <v>359</v>
      </c>
      <c r="F110" s="153" t="s">
        <v>305</v>
      </c>
      <c r="G110" s="153" t="s">
        <v>298</v>
      </c>
      <c r="H110" s="172">
        <v>570412000</v>
      </c>
      <c r="I110" s="172">
        <v>570412000</v>
      </c>
      <c r="J110" s="152" t="s">
        <v>15</v>
      </c>
      <c r="K110" s="152" t="s">
        <v>38</v>
      </c>
      <c r="L110" s="153" t="s">
        <v>314</v>
      </c>
    </row>
    <row r="111" spans="1:253" ht="78.75">
      <c r="A111" s="947"/>
      <c r="B111" s="1465">
        <v>25000000</v>
      </c>
      <c r="C111" s="1459" t="s">
        <v>2254</v>
      </c>
      <c r="D111" s="151">
        <v>42303</v>
      </c>
      <c r="E111" s="152" t="s">
        <v>359</v>
      </c>
      <c r="F111" s="153" t="s">
        <v>309</v>
      </c>
      <c r="G111" s="153" t="s">
        <v>298</v>
      </c>
      <c r="H111" s="172">
        <v>300000000</v>
      </c>
      <c r="I111" s="172">
        <v>300000000</v>
      </c>
      <c r="J111" s="152" t="s">
        <v>15</v>
      </c>
      <c r="K111" s="152" t="s">
        <v>38</v>
      </c>
      <c r="L111" s="153" t="s">
        <v>314</v>
      </c>
    </row>
    <row r="112" spans="1:253" ht="78.75">
      <c r="A112" s="947"/>
      <c r="B112" s="1465" t="s">
        <v>320</v>
      </c>
      <c r="C112" s="1743" t="s">
        <v>2255</v>
      </c>
      <c r="D112" s="151">
        <v>42309</v>
      </c>
      <c r="E112" s="152" t="s">
        <v>296</v>
      </c>
      <c r="F112" s="153" t="s">
        <v>309</v>
      </c>
      <c r="G112" s="153" t="s">
        <v>298</v>
      </c>
      <c r="H112" s="172">
        <v>350000000</v>
      </c>
      <c r="I112" s="172">
        <v>350000000</v>
      </c>
      <c r="J112" s="152" t="s">
        <v>15</v>
      </c>
      <c r="K112" s="152" t="s">
        <v>38</v>
      </c>
      <c r="L112" s="153" t="s">
        <v>314</v>
      </c>
    </row>
    <row r="113" spans="1:13" ht="78.75">
      <c r="A113" s="947"/>
      <c r="B113" s="1465" t="s">
        <v>321</v>
      </c>
      <c r="C113" s="1459" t="s">
        <v>2256</v>
      </c>
      <c r="D113" s="151">
        <v>42177</v>
      </c>
      <c r="E113" s="152" t="s">
        <v>296</v>
      </c>
      <c r="F113" s="153" t="s">
        <v>2257</v>
      </c>
      <c r="G113" s="153" t="s">
        <v>298</v>
      </c>
      <c r="H113" s="172">
        <v>155882414</v>
      </c>
      <c r="I113" s="172">
        <v>155882414</v>
      </c>
      <c r="J113" s="152" t="s">
        <v>15</v>
      </c>
      <c r="K113" s="152" t="s">
        <v>38</v>
      </c>
      <c r="L113" s="153" t="s">
        <v>314</v>
      </c>
    </row>
    <row r="114" spans="1:13" ht="78.75">
      <c r="A114" s="947"/>
      <c r="B114" s="1465" t="s">
        <v>321</v>
      </c>
      <c r="C114" s="1459" t="s">
        <v>2258</v>
      </c>
      <c r="D114" s="151">
        <v>42303</v>
      </c>
      <c r="E114" s="152" t="s">
        <v>362</v>
      </c>
      <c r="F114" s="153" t="s">
        <v>309</v>
      </c>
      <c r="G114" s="153" t="s">
        <v>298</v>
      </c>
      <c r="H114" s="172">
        <v>160000000</v>
      </c>
      <c r="I114" s="172">
        <v>160000000</v>
      </c>
      <c r="J114" s="152" t="s">
        <v>15</v>
      </c>
      <c r="K114" s="152" t="s">
        <v>38</v>
      </c>
      <c r="L114" s="153" t="s">
        <v>314</v>
      </c>
    </row>
    <row r="115" spans="1:13" ht="78.75">
      <c r="A115" s="947"/>
      <c r="B115" s="1465" t="s">
        <v>321</v>
      </c>
      <c r="C115" s="171" t="s">
        <v>356</v>
      </c>
      <c r="D115" s="151">
        <v>42303</v>
      </c>
      <c r="E115" s="152" t="s">
        <v>362</v>
      </c>
      <c r="F115" s="153" t="s">
        <v>309</v>
      </c>
      <c r="G115" s="153" t="s">
        <v>298</v>
      </c>
      <c r="H115" s="172">
        <v>200000000</v>
      </c>
      <c r="I115" s="172">
        <v>200000000</v>
      </c>
      <c r="J115" s="152" t="s">
        <v>15</v>
      </c>
      <c r="K115" s="152" t="s">
        <v>38</v>
      </c>
      <c r="L115" s="153" t="s">
        <v>314</v>
      </c>
      <c r="M115" s="75" t="s">
        <v>2442</v>
      </c>
    </row>
    <row r="116" spans="1:13" ht="78.75">
      <c r="A116" s="947"/>
      <c r="B116" s="1461" t="s">
        <v>326</v>
      </c>
      <c r="C116" s="1459" t="s">
        <v>2259</v>
      </c>
      <c r="D116" s="151">
        <v>42303</v>
      </c>
      <c r="E116" s="152" t="s">
        <v>362</v>
      </c>
      <c r="F116" s="153" t="s">
        <v>309</v>
      </c>
      <c r="G116" s="153" t="s">
        <v>298</v>
      </c>
      <c r="H116" s="172">
        <v>180000000</v>
      </c>
      <c r="I116" s="172">
        <v>180000000</v>
      </c>
      <c r="J116" s="152" t="s">
        <v>15</v>
      </c>
      <c r="K116" s="152" t="s">
        <v>38</v>
      </c>
      <c r="L116" s="153" t="s">
        <v>314</v>
      </c>
    </row>
    <row r="117" spans="1:13" ht="78.75">
      <c r="A117" s="947"/>
      <c r="B117" s="1461" t="s">
        <v>327</v>
      </c>
      <c r="C117" s="1459" t="s">
        <v>2260</v>
      </c>
      <c r="D117" s="151">
        <v>42171</v>
      </c>
      <c r="E117" s="152" t="s">
        <v>359</v>
      </c>
      <c r="F117" s="153" t="s">
        <v>2261</v>
      </c>
      <c r="G117" s="153" t="s">
        <v>298</v>
      </c>
      <c r="H117" s="172">
        <v>400000000</v>
      </c>
      <c r="I117" s="172">
        <v>400000000</v>
      </c>
      <c r="J117" s="152" t="s">
        <v>15</v>
      </c>
      <c r="K117" s="152" t="s">
        <v>38</v>
      </c>
      <c r="L117" s="153" t="s">
        <v>314</v>
      </c>
    </row>
    <row r="118" spans="1:13" ht="78.75">
      <c r="A118" s="947"/>
      <c r="B118" s="1461">
        <v>86101810</v>
      </c>
      <c r="C118" s="1459" t="s">
        <v>2262</v>
      </c>
      <c r="D118" s="151">
        <v>42244</v>
      </c>
      <c r="E118" s="152" t="s">
        <v>362</v>
      </c>
      <c r="F118" s="153" t="s">
        <v>2257</v>
      </c>
      <c r="G118" s="153" t="s">
        <v>298</v>
      </c>
      <c r="H118" s="172">
        <v>200000000</v>
      </c>
      <c r="I118" s="172">
        <v>200000000</v>
      </c>
      <c r="J118" s="152" t="s">
        <v>15</v>
      </c>
      <c r="K118" s="152" t="s">
        <v>38</v>
      </c>
      <c r="L118" s="153" t="s">
        <v>314</v>
      </c>
    </row>
    <row r="119" spans="1:13" ht="78.75">
      <c r="A119" s="947"/>
      <c r="B119" s="1465" t="s">
        <v>321</v>
      </c>
      <c r="C119" s="1459" t="s">
        <v>2263</v>
      </c>
      <c r="D119" s="151">
        <v>42303</v>
      </c>
      <c r="E119" s="152" t="s">
        <v>362</v>
      </c>
      <c r="F119" s="153" t="s">
        <v>309</v>
      </c>
      <c r="G119" s="153" t="s">
        <v>298</v>
      </c>
      <c r="H119" s="172">
        <v>238297265</v>
      </c>
      <c r="I119" s="172">
        <v>238297265</v>
      </c>
      <c r="J119" s="152" t="s">
        <v>15</v>
      </c>
      <c r="K119" s="152" t="s">
        <v>38</v>
      </c>
      <c r="L119" s="153" t="s">
        <v>314</v>
      </c>
    </row>
    <row r="120" spans="1:13" ht="78.75">
      <c r="A120" s="947"/>
      <c r="B120" s="1465">
        <v>93151512</v>
      </c>
      <c r="C120" s="1459" t="s">
        <v>2264</v>
      </c>
      <c r="D120" s="151">
        <v>42303</v>
      </c>
      <c r="E120" s="152" t="s">
        <v>362</v>
      </c>
      <c r="F120" s="153" t="s">
        <v>309</v>
      </c>
      <c r="G120" s="153" t="s">
        <v>298</v>
      </c>
      <c r="H120" s="172">
        <v>130000000</v>
      </c>
      <c r="I120" s="172">
        <v>130000000</v>
      </c>
      <c r="J120" s="152" t="s">
        <v>15</v>
      </c>
      <c r="K120" s="152" t="s">
        <v>38</v>
      </c>
      <c r="L120" s="153" t="s">
        <v>314</v>
      </c>
    </row>
    <row r="121" spans="1:13" ht="63.75">
      <c r="A121" s="947"/>
      <c r="B121" s="1461">
        <v>80101604</v>
      </c>
      <c r="C121" s="1459" t="s">
        <v>2240</v>
      </c>
      <c r="D121" s="151">
        <v>42309</v>
      </c>
      <c r="E121" s="152" t="s">
        <v>300</v>
      </c>
      <c r="F121" s="1423" t="s">
        <v>2241</v>
      </c>
      <c r="G121" s="153" t="s">
        <v>332</v>
      </c>
      <c r="H121" s="172">
        <v>10000000</v>
      </c>
      <c r="I121" s="172">
        <v>10000000</v>
      </c>
      <c r="J121" s="152" t="s">
        <v>15</v>
      </c>
      <c r="K121" s="152" t="s">
        <v>38</v>
      </c>
      <c r="L121" s="153" t="s">
        <v>299</v>
      </c>
    </row>
    <row r="122" spans="1:13" ht="60">
      <c r="A122" s="947"/>
      <c r="B122" s="1460">
        <v>93141514</v>
      </c>
      <c r="C122" s="1743" t="s">
        <v>2242</v>
      </c>
      <c r="D122" s="151">
        <v>42278</v>
      </c>
      <c r="E122" s="152" t="s">
        <v>2243</v>
      </c>
      <c r="F122" s="1423" t="s">
        <v>2244</v>
      </c>
      <c r="G122" s="153" t="s">
        <v>332</v>
      </c>
      <c r="H122" s="172">
        <v>80000000</v>
      </c>
      <c r="I122" s="172">
        <v>80000000</v>
      </c>
      <c r="J122" s="152" t="s">
        <v>15</v>
      </c>
      <c r="K122" s="152" t="s">
        <v>38</v>
      </c>
      <c r="L122" s="153" t="s">
        <v>299</v>
      </c>
    </row>
    <row r="123" spans="1:13" ht="60">
      <c r="A123" s="947"/>
      <c r="B123" s="1461">
        <v>86101710</v>
      </c>
      <c r="C123" s="1459" t="s">
        <v>2245</v>
      </c>
      <c r="D123" s="151">
        <v>42297</v>
      </c>
      <c r="E123" s="152" t="s">
        <v>199</v>
      </c>
      <c r="F123" s="1423" t="s">
        <v>2244</v>
      </c>
      <c r="G123" s="153" t="s">
        <v>332</v>
      </c>
      <c r="H123" s="172">
        <v>139000000</v>
      </c>
      <c r="I123" s="172">
        <v>139000000</v>
      </c>
      <c r="J123" s="152" t="s">
        <v>15</v>
      </c>
      <c r="K123" s="152" t="s">
        <v>38</v>
      </c>
      <c r="L123" s="153" t="s">
        <v>260</v>
      </c>
    </row>
    <row r="124" spans="1:13" ht="38.25">
      <c r="A124" s="947"/>
      <c r="B124" s="1461">
        <v>93141501</v>
      </c>
      <c r="C124" s="1459" t="s">
        <v>335</v>
      </c>
      <c r="D124" s="155">
        <v>42297</v>
      </c>
      <c r="E124" s="156" t="s">
        <v>423</v>
      </c>
      <c r="F124" s="157" t="s">
        <v>2270</v>
      </c>
      <c r="G124" s="157" t="s">
        <v>332</v>
      </c>
      <c r="H124" s="172">
        <v>260000000</v>
      </c>
      <c r="I124" s="172">
        <v>260000000</v>
      </c>
      <c r="J124" s="156" t="s">
        <v>15</v>
      </c>
      <c r="K124" s="156" t="s">
        <v>38</v>
      </c>
      <c r="L124" s="157" t="s">
        <v>260</v>
      </c>
    </row>
    <row r="125" spans="1:13" ht="38.25">
      <c r="A125" s="947"/>
      <c r="B125" s="1461">
        <v>80141902</v>
      </c>
      <c r="C125" s="1459" t="s">
        <v>365</v>
      </c>
      <c r="D125" s="151">
        <v>42278</v>
      </c>
      <c r="E125" s="156" t="s">
        <v>45</v>
      </c>
      <c r="F125" s="157" t="s">
        <v>37</v>
      </c>
      <c r="G125" s="153" t="s">
        <v>332</v>
      </c>
      <c r="H125" s="172">
        <v>20000000</v>
      </c>
      <c r="I125" s="172">
        <v>20000000</v>
      </c>
      <c r="J125" s="1046" t="s">
        <v>15</v>
      </c>
      <c r="K125" s="1423" t="s">
        <v>38</v>
      </c>
      <c r="L125" s="1506" t="s">
        <v>260</v>
      </c>
    </row>
    <row r="126" spans="1:13" ht="31.5">
      <c r="A126" s="947"/>
      <c r="B126" s="1461" t="s">
        <v>336</v>
      </c>
      <c r="C126" s="1459" t="s">
        <v>337</v>
      </c>
      <c r="D126" s="151">
        <v>42278</v>
      </c>
      <c r="E126" s="156" t="s">
        <v>2269</v>
      </c>
      <c r="F126" s="157" t="s">
        <v>309</v>
      </c>
      <c r="G126" s="153" t="s">
        <v>332</v>
      </c>
      <c r="H126" s="172">
        <v>120000000</v>
      </c>
      <c r="I126" s="172">
        <v>120000000</v>
      </c>
      <c r="J126" s="1046" t="s">
        <v>15</v>
      </c>
      <c r="K126" s="1423" t="s">
        <v>38</v>
      </c>
      <c r="L126" s="1506" t="s">
        <v>260</v>
      </c>
    </row>
    <row r="127" spans="1:13" ht="51">
      <c r="A127" s="947"/>
      <c r="B127" s="1461">
        <v>86000000</v>
      </c>
      <c r="C127" s="1459" t="s">
        <v>2238</v>
      </c>
      <c r="D127" s="151">
        <v>42309</v>
      </c>
      <c r="E127" s="152" t="s">
        <v>300</v>
      </c>
      <c r="F127" s="153" t="s">
        <v>297</v>
      </c>
      <c r="G127" s="153" t="s">
        <v>332</v>
      </c>
      <c r="H127" s="172">
        <v>25000000</v>
      </c>
      <c r="I127" s="172">
        <v>25000000</v>
      </c>
      <c r="J127" s="152" t="s">
        <v>15</v>
      </c>
      <c r="K127" s="152" t="s">
        <v>38</v>
      </c>
      <c r="L127" s="153" t="s">
        <v>260</v>
      </c>
    </row>
    <row r="128" spans="1:13" ht="51">
      <c r="A128" s="947"/>
      <c r="B128" s="1461">
        <v>93141701</v>
      </c>
      <c r="C128" s="1459" t="s">
        <v>2239</v>
      </c>
      <c r="D128" s="151">
        <v>42309</v>
      </c>
      <c r="E128" s="152" t="s">
        <v>300</v>
      </c>
      <c r="F128" s="153" t="s">
        <v>37</v>
      </c>
      <c r="G128" s="153" t="s">
        <v>332</v>
      </c>
      <c r="H128" s="172">
        <v>28000000</v>
      </c>
      <c r="I128" s="172">
        <v>28000000</v>
      </c>
      <c r="J128" s="152" t="s">
        <v>15</v>
      </c>
      <c r="K128" s="152" t="s">
        <v>38</v>
      </c>
      <c r="L128" s="153" t="s">
        <v>260</v>
      </c>
    </row>
    <row r="129" spans="1:12" ht="63">
      <c r="A129" s="947"/>
      <c r="B129" s="1461">
        <v>80141607</v>
      </c>
      <c r="C129" s="1459" t="s">
        <v>338</v>
      </c>
      <c r="D129" s="151">
        <v>42207</v>
      </c>
      <c r="E129" s="152" t="s">
        <v>368</v>
      </c>
      <c r="F129" s="153" t="s">
        <v>2267</v>
      </c>
      <c r="G129" s="153" t="s">
        <v>332</v>
      </c>
      <c r="H129" s="172">
        <v>100000000</v>
      </c>
      <c r="I129" s="172">
        <v>100000000</v>
      </c>
      <c r="J129" s="152" t="s">
        <v>15</v>
      </c>
      <c r="K129" s="152" t="s">
        <v>38</v>
      </c>
      <c r="L129" s="153" t="s">
        <v>314</v>
      </c>
    </row>
    <row r="130" spans="1:12" ht="51">
      <c r="A130" s="947"/>
      <c r="B130" s="1461">
        <v>80141607</v>
      </c>
      <c r="C130" s="1459" t="s">
        <v>2265</v>
      </c>
      <c r="D130" s="151">
        <v>42186</v>
      </c>
      <c r="E130" s="152" t="s">
        <v>181</v>
      </c>
      <c r="F130" s="153" t="s">
        <v>2266</v>
      </c>
      <c r="G130" s="153" t="s">
        <v>332</v>
      </c>
      <c r="H130" s="172">
        <v>238502536</v>
      </c>
      <c r="I130" s="172">
        <v>238502536</v>
      </c>
      <c r="J130" s="152" t="s">
        <v>15</v>
      </c>
      <c r="K130" s="152" t="s">
        <v>38</v>
      </c>
      <c r="L130" s="153" t="s">
        <v>314</v>
      </c>
    </row>
    <row r="131" spans="1:12" ht="38.25">
      <c r="A131" s="947"/>
      <c r="B131" s="1461">
        <v>80141607</v>
      </c>
      <c r="C131" s="1459" t="s">
        <v>2268</v>
      </c>
      <c r="D131" s="182">
        <v>42309</v>
      </c>
      <c r="E131" s="1423" t="s">
        <v>181</v>
      </c>
      <c r="F131" s="153" t="s">
        <v>37</v>
      </c>
      <c r="G131" s="153" t="s">
        <v>332</v>
      </c>
      <c r="H131" s="172">
        <v>40224000</v>
      </c>
      <c r="I131" s="172">
        <v>40224000</v>
      </c>
      <c r="J131" s="152" t="s">
        <v>15</v>
      </c>
      <c r="K131" s="152" t="s">
        <v>38</v>
      </c>
      <c r="L131" s="153" t="s">
        <v>314</v>
      </c>
    </row>
    <row r="132" spans="1:12" ht="63.75">
      <c r="A132" s="947"/>
      <c r="B132" s="1461">
        <v>80141607</v>
      </c>
      <c r="C132" s="1459" t="s">
        <v>340</v>
      </c>
      <c r="D132" s="182">
        <v>42309</v>
      </c>
      <c r="E132" s="1423" t="s">
        <v>24</v>
      </c>
      <c r="F132" s="1423" t="s">
        <v>309</v>
      </c>
      <c r="G132" s="153" t="s">
        <v>332</v>
      </c>
      <c r="H132" s="172">
        <v>80000000</v>
      </c>
      <c r="I132" s="172">
        <v>80000000</v>
      </c>
      <c r="J132" s="152" t="s">
        <v>15</v>
      </c>
      <c r="K132" s="152" t="s">
        <v>38</v>
      </c>
      <c r="L132" s="153" t="s">
        <v>314</v>
      </c>
    </row>
    <row r="133" spans="1:12" ht="39" thickBot="1">
      <c r="A133" s="947"/>
      <c r="B133" s="1461">
        <v>80141607</v>
      </c>
      <c r="C133" s="1473" t="s">
        <v>341</v>
      </c>
      <c r="D133" s="1468">
        <v>42309</v>
      </c>
      <c r="E133" s="1469" t="s">
        <v>24</v>
      </c>
      <c r="F133" s="153" t="s">
        <v>37</v>
      </c>
      <c r="G133" s="153" t="s">
        <v>332</v>
      </c>
      <c r="H133" s="1470">
        <v>40000000</v>
      </c>
      <c r="I133" s="1470">
        <v>40000000</v>
      </c>
      <c r="J133" s="1471" t="s">
        <v>15</v>
      </c>
      <c r="K133" s="1471" t="s">
        <v>38</v>
      </c>
      <c r="L133" s="1694" t="s">
        <v>314</v>
      </c>
    </row>
    <row r="134" spans="1:12" ht="75">
      <c r="B134" s="146">
        <v>80101604</v>
      </c>
      <c r="C134" s="160" t="s">
        <v>342</v>
      </c>
      <c r="D134" s="151">
        <v>42170</v>
      </c>
      <c r="E134" s="152" t="s">
        <v>343</v>
      </c>
      <c r="F134" s="88" t="s">
        <v>263</v>
      </c>
      <c r="G134" s="88" t="s">
        <v>252</v>
      </c>
      <c r="H134" s="161">
        <v>11050000</v>
      </c>
      <c r="I134" s="161">
        <v>11050000</v>
      </c>
      <c r="J134" s="152" t="s">
        <v>15</v>
      </c>
      <c r="K134" s="152" t="s">
        <v>38</v>
      </c>
      <c r="L134" s="153" t="s">
        <v>314</v>
      </c>
    </row>
    <row r="135" spans="1:12" ht="63.75">
      <c r="B135" s="162">
        <v>80101604</v>
      </c>
      <c r="C135" s="163" t="s">
        <v>344</v>
      </c>
      <c r="D135" s="164">
        <v>42164</v>
      </c>
      <c r="E135" s="165" t="s">
        <v>18</v>
      </c>
      <c r="F135" s="166" t="s">
        <v>345</v>
      </c>
      <c r="G135" s="166" t="s">
        <v>346</v>
      </c>
      <c r="H135" s="167">
        <v>19200000</v>
      </c>
      <c r="I135" s="167">
        <v>19200000</v>
      </c>
      <c r="J135" s="165" t="s">
        <v>15</v>
      </c>
      <c r="K135" s="166" t="s">
        <v>66</v>
      </c>
      <c r="L135" s="1638" t="s">
        <v>347</v>
      </c>
    </row>
    <row r="136" spans="1:12" ht="63.75">
      <c r="B136" s="168">
        <v>80101604</v>
      </c>
      <c r="C136" s="169" t="s">
        <v>344</v>
      </c>
      <c r="D136" s="164">
        <v>42164</v>
      </c>
      <c r="E136" s="165" t="s">
        <v>18</v>
      </c>
      <c r="F136" s="166" t="s">
        <v>345</v>
      </c>
      <c r="G136" s="166" t="s">
        <v>346</v>
      </c>
      <c r="H136" s="167">
        <v>19200000</v>
      </c>
      <c r="I136" s="167">
        <v>19200000</v>
      </c>
      <c r="J136" s="165" t="s">
        <v>15</v>
      </c>
      <c r="K136" s="166" t="s">
        <v>66</v>
      </c>
      <c r="L136" s="1638" t="s">
        <v>347</v>
      </c>
    </row>
    <row r="137" spans="1:12" ht="78.75">
      <c r="B137" s="170">
        <v>95122105</v>
      </c>
      <c r="C137" s="171" t="s">
        <v>295</v>
      </c>
      <c r="D137" s="151">
        <v>42144</v>
      </c>
      <c r="E137" s="152" t="s">
        <v>296</v>
      </c>
      <c r="F137" s="153" t="s">
        <v>297</v>
      </c>
      <c r="G137" s="153" t="s">
        <v>298</v>
      </c>
      <c r="H137" s="172">
        <v>698510872</v>
      </c>
      <c r="I137" s="172">
        <v>698510872</v>
      </c>
      <c r="J137" s="152" t="s">
        <v>15</v>
      </c>
      <c r="K137" s="152" t="s">
        <v>38</v>
      </c>
      <c r="L137" s="153" t="s">
        <v>299</v>
      </c>
    </row>
    <row r="138" spans="1:12" ht="78.75">
      <c r="B138" s="170">
        <v>95122105</v>
      </c>
      <c r="C138" s="171" t="s">
        <v>348</v>
      </c>
      <c r="D138" s="151">
        <v>42177</v>
      </c>
      <c r="E138" s="152" t="s">
        <v>300</v>
      </c>
      <c r="F138" s="153" t="s">
        <v>301</v>
      </c>
      <c r="G138" s="153" t="s">
        <v>298</v>
      </c>
      <c r="H138" s="172">
        <v>283000000</v>
      </c>
      <c r="I138" s="172">
        <v>283000000</v>
      </c>
      <c r="J138" s="152" t="s">
        <v>15</v>
      </c>
      <c r="K138" s="152" t="s">
        <v>38</v>
      </c>
      <c r="L138" s="153" t="s">
        <v>299</v>
      </c>
    </row>
    <row r="139" spans="1:12" ht="78.75">
      <c r="B139" s="170">
        <v>95122105</v>
      </c>
      <c r="C139" s="171" t="s">
        <v>302</v>
      </c>
      <c r="D139" s="151">
        <v>42177</v>
      </c>
      <c r="E139" s="152" t="s">
        <v>300</v>
      </c>
      <c r="F139" s="153" t="s">
        <v>303</v>
      </c>
      <c r="G139" s="153" t="s">
        <v>298</v>
      </c>
      <c r="H139" s="172">
        <v>549865434</v>
      </c>
      <c r="I139" s="172">
        <v>549865434</v>
      </c>
      <c r="J139" s="152" t="s">
        <v>15</v>
      </c>
      <c r="K139" s="152" t="s">
        <v>38</v>
      </c>
      <c r="L139" s="153" t="s">
        <v>299</v>
      </c>
    </row>
    <row r="140" spans="1:12" ht="78.75">
      <c r="B140" s="170">
        <v>95122105</v>
      </c>
      <c r="C140" s="171" t="s">
        <v>304</v>
      </c>
      <c r="D140" s="151">
        <v>42177</v>
      </c>
      <c r="E140" s="152" t="s">
        <v>300</v>
      </c>
      <c r="F140" s="153" t="s">
        <v>305</v>
      </c>
      <c r="G140" s="153" t="s">
        <v>298</v>
      </c>
      <c r="H140" s="172">
        <v>800000000</v>
      </c>
      <c r="I140" s="172">
        <v>800000000</v>
      </c>
      <c r="J140" s="152" t="s">
        <v>15</v>
      </c>
      <c r="K140" s="152" t="s">
        <v>38</v>
      </c>
      <c r="L140" s="153" t="s">
        <v>299</v>
      </c>
    </row>
    <row r="141" spans="1:12" ht="78.75">
      <c r="B141" s="170">
        <v>95122105</v>
      </c>
      <c r="C141" s="171" t="s">
        <v>306</v>
      </c>
      <c r="D141" s="151">
        <v>42177</v>
      </c>
      <c r="E141" s="152" t="s">
        <v>199</v>
      </c>
      <c r="F141" s="153" t="s">
        <v>307</v>
      </c>
      <c r="G141" s="153" t="s">
        <v>298</v>
      </c>
      <c r="H141" s="172">
        <v>41981958</v>
      </c>
      <c r="I141" s="172">
        <f>H141</f>
        <v>41981958</v>
      </c>
      <c r="J141" s="152" t="s">
        <v>15</v>
      </c>
      <c r="K141" s="152" t="s">
        <v>38</v>
      </c>
      <c r="L141" s="153" t="s">
        <v>299</v>
      </c>
    </row>
    <row r="142" spans="1:12" ht="78.75">
      <c r="B142" s="170">
        <v>95122105</v>
      </c>
      <c r="C142" s="171" t="s">
        <v>308</v>
      </c>
      <c r="D142" s="151">
        <v>42215</v>
      </c>
      <c r="E142" s="152" t="s">
        <v>300</v>
      </c>
      <c r="F142" s="153" t="s">
        <v>309</v>
      </c>
      <c r="G142" s="153" t="s">
        <v>298</v>
      </c>
      <c r="H142" s="172">
        <v>319880572</v>
      </c>
      <c r="I142" s="172">
        <v>319880572</v>
      </c>
      <c r="J142" s="152" t="s">
        <v>15</v>
      </c>
      <c r="K142" s="152" t="s">
        <v>38</v>
      </c>
      <c r="L142" s="153" t="s">
        <v>299</v>
      </c>
    </row>
    <row r="143" spans="1:12" ht="78.75">
      <c r="B143" s="170">
        <v>95122105</v>
      </c>
      <c r="C143" s="171" t="s">
        <v>310</v>
      </c>
      <c r="D143" s="151">
        <v>42215</v>
      </c>
      <c r="E143" s="152" t="s">
        <v>300</v>
      </c>
      <c r="F143" s="153" t="s">
        <v>309</v>
      </c>
      <c r="G143" s="153" t="s">
        <v>298</v>
      </c>
      <c r="H143" s="172">
        <v>308263448</v>
      </c>
      <c r="I143" s="172">
        <v>308263448</v>
      </c>
      <c r="J143" s="152" t="s">
        <v>15</v>
      </c>
      <c r="K143" s="152" t="s">
        <v>38</v>
      </c>
      <c r="L143" s="153" t="s">
        <v>299</v>
      </c>
    </row>
    <row r="144" spans="1:12" ht="78.75">
      <c r="B144" s="170">
        <v>95122105</v>
      </c>
      <c r="C144" s="171" t="s">
        <v>311</v>
      </c>
      <c r="D144" s="151">
        <v>42215</v>
      </c>
      <c r="E144" s="152" t="s">
        <v>199</v>
      </c>
      <c r="F144" s="153" t="s">
        <v>309</v>
      </c>
      <c r="G144" s="153" t="s">
        <v>298</v>
      </c>
      <c r="H144" s="172">
        <v>167471215</v>
      </c>
      <c r="I144" s="172">
        <v>167471215</v>
      </c>
      <c r="J144" s="152" t="s">
        <v>15</v>
      </c>
      <c r="K144" s="152" t="s">
        <v>38</v>
      </c>
      <c r="L144" s="153" t="s">
        <v>299</v>
      </c>
    </row>
    <row r="145" spans="2:12" ht="195">
      <c r="B145" s="170" t="s">
        <v>312</v>
      </c>
      <c r="C145" s="171" t="s">
        <v>313</v>
      </c>
      <c r="D145" s="151">
        <v>42215</v>
      </c>
      <c r="E145" s="152" t="s">
        <v>300</v>
      </c>
      <c r="F145" s="153" t="s">
        <v>305</v>
      </c>
      <c r="G145" s="153" t="s">
        <v>298</v>
      </c>
      <c r="H145" s="172">
        <v>1384368882</v>
      </c>
      <c r="I145" s="172">
        <v>1384368882</v>
      </c>
      <c r="J145" s="152" t="s">
        <v>15</v>
      </c>
      <c r="K145" s="152" t="s">
        <v>38</v>
      </c>
      <c r="L145" s="153" t="s">
        <v>314</v>
      </c>
    </row>
    <row r="146" spans="2:12" ht="165">
      <c r="B146" s="170" t="s">
        <v>315</v>
      </c>
      <c r="C146" s="171" t="s">
        <v>316</v>
      </c>
      <c r="D146" s="151">
        <v>42170</v>
      </c>
      <c r="E146" s="152" t="s">
        <v>300</v>
      </c>
      <c r="F146" s="153" t="s">
        <v>305</v>
      </c>
      <c r="G146" s="153" t="s">
        <v>298</v>
      </c>
      <c r="H146" s="172">
        <v>1400000000</v>
      </c>
      <c r="I146" s="172">
        <v>1400000000</v>
      </c>
      <c r="J146" s="152" t="s">
        <v>15</v>
      </c>
      <c r="K146" s="152" t="s">
        <v>38</v>
      </c>
      <c r="L146" s="153" t="s">
        <v>314</v>
      </c>
    </row>
    <row r="147" spans="2:12" ht="78.75">
      <c r="B147" s="170" t="s">
        <v>317</v>
      </c>
      <c r="C147" s="171" t="s">
        <v>349</v>
      </c>
      <c r="D147" s="151">
        <v>42215</v>
      </c>
      <c r="E147" s="152" t="s">
        <v>300</v>
      </c>
      <c r="F147" s="153" t="s">
        <v>305</v>
      </c>
      <c r="G147" s="153" t="s">
        <v>298</v>
      </c>
      <c r="H147" s="172">
        <v>1100000000</v>
      </c>
      <c r="I147" s="172">
        <v>1100000000</v>
      </c>
      <c r="J147" s="152" t="s">
        <v>15</v>
      </c>
      <c r="K147" s="152" t="s">
        <v>38</v>
      </c>
      <c r="L147" s="153" t="s">
        <v>314</v>
      </c>
    </row>
    <row r="148" spans="2:12" ht="165">
      <c r="B148" s="170" t="s">
        <v>315</v>
      </c>
      <c r="C148" s="171" t="s">
        <v>350</v>
      </c>
      <c r="D148" s="151">
        <v>42177</v>
      </c>
      <c r="E148" s="152" t="s">
        <v>300</v>
      </c>
      <c r="F148" s="153" t="s">
        <v>351</v>
      </c>
      <c r="G148" s="153" t="s">
        <v>352</v>
      </c>
      <c r="H148" s="172">
        <v>150000000</v>
      </c>
      <c r="I148" s="172">
        <v>150000000</v>
      </c>
      <c r="J148" s="152" t="s">
        <v>15</v>
      </c>
      <c r="K148" s="152" t="s">
        <v>38</v>
      </c>
      <c r="L148" s="153" t="s">
        <v>314</v>
      </c>
    </row>
    <row r="149" spans="2:12" ht="78.75">
      <c r="B149" s="170" t="s">
        <v>319</v>
      </c>
      <c r="C149" s="171" t="s">
        <v>353</v>
      </c>
      <c r="D149" s="151">
        <v>42215</v>
      </c>
      <c r="E149" s="152" t="s">
        <v>199</v>
      </c>
      <c r="F149" s="153" t="s">
        <v>309</v>
      </c>
      <c r="G149" s="153" t="s">
        <v>298</v>
      </c>
      <c r="H149" s="172">
        <v>570412000</v>
      </c>
      <c r="I149" s="172">
        <v>670412000</v>
      </c>
      <c r="J149" s="152" t="s">
        <v>15</v>
      </c>
      <c r="K149" s="152" t="s">
        <v>38</v>
      </c>
      <c r="L149" s="153" t="s">
        <v>314</v>
      </c>
    </row>
    <row r="150" spans="2:12" ht="78.75">
      <c r="B150" s="170">
        <v>25000000</v>
      </c>
      <c r="C150" s="171" t="s">
        <v>354</v>
      </c>
      <c r="D150" s="151">
        <v>42215</v>
      </c>
      <c r="E150" s="152" t="s">
        <v>300</v>
      </c>
      <c r="F150" s="153" t="s">
        <v>309</v>
      </c>
      <c r="G150" s="153" t="s">
        <v>298</v>
      </c>
      <c r="H150" s="172">
        <v>300000000</v>
      </c>
      <c r="I150" s="172">
        <v>300000000</v>
      </c>
      <c r="J150" s="152" t="s">
        <v>15</v>
      </c>
      <c r="K150" s="152" t="s">
        <v>38</v>
      </c>
      <c r="L150" s="153" t="s">
        <v>314</v>
      </c>
    </row>
    <row r="151" spans="2:12" ht="78.75">
      <c r="B151" s="170" t="s">
        <v>320</v>
      </c>
      <c r="C151" s="171" t="s">
        <v>355</v>
      </c>
      <c r="D151" s="151">
        <v>42215</v>
      </c>
      <c r="E151" s="152" t="s">
        <v>199</v>
      </c>
      <c r="F151" s="153" t="s">
        <v>309</v>
      </c>
      <c r="G151" s="153" t="s">
        <v>298</v>
      </c>
      <c r="H151" s="172">
        <v>350000000</v>
      </c>
      <c r="I151" s="172">
        <v>350000000</v>
      </c>
      <c r="J151" s="152" t="s">
        <v>15</v>
      </c>
      <c r="K151" s="152" t="s">
        <v>38</v>
      </c>
      <c r="L151" s="153" t="s">
        <v>314</v>
      </c>
    </row>
    <row r="152" spans="2:12" ht="78.75">
      <c r="B152" s="170" t="s">
        <v>321</v>
      </c>
      <c r="C152" s="171" t="s">
        <v>322</v>
      </c>
      <c r="D152" s="151">
        <v>42170</v>
      </c>
      <c r="E152" s="152" t="s">
        <v>300</v>
      </c>
      <c r="F152" s="153" t="s">
        <v>323</v>
      </c>
      <c r="G152" s="153" t="s">
        <v>298</v>
      </c>
      <c r="H152" s="172">
        <v>155832414</v>
      </c>
      <c r="I152" s="172">
        <f>H152</f>
        <v>155832414</v>
      </c>
      <c r="J152" s="152" t="s">
        <v>15</v>
      </c>
      <c r="K152" s="152" t="s">
        <v>38</v>
      </c>
      <c r="L152" s="153" t="s">
        <v>314</v>
      </c>
    </row>
    <row r="153" spans="2:12" ht="78.75">
      <c r="B153" s="170" t="s">
        <v>321</v>
      </c>
      <c r="C153" s="171" t="s">
        <v>324</v>
      </c>
      <c r="D153" s="151">
        <v>42177</v>
      </c>
      <c r="E153" s="152" t="s">
        <v>199</v>
      </c>
      <c r="F153" s="153" t="s">
        <v>309</v>
      </c>
      <c r="G153" s="153" t="s">
        <v>298</v>
      </c>
      <c r="H153" s="172">
        <v>160000000</v>
      </c>
      <c r="I153" s="172">
        <v>160000000</v>
      </c>
      <c r="J153" s="152" t="s">
        <v>15</v>
      </c>
      <c r="K153" s="152" t="s">
        <v>38</v>
      </c>
      <c r="L153" s="153" t="s">
        <v>314</v>
      </c>
    </row>
    <row r="154" spans="2:12" ht="78.75">
      <c r="B154" s="170" t="s">
        <v>321</v>
      </c>
      <c r="C154" s="171" t="s">
        <v>356</v>
      </c>
      <c r="D154" s="151">
        <v>42215</v>
      </c>
      <c r="E154" s="152" t="s">
        <v>199</v>
      </c>
      <c r="F154" s="153" t="s">
        <v>309</v>
      </c>
      <c r="G154" s="153" t="s">
        <v>298</v>
      </c>
      <c r="H154" s="172">
        <v>200000000</v>
      </c>
      <c r="I154" s="172">
        <v>200000000</v>
      </c>
      <c r="J154" s="152" t="s">
        <v>15</v>
      </c>
      <c r="K154" s="152" t="s">
        <v>38</v>
      </c>
      <c r="L154" s="153" t="s">
        <v>314</v>
      </c>
    </row>
    <row r="155" spans="2:12" ht="78.75">
      <c r="B155" s="170" t="s">
        <v>321</v>
      </c>
      <c r="C155" s="171" t="s">
        <v>325</v>
      </c>
      <c r="D155" s="151">
        <v>42215</v>
      </c>
      <c r="E155" s="152" t="s">
        <v>300</v>
      </c>
      <c r="F155" s="153" t="s">
        <v>135</v>
      </c>
      <c r="G155" s="153" t="s">
        <v>298</v>
      </c>
      <c r="H155" s="173">
        <v>50000000</v>
      </c>
      <c r="I155" s="172">
        <v>50000000</v>
      </c>
      <c r="J155" s="152" t="s">
        <v>15</v>
      </c>
      <c r="K155" s="152" t="s">
        <v>38</v>
      </c>
      <c r="L155" s="153" t="s">
        <v>314</v>
      </c>
    </row>
    <row r="156" spans="2:12" ht="78.75">
      <c r="B156" s="174" t="s">
        <v>326</v>
      </c>
      <c r="C156" s="171" t="s">
        <v>357</v>
      </c>
      <c r="D156" s="151">
        <v>42215</v>
      </c>
      <c r="E156" s="152" t="s">
        <v>300</v>
      </c>
      <c r="F156" s="153" t="s">
        <v>309</v>
      </c>
      <c r="G156" s="153" t="s">
        <v>298</v>
      </c>
      <c r="H156" s="172">
        <v>180000000</v>
      </c>
      <c r="I156" s="172">
        <v>180000000</v>
      </c>
      <c r="J156" s="152" t="s">
        <v>15</v>
      </c>
      <c r="K156" s="152" t="s">
        <v>38</v>
      </c>
      <c r="L156" s="153" t="s">
        <v>314</v>
      </c>
    </row>
    <row r="157" spans="2:12" ht="78.75">
      <c r="B157" s="174" t="s">
        <v>327</v>
      </c>
      <c r="C157" s="171" t="s">
        <v>358</v>
      </c>
      <c r="D157" s="151">
        <v>42164</v>
      </c>
      <c r="E157" s="152" t="s">
        <v>359</v>
      </c>
      <c r="F157" s="153" t="s">
        <v>328</v>
      </c>
      <c r="G157" s="153" t="s">
        <v>298</v>
      </c>
      <c r="H157" s="172">
        <v>400000000</v>
      </c>
      <c r="I157" s="172">
        <v>400000000</v>
      </c>
      <c r="J157" s="152" t="s">
        <v>15</v>
      </c>
      <c r="K157" s="152" t="s">
        <v>38</v>
      </c>
      <c r="L157" s="153" t="s">
        <v>314</v>
      </c>
    </row>
    <row r="158" spans="2:12" ht="78.75">
      <c r="B158" s="174">
        <v>86101810</v>
      </c>
      <c r="C158" s="171" t="s">
        <v>360</v>
      </c>
      <c r="D158" s="151">
        <v>42177</v>
      </c>
      <c r="E158" s="152" t="s">
        <v>359</v>
      </c>
      <c r="F158" s="153" t="s">
        <v>309</v>
      </c>
      <c r="G158" s="153" t="s">
        <v>298</v>
      </c>
      <c r="H158" s="172">
        <v>200000000</v>
      </c>
      <c r="I158" s="172">
        <v>200000000</v>
      </c>
      <c r="J158" s="152" t="s">
        <v>15</v>
      </c>
      <c r="K158" s="152" t="s">
        <v>38</v>
      </c>
      <c r="L158" s="153" t="s">
        <v>314</v>
      </c>
    </row>
    <row r="159" spans="2:12" ht="78.75">
      <c r="B159" s="170" t="s">
        <v>321</v>
      </c>
      <c r="C159" s="171" t="s">
        <v>361</v>
      </c>
      <c r="D159" s="151">
        <v>42177</v>
      </c>
      <c r="E159" s="152" t="s">
        <v>362</v>
      </c>
      <c r="F159" s="153" t="s">
        <v>309</v>
      </c>
      <c r="G159" s="153" t="s">
        <v>298</v>
      </c>
      <c r="H159" s="172">
        <v>250398516</v>
      </c>
      <c r="I159" s="172">
        <v>250398516</v>
      </c>
      <c r="J159" s="152" t="s">
        <v>15</v>
      </c>
      <c r="K159" s="152" t="s">
        <v>38</v>
      </c>
      <c r="L159" s="153" t="s">
        <v>314</v>
      </c>
    </row>
    <row r="160" spans="2:12" ht="78.75">
      <c r="B160" s="174">
        <v>93151512</v>
      </c>
      <c r="C160" s="171" t="s">
        <v>329</v>
      </c>
      <c r="D160" s="151">
        <v>42177</v>
      </c>
      <c r="E160" s="152" t="s">
        <v>296</v>
      </c>
      <c r="F160" s="153" t="s">
        <v>309</v>
      </c>
      <c r="G160" s="153" t="s">
        <v>298</v>
      </c>
      <c r="H160" s="172">
        <v>130000000</v>
      </c>
      <c r="I160" s="172">
        <v>130000000</v>
      </c>
      <c r="J160" s="152" t="s">
        <v>15</v>
      </c>
      <c r="K160" s="152" t="s">
        <v>38</v>
      </c>
      <c r="L160" s="153" t="s">
        <v>314</v>
      </c>
    </row>
    <row r="161" spans="1:12" ht="47.25">
      <c r="B161" s="1474">
        <v>80101604</v>
      </c>
      <c r="C161" s="1459" t="s">
        <v>2271</v>
      </c>
      <c r="D161" s="151">
        <v>42186</v>
      </c>
      <c r="E161" s="152" t="s">
        <v>300</v>
      </c>
      <c r="F161" s="1423" t="s">
        <v>331</v>
      </c>
      <c r="G161" s="153" t="s">
        <v>332</v>
      </c>
      <c r="H161" s="172">
        <v>10000000</v>
      </c>
      <c r="I161" s="172">
        <v>10000000</v>
      </c>
      <c r="J161" s="152" t="s">
        <v>15</v>
      </c>
      <c r="K161" s="152" t="s">
        <v>38</v>
      </c>
      <c r="L161" s="153" t="s">
        <v>299</v>
      </c>
    </row>
    <row r="162" spans="1:12" ht="47.25">
      <c r="B162" s="175">
        <v>93141514</v>
      </c>
      <c r="C162" s="171" t="s">
        <v>363</v>
      </c>
      <c r="D162" s="151">
        <v>42248</v>
      </c>
      <c r="E162" s="152" t="s">
        <v>333</v>
      </c>
      <c r="F162" s="176" t="s">
        <v>331</v>
      </c>
      <c r="G162" s="153" t="s">
        <v>332</v>
      </c>
      <c r="H162" s="172">
        <v>45000000</v>
      </c>
      <c r="I162" s="172">
        <v>45000000</v>
      </c>
      <c r="J162" s="152" t="s">
        <v>15</v>
      </c>
      <c r="K162" s="152" t="s">
        <v>38</v>
      </c>
      <c r="L162" s="153" t="s">
        <v>299</v>
      </c>
    </row>
    <row r="163" spans="1:12" ht="51">
      <c r="B163" s="170">
        <v>86101710</v>
      </c>
      <c r="C163" s="171" t="s">
        <v>334</v>
      </c>
      <c r="D163" s="151">
        <v>42186</v>
      </c>
      <c r="E163" s="152" t="s">
        <v>296</v>
      </c>
      <c r="F163" s="153" t="s">
        <v>309</v>
      </c>
      <c r="G163" s="153" t="s">
        <v>332</v>
      </c>
      <c r="H163" s="172">
        <v>139000000</v>
      </c>
      <c r="I163" s="172">
        <v>139000000</v>
      </c>
      <c r="J163" s="152" t="s">
        <v>15</v>
      </c>
      <c r="K163" s="152" t="s">
        <v>38</v>
      </c>
      <c r="L163" s="153" t="s">
        <v>260</v>
      </c>
    </row>
    <row r="164" spans="1:12" ht="38.25">
      <c r="B164" s="177">
        <v>93141501</v>
      </c>
      <c r="C164" s="171" t="s">
        <v>364</v>
      </c>
      <c r="D164" s="155">
        <v>42186</v>
      </c>
      <c r="E164" s="156" t="s">
        <v>118</v>
      </c>
      <c r="F164" s="157" t="s">
        <v>309</v>
      </c>
      <c r="G164" s="157" t="s">
        <v>332</v>
      </c>
      <c r="H164" s="172">
        <v>260000000</v>
      </c>
      <c r="I164" s="172">
        <v>260000000</v>
      </c>
      <c r="J164" s="156" t="s">
        <v>15</v>
      </c>
      <c r="K164" s="156" t="s">
        <v>38</v>
      </c>
      <c r="L164" s="157" t="s">
        <v>260</v>
      </c>
    </row>
    <row r="165" spans="1:12" ht="38.25">
      <c r="B165" s="178">
        <v>80141902</v>
      </c>
      <c r="C165" s="171" t="s">
        <v>365</v>
      </c>
      <c r="D165" s="151">
        <v>42186</v>
      </c>
      <c r="E165" s="179" t="s">
        <v>71</v>
      </c>
      <c r="F165" s="179" t="s">
        <v>46</v>
      </c>
      <c r="G165" s="179" t="s">
        <v>332</v>
      </c>
      <c r="H165" s="172">
        <v>20000000</v>
      </c>
      <c r="I165" s="172">
        <v>20000000</v>
      </c>
      <c r="J165" s="179" t="s">
        <v>15</v>
      </c>
      <c r="K165" s="176" t="s">
        <v>38</v>
      </c>
      <c r="L165" s="1506" t="s">
        <v>260</v>
      </c>
    </row>
    <row r="166" spans="1:12" ht="30">
      <c r="B166" s="180" t="s">
        <v>336</v>
      </c>
      <c r="C166" s="171" t="s">
        <v>337</v>
      </c>
      <c r="D166" s="151">
        <v>42186</v>
      </c>
      <c r="E166" s="179" t="s">
        <v>50</v>
      </c>
      <c r="F166" s="179" t="s">
        <v>309</v>
      </c>
      <c r="G166" s="179" t="s">
        <v>332</v>
      </c>
      <c r="H166" s="172">
        <v>120000000</v>
      </c>
      <c r="I166" s="172">
        <v>120000000</v>
      </c>
      <c r="J166" s="179" t="s">
        <v>15</v>
      </c>
      <c r="K166" s="176" t="s">
        <v>38</v>
      </c>
      <c r="L166" s="1506" t="s">
        <v>260</v>
      </c>
    </row>
    <row r="167" spans="1:12" ht="38.25">
      <c r="B167" s="180">
        <v>86000000</v>
      </c>
      <c r="C167" s="171" t="s">
        <v>366</v>
      </c>
      <c r="D167" s="151">
        <v>42217</v>
      </c>
      <c r="E167" s="179" t="s">
        <v>71</v>
      </c>
      <c r="F167" s="179" t="s">
        <v>135</v>
      </c>
      <c r="G167" s="179" t="s">
        <v>332</v>
      </c>
      <c r="H167" s="172">
        <v>15000000</v>
      </c>
      <c r="I167" s="172">
        <v>15000000</v>
      </c>
      <c r="J167" s="179" t="s">
        <v>15</v>
      </c>
      <c r="K167" s="176" t="s">
        <v>38</v>
      </c>
      <c r="L167" s="1506" t="s">
        <v>314</v>
      </c>
    </row>
    <row r="168" spans="1:12" ht="63">
      <c r="B168" s="1474">
        <v>86000000</v>
      </c>
      <c r="C168" s="1459" t="s">
        <v>2238</v>
      </c>
      <c r="D168" s="151">
        <v>42205</v>
      </c>
      <c r="E168" s="152" t="s">
        <v>118</v>
      </c>
      <c r="F168" s="153" t="s">
        <v>135</v>
      </c>
      <c r="G168" s="153" t="s">
        <v>2272</v>
      </c>
      <c r="H168" s="172">
        <v>25000000</v>
      </c>
      <c r="I168" s="172">
        <v>25000000</v>
      </c>
      <c r="J168" s="152" t="s">
        <v>15</v>
      </c>
      <c r="K168" s="152" t="s">
        <v>38</v>
      </c>
      <c r="L168" s="153" t="s">
        <v>260</v>
      </c>
    </row>
    <row r="169" spans="1:12" ht="63">
      <c r="B169" s="1475">
        <v>93141701</v>
      </c>
      <c r="C169" s="171" t="s">
        <v>2239</v>
      </c>
      <c r="D169" s="151">
        <v>42185</v>
      </c>
      <c r="E169" s="152" t="s">
        <v>199</v>
      </c>
      <c r="F169" s="153" t="s">
        <v>135</v>
      </c>
      <c r="G169" s="153" t="s">
        <v>2272</v>
      </c>
      <c r="H169" s="172">
        <v>28000000</v>
      </c>
      <c r="I169" s="172">
        <v>28000000</v>
      </c>
      <c r="J169" s="152" t="s">
        <v>15</v>
      </c>
      <c r="K169" s="152" t="s">
        <v>38</v>
      </c>
      <c r="L169" s="153" t="s">
        <v>260</v>
      </c>
    </row>
    <row r="170" spans="1:12" ht="63">
      <c r="B170" s="181">
        <v>80141607</v>
      </c>
      <c r="C170" s="171" t="s">
        <v>367</v>
      </c>
      <c r="D170" s="182">
        <v>42186</v>
      </c>
      <c r="E170" s="152" t="s">
        <v>368</v>
      </c>
      <c r="F170" s="153" t="s">
        <v>369</v>
      </c>
      <c r="G170" s="153" t="s">
        <v>332</v>
      </c>
      <c r="H170" s="172">
        <v>100000000</v>
      </c>
      <c r="I170" s="172">
        <v>100000000</v>
      </c>
      <c r="J170" s="152" t="s">
        <v>15</v>
      </c>
      <c r="K170" s="152" t="s">
        <v>38</v>
      </c>
      <c r="L170" s="153" t="s">
        <v>314</v>
      </c>
    </row>
    <row r="171" spans="1:12" ht="63.75">
      <c r="B171" s="181">
        <v>80141607</v>
      </c>
      <c r="C171" s="171" t="s">
        <v>370</v>
      </c>
      <c r="D171" s="182">
        <v>42186</v>
      </c>
      <c r="E171" s="176" t="s">
        <v>181</v>
      </c>
      <c r="F171" s="153" t="s">
        <v>371</v>
      </c>
      <c r="G171" s="183" t="s">
        <v>332</v>
      </c>
      <c r="H171" s="172">
        <v>238502536</v>
      </c>
      <c r="I171" s="172">
        <v>238502536</v>
      </c>
      <c r="J171" s="152" t="s">
        <v>15</v>
      </c>
      <c r="K171" s="152" t="s">
        <v>38</v>
      </c>
      <c r="L171" s="153" t="s">
        <v>314</v>
      </c>
    </row>
    <row r="172" spans="1:12" ht="31.5">
      <c r="B172" s="181">
        <v>80141607</v>
      </c>
      <c r="C172" s="171" t="s">
        <v>372</v>
      </c>
      <c r="D172" s="182">
        <v>42186</v>
      </c>
      <c r="E172" s="176" t="s">
        <v>181</v>
      </c>
      <c r="F172" s="176" t="s">
        <v>339</v>
      </c>
      <c r="G172" s="179"/>
      <c r="H172" s="172">
        <v>40444000</v>
      </c>
      <c r="I172" s="172">
        <v>40444000</v>
      </c>
      <c r="J172" s="152" t="s">
        <v>15</v>
      </c>
      <c r="K172" s="152" t="s">
        <v>38</v>
      </c>
      <c r="L172" s="153" t="s">
        <v>314</v>
      </c>
    </row>
    <row r="173" spans="1:12" ht="38.25">
      <c r="B173" s="181">
        <v>80141607</v>
      </c>
      <c r="C173" s="171" t="s">
        <v>373</v>
      </c>
      <c r="D173" s="182">
        <v>42186</v>
      </c>
      <c r="E173" s="176" t="s">
        <v>181</v>
      </c>
      <c r="F173" s="176" t="s">
        <v>309</v>
      </c>
      <c r="G173" s="179"/>
      <c r="H173" s="172">
        <v>80000000</v>
      </c>
      <c r="I173" s="172">
        <v>80000000</v>
      </c>
      <c r="J173" s="152" t="s">
        <v>15</v>
      </c>
      <c r="K173" s="152" t="s">
        <v>38</v>
      </c>
      <c r="L173" s="153" t="s">
        <v>314</v>
      </c>
    </row>
    <row r="174" spans="1:12" ht="38.25">
      <c r="B174" s="181">
        <v>80141607</v>
      </c>
      <c r="C174" s="171" t="s">
        <v>341</v>
      </c>
      <c r="D174" s="182">
        <v>42186</v>
      </c>
      <c r="E174" s="176" t="s">
        <v>181</v>
      </c>
      <c r="F174" s="176" t="s">
        <v>339</v>
      </c>
      <c r="G174" s="179"/>
      <c r="H174" s="172">
        <v>40000000</v>
      </c>
      <c r="I174" s="172">
        <v>40000000</v>
      </c>
      <c r="J174" s="152" t="s">
        <v>15</v>
      </c>
      <c r="K174" s="152" t="s">
        <v>38</v>
      </c>
      <c r="L174" s="153" t="s">
        <v>314</v>
      </c>
    </row>
    <row r="175" spans="1:12" ht="30">
      <c r="B175" s="184"/>
      <c r="C175" s="185" t="s">
        <v>374</v>
      </c>
      <c r="D175" s="186">
        <v>42217</v>
      </c>
      <c r="E175" s="187" t="s">
        <v>12</v>
      </c>
      <c r="F175" s="187" t="s">
        <v>135</v>
      </c>
      <c r="G175" s="187"/>
      <c r="H175" s="188">
        <v>12500000</v>
      </c>
      <c r="I175" s="188">
        <v>12500000</v>
      </c>
      <c r="J175" s="187" t="s">
        <v>15</v>
      </c>
      <c r="K175" s="187" t="s">
        <v>38</v>
      </c>
      <c r="L175" s="187" t="s">
        <v>314</v>
      </c>
    </row>
    <row r="176" spans="1:12" s="1091" customFormat="1" ht="22.5">
      <c r="A176" s="427"/>
      <c r="B176" s="189">
        <v>85121608</v>
      </c>
      <c r="C176" s="190" t="s">
        <v>375</v>
      </c>
      <c r="D176" s="189" t="s">
        <v>49</v>
      </c>
      <c r="E176" s="189" t="s">
        <v>376</v>
      </c>
      <c r="F176" s="189" t="s">
        <v>263</v>
      </c>
      <c r="G176" s="189" t="s">
        <v>331</v>
      </c>
      <c r="H176" s="191">
        <v>10000000</v>
      </c>
      <c r="I176" s="191">
        <v>10000000</v>
      </c>
      <c r="J176" s="189" t="s">
        <v>15</v>
      </c>
      <c r="K176" s="189" t="s">
        <v>38</v>
      </c>
      <c r="L176" s="189" t="s">
        <v>377</v>
      </c>
    </row>
    <row r="177" spans="2:12">
      <c r="B177" s="151"/>
      <c r="C177" s="150"/>
      <c r="D177" s="151"/>
      <c r="E177" s="152"/>
      <c r="F177" s="1226"/>
      <c r="G177" s="1226"/>
      <c r="H177" s="161"/>
      <c r="I177" s="161"/>
      <c r="J177" s="152"/>
      <c r="K177" s="152"/>
      <c r="L177" s="153"/>
    </row>
    <row r="178" spans="2:12">
      <c r="B178" s="193"/>
      <c r="C178" s="137" t="s">
        <v>378</v>
      </c>
      <c r="D178" s="136"/>
      <c r="E178" s="136"/>
      <c r="F178" s="136"/>
      <c r="G178" s="136"/>
      <c r="H178" s="138">
        <f>SUM(H75:H177)</f>
        <v>23307917543</v>
      </c>
      <c r="I178" s="138">
        <f>SUM(I75:I177)</f>
        <v>23407917543</v>
      </c>
      <c r="J178" s="136"/>
      <c r="K178" s="136"/>
      <c r="L178" s="136"/>
    </row>
    <row r="179" spans="2:12">
      <c r="B179" s="76"/>
      <c r="C179" s="139"/>
      <c r="D179" s="76"/>
      <c r="E179" s="76"/>
      <c r="F179" s="76"/>
      <c r="G179" s="76"/>
      <c r="H179" s="140"/>
      <c r="I179" s="140"/>
      <c r="J179" s="76"/>
      <c r="K179" s="76"/>
      <c r="L179" s="1695"/>
    </row>
    <row r="180" spans="2:12" ht="16.5" thickBot="1">
      <c r="B180" s="1989" t="s">
        <v>379</v>
      </c>
      <c r="C180" s="1990"/>
      <c r="D180" s="1990"/>
      <c r="E180" s="1990"/>
      <c r="F180" s="1990"/>
      <c r="G180" s="1990"/>
      <c r="H180" s="1990"/>
      <c r="I180" s="1990"/>
      <c r="J180" s="1990"/>
      <c r="K180" s="1990"/>
      <c r="L180" s="1991"/>
    </row>
    <row r="181" spans="2:12" ht="78.75">
      <c r="B181" s="104" t="s">
        <v>169</v>
      </c>
      <c r="C181" s="194" t="s">
        <v>170</v>
      </c>
      <c r="D181" s="105" t="s">
        <v>1</v>
      </c>
      <c r="E181" s="105" t="s">
        <v>2</v>
      </c>
      <c r="F181" s="105" t="s">
        <v>3</v>
      </c>
      <c r="G181" s="105" t="s">
        <v>4</v>
      </c>
      <c r="H181" s="106" t="s">
        <v>5</v>
      </c>
      <c r="I181" s="106" t="s">
        <v>6</v>
      </c>
      <c r="J181" s="105" t="s">
        <v>7</v>
      </c>
      <c r="K181" s="105" t="s">
        <v>8</v>
      </c>
      <c r="L181" s="105" t="s">
        <v>9</v>
      </c>
    </row>
    <row r="182" spans="2:12" ht="78.75">
      <c r="B182" s="88">
        <v>80101602</v>
      </c>
      <c r="C182" s="195" t="s">
        <v>380</v>
      </c>
      <c r="D182" s="88" t="s">
        <v>381</v>
      </c>
      <c r="E182" s="88" t="s">
        <v>382</v>
      </c>
      <c r="F182" s="88" t="s">
        <v>241</v>
      </c>
      <c r="G182" s="88" t="s">
        <v>383</v>
      </c>
      <c r="H182" s="142">
        <f>(2912000*11)+1456000</f>
        <v>33488000</v>
      </c>
      <c r="I182" s="142">
        <f>(2912000*11)+1456000</f>
        <v>33488000</v>
      </c>
      <c r="J182" s="88" t="s">
        <v>15</v>
      </c>
      <c r="K182" s="88" t="s">
        <v>15</v>
      </c>
      <c r="L182" s="1680" t="s">
        <v>16</v>
      </c>
    </row>
    <row r="183" spans="2:12" ht="78.75">
      <c r="B183" s="88">
        <v>80111614</v>
      </c>
      <c r="C183" s="195" t="s">
        <v>384</v>
      </c>
      <c r="D183" s="88" t="s">
        <v>381</v>
      </c>
      <c r="E183" s="88" t="s">
        <v>382</v>
      </c>
      <c r="F183" s="88" t="s">
        <v>241</v>
      </c>
      <c r="G183" s="88" t="s">
        <v>383</v>
      </c>
      <c r="H183" s="142">
        <f>(2750800*11)+1375400</f>
        <v>31634200</v>
      </c>
      <c r="I183" s="142">
        <f>(2750800*11)+1375400</f>
        <v>31634200</v>
      </c>
      <c r="J183" s="88" t="s">
        <v>15</v>
      </c>
      <c r="K183" s="88" t="s">
        <v>15</v>
      </c>
      <c r="L183" s="1680" t="s">
        <v>16</v>
      </c>
    </row>
    <row r="184" spans="2:12" ht="78.75">
      <c r="B184" s="88">
        <v>80111614</v>
      </c>
      <c r="C184" s="195" t="s">
        <v>384</v>
      </c>
      <c r="D184" s="88" t="s">
        <v>381</v>
      </c>
      <c r="E184" s="88" t="s">
        <v>382</v>
      </c>
      <c r="F184" s="88" t="s">
        <v>241</v>
      </c>
      <c r="G184" s="88" t="s">
        <v>383</v>
      </c>
      <c r="H184" s="142">
        <f t="shared" ref="H184:I192" si="1">(2750800*11)+1375400</f>
        <v>31634200</v>
      </c>
      <c r="I184" s="142">
        <f t="shared" si="1"/>
        <v>31634200</v>
      </c>
      <c r="J184" s="88" t="s">
        <v>15</v>
      </c>
      <c r="K184" s="88" t="s">
        <v>15</v>
      </c>
      <c r="L184" s="1680" t="s">
        <v>16</v>
      </c>
    </row>
    <row r="185" spans="2:12" ht="78.75">
      <c r="B185" s="88">
        <v>80111614</v>
      </c>
      <c r="C185" s="195" t="s">
        <v>385</v>
      </c>
      <c r="D185" s="88" t="s">
        <v>381</v>
      </c>
      <c r="E185" s="88" t="s">
        <v>382</v>
      </c>
      <c r="F185" s="88" t="s">
        <v>241</v>
      </c>
      <c r="G185" s="88" t="s">
        <v>383</v>
      </c>
      <c r="H185" s="142">
        <f t="shared" si="1"/>
        <v>31634200</v>
      </c>
      <c r="I185" s="142">
        <f t="shared" si="1"/>
        <v>31634200</v>
      </c>
      <c r="J185" s="88" t="s">
        <v>15</v>
      </c>
      <c r="K185" s="88" t="s">
        <v>15</v>
      </c>
      <c r="L185" s="1680" t="s">
        <v>16</v>
      </c>
    </row>
    <row r="186" spans="2:12" ht="78.75">
      <c r="B186" s="88">
        <v>80111614</v>
      </c>
      <c r="C186" s="195" t="s">
        <v>386</v>
      </c>
      <c r="D186" s="88" t="s">
        <v>381</v>
      </c>
      <c r="E186" s="88" t="s">
        <v>382</v>
      </c>
      <c r="F186" s="88" t="s">
        <v>241</v>
      </c>
      <c r="G186" s="88" t="s">
        <v>383</v>
      </c>
      <c r="H186" s="142">
        <f t="shared" si="1"/>
        <v>31634200</v>
      </c>
      <c r="I186" s="142">
        <f t="shared" si="1"/>
        <v>31634200</v>
      </c>
      <c r="J186" s="88" t="s">
        <v>15</v>
      </c>
      <c r="K186" s="88" t="s">
        <v>15</v>
      </c>
      <c r="L186" s="1680" t="s">
        <v>16</v>
      </c>
    </row>
    <row r="187" spans="2:12" ht="78.75">
      <c r="B187" s="88">
        <v>80111614</v>
      </c>
      <c r="C187" s="195" t="s">
        <v>384</v>
      </c>
      <c r="D187" s="88" t="s">
        <v>381</v>
      </c>
      <c r="E187" s="88" t="s">
        <v>382</v>
      </c>
      <c r="F187" s="88" t="s">
        <v>241</v>
      </c>
      <c r="G187" s="88" t="s">
        <v>383</v>
      </c>
      <c r="H187" s="142">
        <f t="shared" si="1"/>
        <v>31634200</v>
      </c>
      <c r="I187" s="142">
        <f t="shared" si="1"/>
        <v>31634200</v>
      </c>
      <c r="J187" s="88" t="s">
        <v>15</v>
      </c>
      <c r="K187" s="88" t="s">
        <v>15</v>
      </c>
      <c r="L187" s="1680" t="s">
        <v>16</v>
      </c>
    </row>
    <row r="188" spans="2:12" ht="78.75">
      <c r="B188" s="88">
        <v>80111607</v>
      </c>
      <c r="C188" s="195" t="s">
        <v>387</v>
      </c>
      <c r="D188" s="88" t="s">
        <v>381</v>
      </c>
      <c r="E188" s="88" t="s">
        <v>382</v>
      </c>
      <c r="F188" s="88" t="s">
        <v>241</v>
      </c>
      <c r="G188" s="88" t="s">
        <v>383</v>
      </c>
      <c r="H188" s="142">
        <v>36800000</v>
      </c>
      <c r="I188" s="142">
        <v>36800000</v>
      </c>
      <c r="J188" s="88" t="s">
        <v>15</v>
      </c>
      <c r="K188" s="88" t="s">
        <v>15</v>
      </c>
      <c r="L188" s="1680" t="s">
        <v>16</v>
      </c>
    </row>
    <row r="189" spans="2:12" ht="78.75">
      <c r="B189" s="88">
        <v>80111607</v>
      </c>
      <c r="C189" s="195" t="s">
        <v>388</v>
      </c>
      <c r="D189" s="88" t="s">
        <v>381</v>
      </c>
      <c r="E189" s="88" t="s">
        <v>382</v>
      </c>
      <c r="F189" s="88" t="s">
        <v>241</v>
      </c>
      <c r="G189" s="88" t="s">
        <v>383</v>
      </c>
      <c r="H189" s="142">
        <f t="shared" si="1"/>
        <v>31634200</v>
      </c>
      <c r="I189" s="142">
        <f t="shared" si="1"/>
        <v>31634200</v>
      </c>
      <c r="J189" s="88" t="s">
        <v>15</v>
      </c>
      <c r="K189" s="88" t="s">
        <v>15</v>
      </c>
      <c r="L189" s="1680" t="s">
        <v>16</v>
      </c>
    </row>
    <row r="190" spans="2:12" ht="78.75">
      <c r="B190" s="88">
        <v>80111605</v>
      </c>
      <c r="C190" s="195" t="s">
        <v>389</v>
      </c>
      <c r="D190" s="88" t="s">
        <v>381</v>
      </c>
      <c r="E190" s="88" t="s">
        <v>382</v>
      </c>
      <c r="F190" s="88" t="s">
        <v>241</v>
      </c>
      <c r="G190" s="88" t="s">
        <v>383</v>
      </c>
      <c r="H190" s="142">
        <f t="shared" si="1"/>
        <v>31634200</v>
      </c>
      <c r="I190" s="142">
        <f t="shared" si="1"/>
        <v>31634200</v>
      </c>
      <c r="J190" s="88" t="s">
        <v>15</v>
      </c>
      <c r="K190" s="88" t="s">
        <v>15</v>
      </c>
      <c r="L190" s="1680" t="s">
        <v>16</v>
      </c>
    </row>
    <row r="191" spans="2:12" ht="78.75">
      <c r="B191" s="88">
        <v>80111617</v>
      </c>
      <c r="C191" s="195" t="s">
        <v>390</v>
      </c>
      <c r="D191" s="88" t="s">
        <v>381</v>
      </c>
      <c r="E191" s="88" t="s">
        <v>382</v>
      </c>
      <c r="F191" s="88" t="s">
        <v>391</v>
      </c>
      <c r="G191" s="88" t="s">
        <v>383</v>
      </c>
      <c r="H191" s="142">
        <v>34500000</v>
      </c>
      <c r="I191" s="142">
        <v>34500000</v>
      </c>
      <c r="J191" s="88" t="s">
        <v>15</v>
      </c>
      <c r="K191" s="88" t="s">
        <v>15</v>
      </c>
      <c r="L191" s="1680" t="s">
        <v>16</v>
      </c>
    </row>
    <row r="192" spans="2:12" ht="78.75">
      <c r="B192" s="88">
        <v>93142008</v>
      </c>
      <c r="C192" s="195" t="s">
        <v>392</v>
      </c>
      <c r="D192" s="88" t="s">
        <v>381</v>
      </c>
      <c r="E192" s="88" t="s">
        <v>382</v>
      </c>
      <c r="F192" s="88" t="s">
        <v>241</v>
      </c>
      <c r="G192" s="88" t="s">
        <v>383</v>
      </c>
      <c r="H192" s="142">
        <f t="shared" si="1"/>
        <v>31634200</v>
      </c>
      <c r="I192" s="142">
        <f t="shared" si="1"/>
        <v>31634200</v>
      </c>
      <c r="J192" s="88" t="s">
        <v>15</v>
      </c>
      <c r="K192" s="88" t="s">
        <v>15</v>
      </c>
      <c r="L192" s="1680" t="s">
        <v>16</v>
      </c>
    </row>
    <row r="193" spans="2:12" ht="63">
      <c r="B193" s="88">
        <v>80111604</v>
      </c>
      <c r="C193" s="195" t="s">
        <v>393</v>
      </c>
      <c r="D193" s="88" t="s">
        <v>381</v>
      </c>
      <c r="E193" s="88" t="s">
        <v>382</v>
      </c>
      <c r="F193" s="88" t="s">
        <v>391</v>
      </c>
      <c r="G193" s="88" t="s">
        <v>383</v>
      </c>
      <c r="H193" s="142">
        <f>(1700000*11)+850000</f>
        <v>19550000</v>
      </c>
      <c r="I193" s="142">
        <f>(1700000*11)+850000</f>
        <v>19550000</v>
      </c>
      <c r="J193" s="88" t="s">
        <v>15</v>
      </c>
      <c r="K193" s="88" t="s">
        <v>15</v>
      </c>
      <c r="L193" s="1680" t="s">
        <v>16</v>
      </c>
    </row>
    <row r="194" spans="2:12" ht="63">
      <c r="B194" s="88">
        <v>80111604</v>
      </c>
      <c r="C194" s="196" t="s">
        <v>394</v>
      </c>
      <c r="D194" s="88" t="s">
        <v>381</v>
      </c>
      <c r="E194" s="88" t="s">
        <v>287</v>
      </c>
      <c r="F194" s="88" t="s">
        <v>391</v>
      </c>
      <c r="G194" s="88" t="s">
        <v>395</v>
      </c>
      <c r="H194" s="142">
        <f>(1700000*11)</f>
        <v>18700000</v>
      </c>
      <c r="I194" s="142">
        <f>+H194</f>
        <v>18700000</v>
      </c>
      <c r="J194" s="88" t="s">
        <v>15</v>
      </c>
      <c r="K194" s="88" t="s">
        <v>15</v>
      </c>
      <c r="L194" s="1680" t="s">
        <v>16</v>
      </c>
    </row>
    <row r="195" spans="2:12" ht="78.75">
      <c r="B195" s="88">
        <v>80111607</v>
      </c>
      <c r="C195" s="195" t="s">
        <v>396</v>
      </c>
      <c r="D195" s="88" t="s">
        <v>381</v>
      </c>
      <c r="E195" s="88" t="s">
        <v>287</v>
      </c>
      <c r="F195" s="88" t="s">
        <v>391</v>
      </c>
      <c r="G195" s="88" t="s">
        <v>395</v>
      </c>
      <c r="H195" s="142">
        <f>(3200000*11)</f>
        <v>35200000</v>
      </c>
      <c r="I195" s="142">
        <f t="shared" ref="I195:I216" si="2">+H195</f>
        <v>35200000</v>
      </c>
      <c r="J195" s="88" t="s">
        <v>15</v>
      </c>
      <c r="K195" s="88" t="s">
        <v>15</v>
      </c>
      <c r="L195" s="1680" t="s">
        <v>16</v>
      </c>
    </row>
    <row r="196" spans="2:12" ht="110.25">
      <c r="B196" s="88">
        <v>80111617</v>
      </c>
      <c r="C196" s="196" t="s">
        <v>397</v>
      </c>
      <c r="D196" s="88" t="s">
        <v>381</v>
      </c>
      <c r="E196" s="88" t="s">
        <v>287</v>
      </c>
      <c r="F196" s="88" t="s">
        <v>391</v>
      </c>
      <c r="G196" s="88" t="s">
        <v>395</v>
      </c>
      <c r="H196" s="142">
        <f t="shared" ref="H196:H202" si="3">(2750000*11)</f>
        <v>30250000</v>
      </c>
      <c r="I196" s="142">
        <f>+H196</f>
        <v>30250000</v>
      </c>
      <c r="J196" s="88" t="s">
        <v>15</v>
      </c>
      <c r="K196" s="88" t="s">
        <v>15</v>
      </c>
      <c r="L196" s="1680" t="s">
        <v>16</v>
      </c>
    </row>
    <row r="197" spans="2:12" ht="110.25">
      <c r="B197" s="88">
        <v>80111614</v>
      </c>
      <c r="C197" s="196" t="s">
        <v>398</v>
      </c>
      <c r="D197" s="88" t="s">
        <v>381</v>
      </c>
      <c r="E197" s="88" t="s">
        <v>287</v>
      </c>
      <c r="F197" s="88" t="s">
        <v>391</v>
      </c>
      <c r="G197" s="88" t="s">
        <v>395</v>
      </c>
      <c r="H197" s="142">
        <f t="shared" si="3"/>
        <v>30250000</v>
      </c>
      <c r="I197" s="142">
        <f t="shared" si="2"/>
        <v>30250000</v>
      </c>
      <c r="J197" s="88" t="s">
        <v>15</v>
      </c>
      <c r="K197" s="88" t="s">
        <v>15</v>
      </c>
      <c r="L197" s="1680" t="s">
        <v>16</v>
      </c>
    </row>
    <row r="198" spans="2:12" ht="110.25">
      <c r="B198" s="88">
        <v>80111620</v>
      </c>
      <c r="C198" s="196" t="s">
        <v>399</v>
      </c>
      <c r="D198" s="88" t="s">
        <v>381</v>
      </c>
      <c r="E198" s="88" t="s">
        <v>287</v>
      </c>
      <c r="F198" s="88" t="s">
        <v>391</v>
      </c>
      <c r="G198" s="88" t="s">
        <v>395</v>
      </c>
      <c r="H198" s="142">
        <f t="shared" si="3"/>
        <v>30250000</v>
      </c>
      <c r="I198" s="142">
        <f t="shared" si="2"/>
        <v>30250000</v>
      </c>
      <c r="J198" s="88" t="s">
        <v>15</v>
      </c>
      <c r="K198" s="88" t="s">
        <v>15</v>
      </c>
      <c r="L198" s="1680" t="s">
        <v>16</v>
      </c>
    </row>
    <row r="199" spans="2:12" ht="94.5">
      <c r="B199" s="88">
        <v>80111620</v>
      </c>
      <c r="C199" s="196" t="s">
        <v>400</v>
      </c>
      <c r="D199" s="88" t="s">
        <v>381</v>
      </c>
      <c r="E199" s="88" t="s">
        <v>287</v>
      </c>
      <c r="F199" s="88" t="s">
        <v>391</v>
      </c>
      <c r="G199" s="88" t="s">
        <v>395</v>
      </c>
      <c r="H199" s="142">
        <f t="shared" si="3"/>
        <v>30250000</v>
      </c>
      <c r="I199" s="142">
        <f>+H199</f>
        <v>30250000</v>
      </c>
      <c r="J199" s="88" t="s">
        <v>15</v>
      </c>
      <c r="K199" s="88" t="s">
        <v>15</v>
      </c>
      <c r="L199" s="1680" t="s">
        <v>16</v>
      </c>
    </row>
    <row r="200" spans="2:12" ht="78.75">
      <c r="B200" s="88">
        <v>80111614</v>
      </c>
      <c r="C200" s="196" t="s">
        <v>401</v>
      </c>
      <c r="D200" s="88" t="s">
        <v>381</v>
      </c>
      <c r="E200" s="88" t="s">
        <v>287</v>
      </c>
      <c r="F200" s="88" t="s">
        <v>391</v>
      </c>
      <c r="G200" s="88" t="s">
        <v>395</v>
      </c>
      <c r="H200" s="142">
        <f t="shared" si="3"/>
        <v>30250000</v>
      </c>
      <c r="I200" s="142">
        <f t="shared" si="2"/>
        <v>30250000</v>
      </c>
      <c r="J200" s="88" t="s">
        <v>15</v>
      </c>
      <c r="K200" s="88" t="s">
        <v>15</v>
      </c>
      <c r="L200" s="1680" t="s">
        <v>16</v>
      </c>
    </row>
    <row r="201" spans="2:12" ht="110.25">
      <c r="B201" s="88">
        <v>80111614</v>
      </c>
      <c r="C201" s="196" t="s">
        <v>402</v>
      </c>
      <c r="D201" s="88" t="s">
        <v>381</v>
      </c>
      <c r="E201" s="88" t="s">
        <v>287</v>
      </c>
      <c r="F201" s="88" t="s">
        <v>391</v>
      </c>
      <c r="G201" s="88" t="s">
        <v>395</v>
      </c>
      <c r="H201" s="142">
        <f t="shared" si="3"/>
        <v>30250000</v>
      </c>
      <c r="I201" s="142">
        <f t="shared" si="2"/>
        <v>30250000</v>
      </c>
      <c r="J201" s="88" t="s">
        <v>15</v>
      </c>
      <c r="K201" s="88" t="s">
        <v>15</v>
      </c>
      <c r="L201" s="1680" t="s">
        <v>16</v>
      </c>
    </row>
    <row r="202" spans="2:12" ht="110.25">
      <c r="B202" s="88">
        <v>80111617</v>
      </c>
      <c r="C202" s="196" t="s">
        <v>403</v>
      </c>
      <c r="D202" s="88" t="s">
        <v>381</v>
      </c>
      <c r="E202" s="88" t="s">
        <v>287</v>
      </c>
      <c r="F202" s="88" t="s">
        <v>391</v>
      </c>
      <c r="G202" s="88" t="s">
        <v>395</v>
      </c>
      <c r="H202" s="142">
        <f t="shared" si="3"/>
        <v>30250000</v>
      </c>
      <c r="I202" s="142">
        <f>+H202</f>
        <v>30250000</v>
      </c>
      <c r="J202" s="88" t="s">
        <v>15</v>
      </c>
      <c r="K202" s="88" t="s">
        <v>15</v>
      </c>
      <c r="L202" s="1680" t="s">
        <v>16</v>
      </c>
    </row>
    <row r="203" spans="2:12" ht="110.25">
      <c r="B203" s="88">
        <v>80101602</v>
      </c>
      <c r="C203" s="196" t="s">
        <v>404</v>
      </c>
      <c r="D203" s="88" t="s">
        <v>381</v>
      </c>
      <c r="E203" s="88" t="s">
        <v>287</v>
      </c>
      <c r="F203" s="88" t="s">
        <v>391</v>
      </c>
      <c r="G203" s="88" t="s">
        <v>395</v>
      </c>
      <c r="H203" s="142">
        <f>(3000000*11)</f>
        <v>33000000</v>
      </c>
      <c r="I203" s="142">
        <f t="shared" si="2"/>
        <v>33000000</v>
      </c>
      <c r="J203" s="88" t="s">
        <v>15</v>
      </c>
      <c r="K203" s="88" t="s">
        <v>15</v>
      </c>
      <c r="L203" s="1680" t="s">
        <v>16</v>
      </c>
    </row>
    <row r="204" spans="2:12" ht="110.25">
      <c r="B204" s="88">
        <v>80101603</v>
      </c>
      <c r="C204" s="196" t="s">
        <v>405</v>
      </c>
      <c r="D204" s="88" t="s">
        <v>381</v>
      </c>
      <c r="E204" s="88" t="s">
        <v>287</v>
      </c>
      <c r="F204" s="88" t="s">
        <v>391</v>
      </c>
      <c r="G204" s="88" t="s">
        <v>395</v>
      </c>
      <c r="H204" s="142">
        <f>(3000000*11)</f>
        <v>33000000</v>
      </c>
      <c r="I204" s="142">
        <f t="shared" si="2"/>
        <v>33000000</v>
      </c>
      <c r="J204" s="88" t="s">
        <v>15</v>
      </c>
      <c r="K204" s="88" t="s">
        <v>15</v>
      </c>
      <c r="L204" s="1680" t="s">
        <v>16</v>
      </c>
    </row>
    <row r="205" spans="2:12" ht="126">
      <c r="B205" s="88">
        <v>80101604</v>
      </c>
      <c r="C205" s="196" t="s">
        <v>406</v>
      </c>
      <c r="D205" s="88" t="s">
        <v>381</v>
      </c>
      <c r="E205" s="88" t="s">
        <v>287</v>
      </c>
      <c r="F205" s="88" t="s">
        <v>391</v>
      </c>
      <c r="G205" s="88" t="s">
        <v>395</v>
      </c>
      <c r="H205" s="142">
        <v>33000000</v>
      </c>
      <c r="I205" s="142">
        <f>+H205</f>
        <v>33000000</v>
      </c>
      <c r="J205" s="88" t="s">
        <v>15</v>
      </c>
      <c r="K205" s="88" t="s">
        <v>15</v>
      </c>
      <c r="L205" s="1680" t="s">
        <v>16</v>
      </c>
    </row>
    <row r="206" spans="2:12" ht="78.75">
      <c r="B206" s="88">
        <v>80111604</v>
      </c>
      <c r="C206" s="196" t="s">
        <v>407</v>
      </c>
      <c r="D206" s="88" t="s">
        <v>381</v>
      </c>
      <c r="E206" s="88" t="s">
        <v>287</v>
      </c>
      <c r="F206" s="88" t="s">
        <v>391</v>
      </c>
      <c r="G206" s="88" t="s">
        <v>395</v>
      </c>
      <c r="H206" s="142">
        <f>(1700000*11)</f>
        <v>18700000</v>
      </c>
      <c r="I206" s="142">
        <f t="shared" si="2"/>
        <v>18700000</v>
      </c>
      <c r="J206" s="88" t="s">
        <v>15</v>
      </c>
      <c r="K206" s="88" t="s">
        <v>15</v>
      </c>
      <c r="L206" s="1680" t="s">
        <v>16</v>
      </c>
    </row>
    <row r="207" spans="2:12" ht="110.25">
      <c r="B207" s="88">
        <v>80111601</v>
      </c>
      <c r="C207" s="196" t="s">
        <v>408</v>
      </c>
      <c r="D207" s="88" t="s">
        <v>381</v>
      </c>
      <c r="E207" s="88" t="s">
        <v>287</v>
      </c>
      <c r="F207" s="88" t="s">
        <v>391</v>
      </c>
      <c r="G207" s="88" t="s">
        <v>395</v>
      </c>
      <c r="H207" s="142">
        <f>(1200000*11)</f>
        <v>13200000</v>
      </c>
      <c r="I207" s="142">
        <f t="shared" si="2"/>
        <v>13200000</v>
      </c>
      <c r="J207" s="88" t="s">
        <v>15</v>
      </c>
      <c r="K207" s="88" t="s">
        <v>15</v>
      </c>
      <c r="L207" s="1680" t="s">
        <v>16</v>
      </c>
    </row>
    <row r="208" spans="2:12" ht="110.25">
      <c r="B208" s="88">
        <v>80111604</v>
      </c>
      <c r="C208" s="196" t="s">
        <v>409</v>
      </c>
      <c r="D208" s="88" t="s">
        <v>381</v>
      </c>
      <c r="E208" s="88" t="s">
        <v>287</v>
      </c>
      <c r="F208" s="88" t="s">
        <v>391</v>
      </c>
      <c r="G208" s="88" t="s">
        <v>395</v>
      </c>
      <c r="H208" s="142">
        <f>(2000000*11)</f>
        <v>22000000</v>
      </c>
      <c r="I208" s="142">
        <f>+H208</f>
        <v>22000000</v>
      </c>
      <c r="J208" s="88" t="s">
        <v>15</v>
      </c>
      <c r="K208" s="88" t="s">
        <v>15</v>
      </c>
      <c r="L208" s="1680" t="s">
        <v>16</v>
      </c>
    </row>
    <row r="209" spans="2:12" ht="78.75">
      <c r="B209" s="88">
        <v>80111604</v>
      </c>
      <c r="C209" s="196" t="s">
        <v>410</v>
      </c>
      <c r="D209" s="88" t="s">
        <v>381</v>
      </c>
      <c r="E209" s="88" t="s">
        <v>287</v>
      </c>
      <c r="F209" s="88" t="s">
        <v>391</v>
      </c>
      <c r="G209" s="88" t="s">
        <v>395</v>
      </c>
      <c r="H209" s="142">
        <f>(1700000*11)</f>
        <v>18700000</v>
      </c>
      <c r="I209" s="142">
        <f t="shared" si="2"/>
        <v>18700000</v>
      </c>
      <c r="J209" s="88" t="s">
        <v>15</v>
      </c>
      <c r="K209" s="88" t="s">
        <v>15</v>
      </c>
      <c r="L209" s="1680" t="s">
        <v>16</v>
      </c>
    </row>
    <row r="210" spans="2:12" ht="110.25">
      <c r="B210" s="88">
        <v>80101602</v>
      </c>
      <c r="C210" s="196" t="s">
        <v>411</v>
      </c>
      <c r="D210" s="88" t="s">
        <v>381</v>
      </c>
      <c r="E210" s="88" t="s">
        <v>287</v>
      </c>
      <c r="F210" s="88" t="s">
        <v>391</v>
      </c>
      <c r="G210" s="88" t="s">
        <v>395</v>
      </c>
      <c r="H210" s="142">
        <f>(3000000*11)</f>
        <v>33000000</v>
      </c>
      <c r="I210" s="142">
        <f t="shared" si="2"/>
        <v>33000000</v>
      </c>
      <c r="J210" s="88" t="s">
        <v>15</v>
      </c>
      <c r="K210" s="88" t="s">
        <v>15</v>
      </c>
      <c r="L210" s="1680" t="s">
        <v>16</v>
      </c>
    </row>
    <row r="211" spans="2:12" ht="94.5">
      <c r="B211" s="88">
        <v>80101604</v>
      </c>
      <c r="C211" s="196" t="s">
        <v>412</v>
      </c>
      <c r="D211" s="88" t="s">
        <v>381</v>
      </c>
      <c r="E211" s="88" t="s">
        <v>287</v>
      </c>
      <c r="F211" s="88" t="s">
        <v>391</v>
      </c>
      <c r="G211" s="88" t="s">
        <v>395</v>
      </c>
      <c r="H211" s="142">
        <f>(2750000*11)</f>
        <v>30250000</v>
      </c>
      <c r="I211" s="142">
        <f t="shared" si="2"/>
        <v>30250000</v>
      </c>
      <c r="J211" s="88" t="s">
        <v>15</v>
      </c>
      <c r="K211" s="88" t="s">
        <v>15</v>
      </c>
      <c r="L211" s="1680" t="s">
        <v>16</v>
      </c>
    </row>
    <row r="212" spans="2:12" ht="78.75">
      <c r="B212" s="88">
        <v>80111604</v>
      </c>
      <c r="C212" s="196" t="s">
        <v>413</v>
      </c>
      <c r="D212" s="88" t="s">
        <v>381</v>
      </c>
      <c r="E212" s="88" t="s">
        <v>287</v>
      </c>
      <c r="F212" s="88" t="s">
        <v>391</v>
      </c>
      <c r="G212" s="88" t="s">
        <v>395</v>
      </c>
      <c r="H212" s="142">
        <f>(1700000*11)</f>
        <v>18700000</v>
      </c>
      <c r="I212" s="142">
        <f t="shared" si="2"/>
        <v>18700000</v>
      </c>
      <c r="J212" s="88" t="s">
        <v>15</v>
      </c>
      <c r="K212" s="88" t="s">
        <v>15</v>
      </c>
      <c r="L212" s="1680" t="s">
        <v>16</v>
      </c>
    </row>
    <row r="213" spans="2:12" ht="63">
      <c r="B213" s="88">
        <v>80111601</v>
      </c>
      <c r="C213" s="196" t="s">
        <v>414</v>
      </c>
      <c r="D213" s="88" t="s">
        <v>381</v>
      </c>
      <c r="E213" s="88" t="s">
        <v>287</v>
      </c>
      <c r="F213" s="88" t="s">
        <v>391</v>
      </c>
      <c r="G213" s="88" t="s">
        <v>395</v>
      </c>
      <c r="H213" s="142">
        <v>18700000</v>
      </c>
      <c r="I213" s="142">
        <f t="shared" si="2"/>
        <v>18700000</v>
      </c>
      <c r="J213" s="88" t="s">
        <v>15</v>
      </c>
      <c r="K213" s="88" t="s">
        <v>15</v>
      </c>
      <c r="L213" s="1680" t="s">
        <v>16</v>
      </c>
    </row>
    <row r="214" spans="2:12" ht="126">
      <c r="B214" s="88">
        <v>81111707</v>
      </c>
      <c r="C214" s="196" t="s">
        <v>415</v>
      </c>
      <c r="D214" s="88" t="s">
        <v>381</v>
      </c>
      <c r="E214" s="88" t="s">
        <v>287</v>
      </c>
      <c r="F214" s="88" t="s">
        <v>391</v>
      </c>
      <c r="G214" s="88" t="s">
        <v>395</v>
      </c>
      <c r="H214" s="142">
        <f>(3000000*11)</f>
        <v>33000000</v>
      </c>
      <c r="I214" s="142">
        <f t="shared" si="2"/>
        <v>33000000</v>
      </c>
      <c r="J214" s="88" t="s">
        <v>15</v>
      </c>
      <c r="K214" s="88" t="s">
        <v>15</v>
      </c>
      <c r="L214" s="1680" t="s">
        <v>16</v>
      </c>
    </row>
    <row r="215" spans="2:12" ht="78.75">
      <c r="B215" s="88">
        <v>81111707</v>
      </c>
      <c r="C215" s="196" t="s">
        <v>416</v>
      </c>
      <c r="D215" s="88" t="s">
        <v>381</v>
      </c>
      <c r="E215" s="88" t="s">
        <v>287</v>
      </c>
      <c r="F215" s="88" t="s">
        <v>391</v>
      </c>
      <c r="G215" s="88" t="s">
        <v>395</v>
      </c>
      <c r="H215" s="142">
        <f>(2750000*11)</f>
        <v>30250000</v>
      </c>
      <c r="I215" s="142">
        <f t="shared" si="2"/>
        <v>30250000</v>
      </c>
      <c r="J215" s="88" t="s">
        <v>15</v>
      </c>
      <c r="K215" s="88" t="s">
        <v>15</v>
      </c>
      <c r="L215" s="1680" t="s">
        <v>16</v>
      </c>
    </row>
    <row r="216" spans="2:12" ht="63">
      <c r="B216" s="88">
        <v>80111601</v>
      </c>
      <c r="C216" s="196" t="s">
        <v>417</v>
      </c>
      <c r="D216" s="88" t="s">
        <v>381</v>
      </c>
      <c r="E216" s="88" t="s">
        <v>287</v>
      </c>
      <c r="F216" s="88" t="s">
        <v>391</v>
      </c>
      <c r="G216" s="88" t="s">
        <v>395</v>
      </c>
      <c r="H216" s="142">
        <f>(1200000*11)</f>
        <v>13200000</v>
      </c>
      <c r="I216" s="142">
        <f t="shared" si="2"/>
        <v>13200000</v>
      </c>
      <c r="J216" s="88" t="s">
        <v>15</v>
      </c>
      <c r="K216" s="88" t="s">
        <v>15</v>
      </c>
      <c r="L216" s="1680" t="s">
        <v>16</v>
      </c>
    </row>
    <row r="217" spans="2:12" ht="63">
      <c r="B217" s="88">
        <v>80111601</v>
      </c>
      <c r="C217" s="196" t="s">
        <v>417</v>
      </c>
      <c r="D217" s="88" t="s">
        <v>381</v>
      </c>
      <c r="E217" s="88" t="s">
        <v>382</v>
      </c>
      <c r="F217" s="88" t="s">
        <v>391</v>
      </c>
      <c r="G217" s="88" t="s">
        <v>395</v>
      </c>
      <c r="H217" s="142">
        <v>13800000</v>
      </c>
      <c r="I217" s="142">
        <v>13800000</v>
      </c>
      <c r="J217" s="88" t="s">
        <v>15</v>
      </c>
      <c r="K217" s="88" t="s">
        <v>15</v>
      </c>
      <c r="L217" s="1680" t="s">
        <v>16</v>
      </c>
    </row>
    <row r="218" spans="2:12" ht="94.5">
      <c r="B218" s="88">
        <v>80101602</v>
      </c>
      <c r="C218" s="195" t="s">
        <v>418</v>
      </c>
      <c r="D218" s="88" t="s">
        <v>381</v>
      </c>
      <c r="E218" s="88" t="s">
        <v>118</v>
      </c>
      <c r="F218" s="88" t="s">
        <v>391</v>
      </c>
      <c r="G218" s="88" t="s">
        <v>332</v>
      </c>
      <c r="H218" s="142">
        <v>12000000</v>
      </c>
      <c r="I218" s="142">
        <v>12000000</v>
      </c>
      <c r="J218" s="88" t="s">
        <v>15</v>
      </c>
      <c r="K218" s="88" t="s">
        <v>15</v>
      </c>
      <c r="L218" s="1680" t="s">
        <v>16</v>
      </c>
    </row>
    <row r="219" spans="2:12" ht="126">
      <c r="B219" s="88">
        <v>80111604</v>
      </c>
      <c r="C219" s="195" t="s">
        <v>419</v>
      </c>
      <c r="D219" s="88" t="s">
        <v>381</v>
      </c>
      <c r="E219" s="88" t="s">
        <v>118</v>
      </c>
      <c r="F219" s="88" t="s">
        <v>391</v>
      </c>
      <c r="G219" s="88" t="s">
        <v>332</v>
      </c>
      <c r="H219" s="142">
        <v>6800000</v>
      </c>
      <c r="I219" s="142">
        <f>+H219</f>
        <v>6800000</v>
      </c>
      <c r="J219" s="88" t="s">
        <v>15</v>
      </c>
      <c r="K219" s="88" t="s">
        <v>15</v>
      </c>
      <c r="L219" s="1680" t="s">
        <v>16</v>
      </c>
    </row>
    <row r="220" spans="2:12" ht="126">
      <c r="B220" s="88">
        <v>80111620</v>
      </c>
      <c r="C220" s="195" t="s">
        <v>420</v>
      </c>
      <c r="D220" s="88" t="s">
        <v>381</v>
      </c>
      <c r="E220" s="88" t="s">
        <v>12</v>
      </c>
      <c r="F220" s="88" t="s">
        <v>391</v>
      </c>
      <c r="G220" s="88" t="s">
        <v>332</v>
      </c>
      <c r="H220" s="142">
        <v>12000000</v>
      </c>
      <c r="I220" s="142">
        <v>12000000</v>
      </c>
      <c r="J220" s="88" t="s">
        <v>15</v>
      </c>
      <c r="K220" s="88" t="s">
        <v>15</v>
      </c>
      <c r="L220" s="1680" t="s">
        <v>16</v>
      </c>
    </row>
    <row r="221" spans="2:12" ht="78.75">
      <c r="B221" s="88">
        <v>81111707</v>
      </c>
      <c r="C221" s="195" t="s">
        <v>421</v>
      </c>
      <c r="D221" s="88" t="s">
        <v>381</v>
      </c>
      <c r="E221" s="88" t="s">
        <v>118</v>
      </c>
      <c r="F221" s="88" t="s">
        <v>391</v>
      </c>
      <c r="G221" s="88" t="s">
        <v>332</v>
      </c>
      <c r="H221" s="142">
        <v>12000000</v>
      </c>
      <c r="I221" s="142">
        <f>+H221</f>
        <v>12000000</v>
      </c>
      <c r="J221" s="88" t="s">
        <v>15</v>
      </c>
      <c r="K221" s="88" t="s">
        <v>15</v>
      </c>
      <c r="L221" s="1680" t="s">
        <v>16</v>
      </c>
    </row>
    <row r="222" spans="2:12" ht="94.5">
      <c r="B222" s="88">
        <v>80111617</v>
      </c>
      <c r="C222" s="195" t="s">
        <v>422</v>
      </c>
      <c r="D222" s="88" t="s">
        <v>381</v>
      </c>
      <c r="E222" s="88" t="s">
        <v>423</v>
      </c>
      <c r="F222" s="88" t="s">
        <v>391</v>
      </c>
      <c r="G222" s="88" t="s">
        <v>332</v>
      </c>
      <c r="H222" s="142">
        <f>1700000*6</f>
        <v>10200000</v>
      </c>
      <c r="I222" s="142">
        <f>+H222</f>
        <v>10200000</v>
      </c>
      <c r="J222" s="88" t="s">
        <v>15</v>
      </c>
      <c r="K222" s="88" t="s">
        <v>15</v>
      </c>
      <c r="L222" s="1680" t="s">
        <v>16</v>
      </c>
    </row>
    <row r="223" spans="2:12" ht="78.75">
      <c r="B223" s="88">
        <v>80101603</v>
      </c>
      <c r="C223" s="195" t="s">
        <v>424</v>
      </c>
      <c r="D223" s="88" t="s">
        <v>381</v>
      </c>
      <c r="E223" s="88" t="s">
        <v>118</v>
      </c>
      <c r="F223" s="88" t="s">
        <v>391</v>
      </c>
      <c r="G223" s="88" t="s">
        <v>332</v>
      </c>
      <c r="H223" s="142">
        <f>(3000000*4)</f>
        <v>12000000</v>
      </c>
      <c r="I223" s="142">
        <f>(3000000*4)</f>
        <v>12000000</v>
      </c>
      <c r="J223" s="88" t="s">
        <v>15</v>
      </c>
      <c r="K223" s="88" t="s">
        <v>15</v>
      </c>
      <c r="L223" s="1680" t="s">
        <v>16</v>
      </c>
    </row>
    <row r="224" spans="2:12" ht="78.75">
      <c r="B224" s="88">
        <v>80101604</v>
      </c>
      <c r="C224" s="195" t="s">
        <v>425</v>
      </c>
      <c r="D224" s="88" t="s">
        <v>381</v>
      </c>
      <c r="E224" s="88" t="s">
        <v>118</v>
      </c>
      <c r="F224" s="88" t="s">
        <v>391</v>
      </c>
      <c r="G224" s="88" t="s">
        <v>395</v>
      </c>
      <c r="H224" s="142">
        <v>8800000</v>
      </c>
      <c r="I224" s="142">
        <v>8800000</v>
      </c>
      <c r="J224" s="88" t="s">
        <v>15</v>
      </c>
      <c r="K224" s="88" t="s">
        <v>15</v>
      </c>
      <c r="L224" s="1680" t="s">
        <v>16</v>
      </c>
    </row>
    <row r="225" spans="2:12" ht="78.75">
      <c r="B225" s="88">
        <v>80101604</v>
      </c>
      <c r="C225" s="195" t="s">
        <v>426</v>
      </c>
      <c r="D225" s="88" t="s">
        <v>381</v>
      </c>
      <c r="E225" s="88" t="s">
        <v>118</v>
      </c>
      <c r="F225" s="88" t="s">
        <v>391</v>
      </c>
      <c r="G225" s="88" t="s">
        <v>332</v>
      </c>
      <c r="H225" s="142">
        <f>(3000000*4)</f>
        <v>12000000</v>
      </c>
      <c r="I225" s="142">
        <f>(3000000*4)</f>
        <v>12000000</v>
      </c>
      <c r="J225" s="88" t="s">
        <v>15</v>
      </c>
      <c r="K225" s="88" t="s">
        <v>15</v>
      </c>
      <c r="L225" s="1680" t="s">
        <v>16</v>
      </c>
    </row>
    <row r="226" spans="2:12" ht="63">
      <c r="B226" s="88">
        <v>80111604</v>
      </c>
      <c r="C226" s="195" t="s">
        <v>427</v>
      </c>
      <c r="D226" s="88" t="s">
        <v>381</v>
      </c>
      <c r="E226" s="88" t="s">
        <v>118</v>
      </c>
      <c r="F226" s="88" t="s">
        <v>391</v>
      </c>
      <c r="G226" s="88" t="s">
        <v>332</v>
      </c>
      <c r="H226" s="142">
        <f>(1200000*4)</f>
        <v>4800000</v>
      </c>
      <c r="I226" s="142">
        <f>(1200000*4)</f>
        <v>4800000</v>
      </c>
      <c r="J226" s="88" t="s">
        <v>15</v>
      </c>
      <c r="K226" s="88" t="s">
        <v>15</v>
      </c>
      <c r="L226" s="1680" t="s">
        <v>16</v>
      </c>
    </row>
    <row r="227" spans="2:12" ht="94.5">
      <c r="B227" s="88">
        <v>80111604</v>
      </c>
      <c r="C227" s="195" t="s">
        <v>428</v>
      </c>
      <c r="D227" s="88" t="s">
        <v>381</v>
      </c>
      <c r="E227" s="88" t="s">
        <v>118</v>
      </c>
      <c r="F227" s="88" t="s">
        <v>391</v>
      </c>
      <c r="G227" s="88" t="s">
        <v>332</v>
      </c>
      <c r="H227" s="142">
        <f>(1700000*4)</f>
        <v>6800000</v>
      </c>
      <c r="I227" s="142">
        <f>(1700000*4)</f>
        <v>6800000</v>
      </c>
      <c r="J227" s="88" t="s">
        <v>15</v>
      </c>
      <c r="K227" s="88" t="s">
        <v>15</v>
      </c>
      <c r="L227" s="1680" t="s">
        <v>16</v>
      </c>
    </row>
    <row r="228" spans="2:12" ht="63">
      <c r="B228" s="88">
        <v>80111604</v>
      </c>
      <c r="C228" s="195" t="s">
        <v>429</v>
      </c>
      <c r="D228" s="88" t="s">
        <v>381</v>
      </c>
      <c r="E228" s="88" t="s">
        <v>118</v>
      </c>
      <c r="F228" s="88" t="s">
        <v>391</v>
      </c>
      <c r="G228" s="88" t="s">
        <v>332</v>
      </c>
      <c r="H228" s="142">
        <f>(1700000*4)</f>
        <v>6800000</v>
      </c>
      <c r="I228" s="142">
        <f>(1700000*4)</f>
        <v>6800000</v>
      </c>
      <c r="J228" s="88" t="s">
        <v>15</v>
      </c>
      <c r="K228" s="88" t="s">
        <v>15</v>
      </c>
      <c r="L228" s="1680" t="s">
        <v>16</v>
      </c>
    </row>
    <row r="229" spans="2:12" ht="94.5">
      <c r="B229" s="88">
        <v>80101507</v>
      </c>
      <c r="C229" s="195" t="s">
        <v>430</v>
      </c>
      <c r="D229" s="88" t="s">
        <v>381</v>
      </c>
      <c r="E229" s="88" t="s">
        <v>118</v>
      </c>
      <c r="F229" s="88" t="s">
        <v>391</v>
      </c>
      <c r="G229" s="88" t="s">
        <v>332</v>
      </c>
      <c r="H229" s="142">
        <f>(2200000*4)</f>
        <v>8800000</v>
      </c>
      <c r="I229" s="142">
        <f>(2200000*4)</f>
        <v>8800000</v>
      </c>
      <c r="J229" s="88" t="s">
        <v>15</v>
      </c>
      <c r="K229" s="88" t="s">
        <v>15</v>
      </c>
      <c r="L229" s="1680" t="s">
        <v>16</v>
      </c>
    </row>
    <row r="230" spans="2:12" ht="63">
      <c r="B230" s="88">
        <v>80101603</v>
      </c>
      <c r="C230" s="195" t="s">
        <v>431</v>
      </c>
      <c r="D230" s="88"/>
      <c r="E230" s="88" t="s">
        <v>118</v>
      </c>
      <c r="F230" s="88" t="s">
        <v>391</v>
      </c>
      <c r="G230" s="88" t="s">
        <v>332</v>
      </c>
      <c r="H230" s="142">
        <f>(2200000*4)</f>
        <v>8800000</v>
      </c>
      <c r="I230" s="142">
        <f>(2200000*4)</f>
        <v>8800000</v>
      </c>
      <c r="J230" s="88" t="s">
        <v>15</v>
      </c>
      <c r="K230" s="88" t="s">
        <v>15</v>
      </c>
      <c r="L230" s="1680" t="s">
        <v>16</v>
      </c>
    </row>
    <row r="231" spans="2:12" ht="94.5">
      <c r="B231" s="88">
        <v>80111607</v>
      </c>
      <c r="C231" s="195" t="s">
        <v>432</v>
      </c>
      <c r="D231" s="88" t="s">
        <v>381</v>
      </c>
      <c r="E231" s="88" t="s">
        <v>118</v>
      </c>
      <c r="F231" s="88" t="s">
        <v>391</v>
      </c>
      <c r="G231" s="88" t="s">
        <v>332</v>
      </c>
      <c r="H231" s="142">
        <f>(7000000*4)</f>
        <v>28000000</v>
      </c>
      <c r="I231" s="142">
        <f>(7000000*4)</f>
        <v>28000000</v>
      </c>
      <c r="J231" s="88" t="s">
        <v>15</v>
      </c>
      <c r="K231" s="88" t="s">
        <v>15</v>
      </c>
      <c r="L231" s="1680" t="s">
        <v>16</v>
      </c>
    </row>
    <row r="232" spans="2:12" ht="78.75">
      <c r="B232" s="88">
        <v>80101604</v>
      </c>
      <c r="C232" s="196" t="s">
        <v>433</v>
      </c>
      <c r="D232" s="88" t="s">
        <v>381</v>
      </c>
      <c r="E232" s="88" t="s">
        <v>287</v>
      </c>
      <c r="F232" s="88" t="s">
        <v>391</v>
      </c>
      <c r="G232" s="88" t="s">
        <v>395</v>
      </c>
      <c r="H232" s="142">
        <v>16500000</v>
      </c>
      <c r="I232" s="142">
        <v>16500000</v>
      </c>
      <c r="J232" s="88" t="s">
        <v>15</v>
      </c>
      <c r="K232" s="88" t="s">
        <v>15</v>
      </c>
      <c r="L232" s="1680" t="s">
        <v>16</v>
      </c>
    </row>
    <row r="233" spans="2:12" ht="63">
      <c r="B233" s="88">
        <v>80111604</v>
      </c>
      <c r="C233" s="197" t="s">
        <v>434</v>
      </c>
      <c r="D233" s="198" t="s">
        <v>286</v>
      </c>
      <c r="E233" s="198" t="s">
        <v>287</v>
      </c>
      <c r="F233" s="198" t="s">
        <v>46</v>
      </c>
      <c r="G233" s="198" t="s">
        <v>57</v>
      </c>
      <c r="H233" s="199">
        <v>13200000</v>
      </c>
      <c r="I233" s="199">
        <v>13200000</v>
      </c>
      <c r="J233" s="200" t="s">
        <v>288</v>
      </c>
      <c r="K233" s="200" t="s">
        <v>38</v>
      </c>
      <c r="L233" s="1680" t="s">
        <v>435</v>
      </c>
    </row>
    <row r="234" spans="2:12" ht="78.75">
      <c r="B234" s="88">
        <v>80111604</v>
      </c>
      <c r="C234" s="201" t="s">
        <v>436</v>
      </c>
      <c r="D234" s="88" t="s">
        <v>286</v>
      </c>
      <c r="E234" s="88" t="s">
        <v>287</v>
      </c>
      <c r="F234" s="88" t="s">
        <v>46</v>
      </c>
      <c r="G234" s="88" t="s">
        <v>57</v>
      </c>
      <c r="H234" s="110">
        <v>13200000</v>
      </c>
      <c r="I234" s="110">
        <v>13200000</v>
      </c>
      <c r="J234" s="107" t="s">
        <v>288</v>
      </c>
      <c r="K234" s="107" t="s">
        <v>38</v>
      </c>
      <c r="L234" s="1680" t="s">
        <v>435</v>
      </c>
    </row>
    <row r="235" spans="2:12" ht="94.5">
      <c r="B235" s="107">
        <v>80111604</v>
      </c>
      <c r="C235" s="202" t="s">
        <v>437</v>
      </c>
      <c r="D235" s="109" t="s">
        <v>286</v>
      </c>
      <c r="E235" s="107" t="s">
        <v>172</v>
      </c>
      <c r="F235" s="88" t="s">
        <v>64</v>
      </c>
      <c r="G235" s="88" t="s">
        <v>57</v>
      </c>
      <c r="H235" s="110">
        <v>13200000</v>
      </c>
      <c r="I235" s="110">
        <f>H235</f>
        <v>13200000</v>
      </c>
      <c r="J235" s="107" t="s">
        <v>15</v>
      </c>
      <c r="K235" s="88" t="s">
        <v>66</v>
      </c>
      <c r="L235" s="1680" t="s">
        <v>435</v>
      </c>
    </row>
    <row r="236" spans="2:12" ht="63">
      <c r="B236" s="203">
        <v>80101509</v>
      </c>
      <c r="C236" s="204" t="s">
        <v>438</v>
      </c>
      <c r="D236" s="124" t="s">
        <v>439</v>
      </c>
      <c r="E236" s="124" t="s">
        <v>227</v>
      </c>
      <c r="F236" s="124" t="s">
        <v>440</v>
      </c>
      <c r="G236" s="124" t="s">
        <v>441</v>
      </c>
      <c r="H236" s="205">
        <v>164435000</v>
      </c>
      <c r="I236" s="205">
        <f>+H236</f>
        <v>164435000</v>
      </c>
      <c r="J236" s="124" t="s">
        <v>15</v>
      </c>
      <c r="K236" s="124" t="s">
        <v>15</v>
      </c>
      <c r="L236" s="124" t="s">
        <v>16</v>
      </c>
    </row>
    <row r="237" spans="2:12" ht="63">
      <c r="B237" s="203">
        <v>80101509</v>
      </c>
      <c r="C237" s="204" t="s">
        <v>442</v>
      </c>
      <c r="D237" s="124" t="s">
        <v>443</v>
      </c>
      <c r="E237" s="124" t="s">
        <v>222</v>
      </c>
      <c r="F237" s="124" t="s">
        <v>440</v>
      </c>
      <c r="G237" s="124" t="s">
        <v>441</v>
      </c>
      <c r="H237" s="205">
        <v>112810800</v>
      </c>
      <c r="I237" s="205">
        <f>+H237</f>
        <v>112810800</v>
      </c>
      <c r="J237" s="124" t="s">
        <v>15</v>
      </c>
      <c r="K237" s="124" t="s">
        <v>15</v>
      </c>
      <c r="L237" s="124" t="s">
        <v>16</v>
      </c>
    </row>
    <row r="238" spans="2:12" ht="47.25">
      <c r="B238" s="124">
        <v>80101500</v>
      </c>
      <c r="C238" s="116" t="s">
        <v>444</v>
      </c>
      <c r="D238" s="124" t="s">
        <v>445</v>
      </c>
      <c r="E238" s="206" t="s">
        <v>423</v>
      </c>
      <c r="F238" s="116" t="s">
        <v>446</v>
      </c>
      <c r="G238" s="116" t="s">
        <v>447</v>
      </c>
      <c r="H238" s="117">
        <v>308649935</v>
      </c>
      <c r="I238" s="117">
        <v>308649935</v>
      </c>
      <c r="J238" s="206" t="s">
        <v>15</v>
      </c>
      <c r="K238" s="206" t="s">
        <v>15</v>
      </c>
      <c r="L238" s="116" t="s">
        <v>16</v>
      </c>
    </row>
    <row r="239" spans="2:12" ht="47.25">
      <c r="B239" s="124">
        <v>81101500</v>
      </c>
      <c r="C239" s="116" t="s">
        <v>448</v>
      </c>
      <c r="D239" s="124" t="s">
        <v>445</v>
      </c>
      <c r="E239" s="206" t="s">
        <v>423</v>
      </c>
      <c r="F239" s="116" t="s">
        <v>37</v>
      </c>
      <c r="G239" s="116" t="s">
        <v>449</v>
      </c>
      <c r="H239" s="117">
        <v>18988418.050000001</v>
      </c>
      <c r="I239" s="117">
        <v>18988418.050000001</v>
      </c>
      <c r="J239" s="206" t="s">
        <v>15</v>
      </c>
      <c r="K239" s="206" t="s">
        <v>15</v>
      </c>
      <c r="L239" s="116" t="s">
        <v>16</v>
      </c>
    </row>
    <row r="240" spans="2:12" ht="62.25" customHeight="1">
      <c r="B240" s="207">
        <v>80111614</v>
      </c>
      <c r="C240" s="204" t="s">
        <v>450</v>
      </c>
      <c r="D240" s="208" t="s">
        <v>451</v>
      </c>
      <c r="E240" s="208" t="s">
        <v>452</v>
      </c>
      <c r="F240" s="124" t="s">
        <v>46</v>
      </c>
      <c r="G240" s="208" t="s">
        <v>383</v>
      </c>
      <c r="H240" s="209">
        <f>(2750800*10)</f>
        <v>27508000</v>
      </c>
      <c r="I240" s="209">
        <f>+H240</f>
        <v>27508000</v>
      </c>
      <c r="J240" s="124" t="s">
        <v>15</v>
      </c>
      <c r="K240" s="124" t="s">
        <v>15</v>
      </c>
      <c r="L240" s="127" t="s">
        <v>16</v>
      </c>
    </row>
    <row r="241" spans="1:12" ht="72.75" customHeight="1">
      <c r="B241" s="207">
        <v>80111604</v>
      </c>
      <c r="C241" s="204" t="s">
        <v>453</v>
      </c>
      <c r="D241" s="208" t="s">
        <v>451</v>
      </c>
      <c r="E241" s="208" t="s">
        <v>452</v>
      </c>
      <c r="F241" s="124" t="s">
        <v>46</v>
      </c>
      <c r="G241" s="208" t="s">
        <v>383</v>
      </c>
      <c r="H241" s="209">
        <f>(1700000*10)</f>
        <v>17000000</v>
      </c>
      <c r="I241" s="209">
        <f>+H241</f>
        <v>17000000</v>
      </c>
      <c r="J241" s="124" t="s">
        <v>15</v>
      </c>
      <c r="K241" s="124" t="s">
        <v>15</v>
      </c>
      <c r="L241" s="127" t="s">
        <v>16</v>
      </c>
    </row>
    <row r="242" spans="1:12" ht="61.5" customHeight="1">
      <c r="B242" s="207">
        <v>93141701</v>
      </c>
      <c r="C242" s="204" t="s">
        <v>454</v>
      </c>
      <c r="D242" s="210">
        <v>42064</v>
      </c>
      <c r="E242" s="208" t="s">
        <v>455</v>
      </c>
      <c r="F242" s="124" t="s">
        <v>37</v>
      </c>
      <c r="G242" s="208" t="s">
        <v>456</v>
      </c>
      <c r="H242" s="209">
        <v>20000000</v>
      </c>
      <c r="I242" s="209">
        <v>20000000</v>
      </c>
      <c r="J242" s="124" t="s">
        <v>15</v>
      </c>
      <c r="K242" s="124" t="s">
        <v>15</v>
      </c>
      <c r="L242" s="127" t="s">
        <v>16</v>
      </c>
    </row>
    <row r="243" spans="1:12" ht="64.5" customHeight="1">
      <c r="B243" s="207">
        <v>80111614</v>
      </c>
      <c r="C243" s="204" t="s">
        <v>457</v>
      </c>
      <c r="D243" s="208" t="s">
        <v>458</v>
      </c>
      <c r="E243" s="208" t="s">
        <v>118</v>
      </c>
      <c r="F243" s="124" t="s">
        <v>46</v>
      </c>
      <c r="G243" s="208" t="s">
        <v>395</v>
      </c>
      <c r="H243" s="209">
        <f>(1100000*10)</f>
        <v>11000000</v>
      </c>
      <c r="I243" s="209">
        <f>+H243</f>
        <v>11000000</v>
      </c>
      <c r="J243" s="124" t="s">
        <v>15</v>
      </c>
      <c r="K243" s="124" t="s">
        <v>15</v>
      </c>
      <c r="L243" s="127" t="s">
        <v>16</v>
      </c>
    </row>
    <row r="244" spans="1:12" ht="62.25" customHeight="1">
      <c r="B244" s="123">
        <v>81101500</v>
      </c>
      <c r="C244" s="127" t="s">
        <v>459</v>
      </c>
      <c r="D244" s="211">
        <v>42095</v>
      </c>
      <c r="E244" s="212" t="s">
        <v>423</v>
      </c>
      <c r="F244" s="124" t="s">
        <v>339</v>
      </c>
      <c r="G244" s="208" t="s">
        <v>460</v>
      </c>
      <c r="H244" s="213">
        <v>17528704</v>
      </c>
      <c r="I244" s="213">
        <v>17528704</v>
      </c>
      <c r="J244" s="214" t="s">
        <v>15</v>
      </c>
      <c r="K244" s="124" t="s">
        <v>38</v>
      </c>
      <c r="L244" s="215" t="s">
        <v>16</v>
      </c>
    </row>
    <row r="245" spans="1:12" ht="54.75" customHeight="1">
      <c r="B245" s="123">
        <v>81101500</v>
      </c>
      <c r="C245" s="127" t="s">
        <v>461</v>
      </c>
      <c r="D245" s="211">
        <v>42095</v>
      </c>
      <c r="E245" s="212" t="s">
        <v>423</v>
      </c>
      <c r="F245" s="124" t="s">
        <v>339</v>
      </c>
      <c r="G245" s="208" t="s">
        <v>460</v>
      </c>
      <c r="H245" s="216">
        <v>15242282</v>
      </c>
      <c r="I245" s="216">
        <v>15242282</v>
      </c>
      <c r="J245" s="214" t="s">
        <v>15</v>
      </c>
      <c r="K245" s="124" t="s">
        <v>38</v>
      </c>
      <c r="L245" s="215" t="s">
        <v>16</v>
      </c>
    </row>
    <row r="246" spans="1:12" ht="71.25" customHeight="1">
      <c r="A246" s="947"/>
      <c r="B246" s="123">
        <v>81101500</v>
      </c>
      <c r="C246" s="217" t="s">
        <v>2273</v>
      </c>
      <c r="D246" s="211">
        <v>42095</v>
      </c>
      <c r="E246" s="212" t="s">
        <v>423</v>
      </c>
      <c r="F246" s="124" t="s">
        <v>339</v>
      </c>
      <c r="G246" s="208" t="s">
        <v>460</v>
      </c>
      <c r="H246" s="213">
        <v>5239419</v>
      </c>
      <c r="I246" s="213">
        <v>5239419</v>
      </c>
      <c r="J246" s="214" t="s">
        <v>15</v>
      </c>
      <c r="K246" s="124" t="s">
        <v>38</v>
      </c>
      <c r="L246" s="215" t="s">
        <v>16</v>
      </c>
    </row>
    <row r="247" spans="1:12" ht="48" customHeight="1">
      <c r="B247" s="218" t="s">
        <v>462</v>
      </c>
      <c r="C247" s="201" t="s">
        <v>463</v>
      </c>
      <c r="D247" s="219">
        <v>42109</v>
      </c>
      <c r="E247" s="220" t="s">
        <v>464</v>
      </c>
      <c r="F247" s="220" t="s">
        <v>64</v>
      </c>
      <c r="G247" s="220" t="s">
        <v>65</v>
      </c>
      <c r="H247" s="142">
        <v>17600000</v>
      </c>
      <c r="I247" s="142">
        <v>17600000</v>
      </c>
      <c r="J247" s="220" t="s">
        <v>15</v>
      </c>
      <c r="K247" s="220" t="s">
        <v>15</v>
      </c>
      <c r="L247" s="141" t="s">
        <v>465</v>
      </c>
    </row>
    <row r="248" spans="1:12" ht="65.25" customHeight="1">
      <c r="B248" s="221" t="s">
        <v>462</v>
      </c>
      <c r="C248" s="222" t="s">
        <v>466</v>
      </c>
      <c r="D248" s="219">
        <v>42109</v>
      </c>
      <c r="E248" s="220" t="s">
        <v>464</v>
      </c>
      <c r="F248" s="220" t="s">
        <v>64</v>
      </c>
      <c r="G248" s="220" t="s">
        <v>65</v>
      </c>
      <c r="H248" s="142">
        <v>17600000</v>
      </c>
      <c r="I248" s="142">
        <v>17600000</v>
      </c>
      <c r="J248" s="220" t="s">
        <v>15</v>
      </c>
      <c r="K248" s="220" t="s">
        <v>15</v>
      </c>
      <c r="L248" s="141" t="s">
        <v>465</v>
      </c>
    </row>
    <row r="249" spans="1:12" ht="96" customHeight="1">
      <c r="B249" s="218">
        <v>80111614</v>
      </c>
      <c r="C249" s="222" t="s">
        <v>467</v>
      </c>
      <c r="D249" s="219">
        <v>42128</v>
      </c>
      <c r="E249" s="220" t="s">
        <v>468</v>
      </c>
      <c r="F249" s="220" t="s">
        <v>64</v>
      </c>
      <c r="G249" s="220" t="s">
        <v>123</v>
      </c>
      <c r="H249" s="142">
        <v>17380000</v>
      </c>
      <c r="I249" s="142">
        <v>17380000</v>
      </c>
      <c r="J249" s="220" t="s">
        <v>15</v>
      </c>
      <c r="K249" s="220" t="s">
        <v>15</v>
      </c>
      <c r="L249" s="141" t="s">
        <v>465</v>
      </c>
    </row>
    <row r="250" spans="1:12" ht="78.75" customHeight="1">
      <c r="B250" s="223">
        <v>72102900</v>
      </c>
      <c r="C250" s="224" t="s">
        <v>469</v>
      </c>
      <c r="D250" s="208" t="s">
        <v>470</v>
      </c>
      <c r="E250" s="208" t="s">
        <v>471</v>
      </c>
      <c r="F250" s="124" t="s">
        <v>13</v>
      </c>
      <c r="G250" s="208" t="s">
        <v>395</v>
      </c>
      <c r="H250" s="225">
        <v>2379325878</v>
      </c>
      <c r="I250" s="225">
        <v>2379325878</v>
      </c>
      <c r="J250" s="226" t="s">
        <v>15</v>
      </c>
      <c r="K250" s="226" t="s">
        <v>15</v>
      </c>
      <c r="L250" s="127" t="s">
        <v>16</v>
      </c>
    </row>
    <row r="251" spans="1:12" ht="48" customHeight="1">
      <c r="B251" s="227">
        <v>72141100</v>
      </c>
      <c r="C251" s="228" t="s">
        <v>472</v>
      </c>
      <c r="D251" s="208" t="s">
        <v>473</v>
      </c>
      <c r="E251" s="208" t="s">
        <v>300</v>
      </c>
      <c r="F251" s="124" t="s">
        <v>13</v>
      </c>
      <c r="G251" s="208" t="s">
        <v>14</v>
      </c>
      <c r="H251" s="229">
        <v>341258823.35000002</v>
      </c>
      <c r="I251" s="229">
        <v>341258823.35000002</v>
      </c>
      <c r="J251" s="226" t="s">
        <v>15</v>
      </c>
      <c r="K251" s="226" t="s">
        <v>15</v>
      </c>
      <c r="L251" s="127" t="s">
        <v>16</v>
      </c>
    </row>
    <row r="252" spans="1:12" ht="48" customHeight="1">
      <c r="B252" s="227">
        <v>81101510</v>
      </c>
      <c r="C252" s="228" t="s">
        <v>474</v>
      </c>
      <c r="D252" s="208" t="s">
        <v>473</v>
      </c>
      <c r="E252" s="208" t="s">
        <v>300</v>
      </c>
      <c r="F252" s="124" t="s">
        <v>37</v>
      </c>
      <c r="G252" s="208" t="s">
        <v>14</v>
      </c>
      <c r="H252" s="229">
        <v>17062941.170000002</v>
      </c>
      <c r="I252" s="229">
        <v>17062941.170000002</v>
      </c>
      <c r="J252" s="226" t="s">
        <v>15</v>
      </c>
      <c r="K252" s="226" t="s">
        <v>15</v>
      </c>
      <c r="L252" s="127" t="s">
        <v>16</v>
      </c>
    </row>
    <row r="253" spans="1:12" ht="47.25">
      <c r="B253" s="230">
        <v>81101500</v>
      </c>
      <c r="C253" s="228" t="s">
        <v>475</v>
      </c>
      <c r="D253" s="208" t="s">
        <v>473</v>
      </c>
      <c r="E253" s="208" t="s">
        <v>71</v>
      </c>
      <c r="F253" s="124" t="s">
        <v>309</v>
      </c>
      <c r="G253" s="208" t="s">
        <v>14</v>
      </c>
      <c r="H253" s="229">
        <v>86872878.659999996</v>
      </c>
      <c r="I253" s="229">
        <v>86872878.659999996</v>
      </c>
      <c r="J253" s="226" t="s">
        <v>15</v>
      </c>
      <c r="K253" s="226" t="s">
        <v>15</v>
      </c>
      <c r="L253" s="127" t="s">
        <v>16</v>
      </c>
    </row>
    <row r="254" spans="1:12" ht="63">
      <c r="B254" s="230">
        <v>81101500</v>
      </c>
      <c r="C254" s="228" t="s">
        <v>476</v>
      </c>
      <c r="D254" s="208" t="s">
        <v>473</v>
      </c>
      <c r="E254" s="208" t="s">
        <v>71</v>
      </c>
      <c r="F254" s="124" t="s">
        <v>37</v>
      </c>
      <c r="G254" s="208" t="s">
        <v>14</v>
      </c>
      <c r="H254" s="229">
        <v>6340442.2400000002</v>
      </c>
      <c r="I254" s="229">
        <v>6340442.2400000002</v>
      </c>
      <c r="J254" s="226" t="s">
        <v>15</v>
      </c>
      <c r="K254" s="226" t="s">
        <v>15</v>
      </c>
      <c r="L254" s="127" t="s">
        <v>16</v>
      </c>
    </row>
    <row r="255" spans="1:12" ht="126">
      <c r="B255" s="231">
        <v>80111614</v>
      </c>
      <c r="C255" s="228" t="s">
        <v>477</v>
      </c>
      <c r="D255" s="208" t="s">
        <v>470</v>
      </c>
      <c r="E255" s="208" t="s">
        <v>478</v>
      </c>
      <c r="F255" s="124" t="s">
        <v>391</v>
      </c>
      <c r="G255" s="208" t="s">
        <v>332</v>
      </c>
      <c r="H255" s="225">
        <v>11900000</v>
      </c>
      <c r="I255" s="225">
        <v>11900000</v>
      </c>
      <c r="J255" s="226" t="s">
        <v>15</v>
      </c>
      <c r="K255" s="226" t="s">
        <v>15</v>
      </c>
      <c r="L255" s="127" t="s">
        <v>16</v>
      </c>
    </row>
    <row r="256" spans="1:12" ht="94.5">
      <c r="B256" s="231">
        <v>80111614</v>
      </c>
      <c r="C256" s="228" t="s">
        <v>479</v>
      </c>
      <c r="D256" s="208" t="s">
        <v>470</v>
      </c>
      <c r="E256" s="208" t="s">
        <v>480</v>
      </c>
      <c r="F256" s="124" t="s">
        <v>391</v>
      </c>
      <c r="G256" s="208" t="s">
        <v>332</v>
      </c>
      <c r="H256" s="225">
        <v>21000000</v>
      </c>
      <c r="I256" s="225">
        <v>21000000</v>
      </c>
      <c r="J256" s="226" t="s">
        <v>15</v>
      </c>
      <c r="K256" s="226" t="s">
        <v>15</v>
      </c>
      <c r="L256" s="127" t="s">
        <v>16</v>
      </c>
    </row>
    <row r="257" spans="2:12" ht="126">
      <c r="B257" s="231">
        <v>80111620</v>
      </c>
      <c r="C257" s="228" t="s">
        <v>481</v>
      </c>
      <c r="D257" s="208" t="s">
        <v>470</v>
      </c>
      <c r="E257" s="208" t="s">
        <v>478</v>
      </c>
      <c r="F257" s="124" t="s">
        <v>391</v>
      </c>
      <c r="G257" s="208" t="s">
        <v>332</v>
      </c>
      <c r="H257" s="225">
        <v>16800000</v>
      </c>
      <c r="I257" s="225">
        <v>16800000</v>
      </c>
      <c r="J257" s="226" t="s">
        <v>15</v>
      </c>
      <c r="K257" s="226" t="s">
        <v>15</v>
      </c>
      <c r="L257" s="127" t="s">
        <v>16</v>
      </c>
    </row>
    <row r="258" spans="2:12" ht="78.75">
      <c r="B258" s="231">
        <v>81111707</v>
      </c>
      <c r="C258" s="228" t="s">
        <v>482</v>
      </c>
      <c r="D258" s="208" t="s">
        <v>470</v>
      </c>
      <c r="E258" s="208" t="s">
        <v>478</v>
      </c>
      <c r="F258" s="124" t="s">
        <v>391</v>
      </c>
      <c r="G258" s="208" t="s">
        <v>332</v>
      </c>
      <c r="H258" s="225">
        <v>21000000</v>
      </c>
      <c r="I258" s="225">
        <v>21000000</v>
      </c>
      <c r="J258" s="226" t="s">
        <v>15</v>
      </c>
      <c r="K258" s="226" t="s">
        <v>15</v>
      </c>
      <c r="L258" s="127" t="s">
        <v>16</v>
      </c>
    </row>
    <row r="259" spans="2:12" ht="126">
      <c r="B259" s="231">
        <v>80111617</v>
      </c>
      <c r="C259" s="228" t="s">
        <v>483</v>
      </c>
      <c r="D259" s="208" t="s">
        <v>470</v>
      </c>
      <c r="E259" s="208" t="s">
        <v>423</v>
      </c>
      <c r="F259" s="124" t="s">
        <v>391</v>
      </c>
      <c r="G259" s="208" t="s">
        <v>332</v>
      </c>
      <c r="H259" s="225">
        <v>10200000</v>
      </c>
      <c r="I259" s="225">
        <v>10200000</v>
      </c>
      <c r="J259" s="226" t="s">
        <v>15</v>
      </c>
      <c r="K259" s="226" t="s">
        <v>15</v>
      </c>
      <c r="L259" s="127" t="s">
        <v>16</v>
      </c>
    </row>
    <row r="260" spans="2:12" ht="78.75">
      <c r="B260" s="231">
        <v>80101603</v>
      </c>
      <c r="C260" s="228" t="s">
        <v>484</v>
      </c>
      <c r="D260" s="208" t="s">
        <v>470</v>
      </c>
      <c r="E260" s="208" t="s">
        <v>478</v>
      </c>
      <c r="F260" s="124" t="s">
        <v>391</v>
      </c>
      <c r="G260" s="208" t="s">
        <v>332</v>
      </c>
      <c r="H260" s="225">
        <v>21000000</v>
      </c>
      <c r="I260" s="225">
        <v>21000000</v>
      </c>
      <c r="J260" s="226" t="s">
        <v>15</v>
      </c>
      <c r="K260" s="226" t="s">
        <v>15</v>
      </c>
      <c r="L260" s="127" t="s">
        <v>16</v>
      </c>
    </row>
    <row r="261" spans="2:12" ht="78.75">
      <c r="B261" s="231">
        <v>80101604</v>
      </c>
      <c r="C261" s="228" t="s">
        <v>485</v>
      </c>
      <c r="D261" s="208" t="s">
        <v>470</v>
      </c>
      <c r="E261" s="208" t="s">
        <v>478</v>
      </c>
      <c r="F261" s="124" t="s">
        <v>391</v>
      </c>
      <c r="G261" s="208" t="s">
        <v>395</v>
      </c>
      <c r="H261" s="225">
        <v>15400000</v>
      </c>
      <c r="I261" s="225">
        <v>15400000</v>
      </c>
      <c r="J261" s="226" t="s">
        <v>15</v>
      </c>
      <c r="K261" s="226" t="s">
        <v>15</v>
      </c>
      <c r="L261" s="127" t="s">
        <v>16</v>
      </c>
    </row>
    <row r="262" spans="2:12" ht="78.75">
      <c r="B262" s="231">
        <v>80101604</v>
      </c>
      <c r="C262" s="228" t="s">
        <v>486</v>
      </c>
      <c r="D262" s="208" t="s">
        <v>470</v>
      </c>
      <c r="E262" s="208" t="s">
        <v>478</v>
      </c>
      <c r="F262" s="124" t="s">
        <v>391</v>
      </c>
      <c r="G262" s="208" t="s">
        <v>332</v>
      </c>
      <c r="H262" s="225">
        <v>21000000</v>
      </c>
      <c r="I262" s="225">
        <v>21000000</v>
      </c>
      <c r="J262" s="226" t="s">
        <v>15</v>
      </c>
      <c r="K262" s="226" t="s">
        <v>15</v>
      </c>
      <c r="L262" s="127" t="s">
        <v>16</v>
      </c>
    </row>
    <row r="263" spans="2:12" ht="110.25">
      <c r="B263" s="231">
        <v>80111604</v>
      </c>
      <c r="C263" s="228" t="s">
        <v>487</v>
      </c>
      <c r="D263" s="208" t="s">
        <v>470</v>
      </c>
      <c r="E263" s="208" t="s">
        <v>478</v>
      </c>
      <c r="F263" s="124" t="s">
        <v>391</v>
      </c>
      <c r="G263" s="208" t="s">
        <v>332</v>
      </c>
      <c r="H263" s="225">
        <v>8400000</v>
      </c>
      <c r="I263" s="225">
        <v>8400000</v>
      </c>
      <c r="J263" s="226" t="s">
        <v>15</v>
      </c>
      <c r="K263" s="226" t="s">
        <v>15</v>
      </c>
      <c r="L263" s="127" t="s">
        <v>16</v>
      </c>
    </row>
    <row r="264" spans="2:12" ht="94.5">
      <c r="B264" s="231">
        <v>80111604</v>
      </c>
      <c r="C264" s="228" t="s">
        <v>488</v>
      </c>
      <c r="D264" s="208" t="s">
        <v>470</v>
      </c>
      <c r="E264" s="208" t="s">
        <v>478</v>
      </c>
      <c r="F264" s="124" t="s">
        <v>391</v>
      </c>
      <c r="G264" s="208" t="s">
        <v>332</v>
      </c>
      <c r="H264" s="225">
        <v>11900000</v>
      </c>
      <c r="I264" s="225">
        <v>11900000</v>
      </c>
      <c r="J264" s="226" t="s">
        <v>15</v>
      </c>
      <c r="K264" s="226" t="s">
        <v>15</v>
      </c>
      <c r="L264" s="127" t="s">
        <v>16</v>
      </c>
    </row>
    <row r="265" spans="2:12" ht="63">
      <c r="B265" s="231">
        <v>80111604</v>
      </c>
      <c r="C265" s="228" t="s">
        <v>489</v>
      </c>
      <c r="D265" s="208" t="s">
        <v>470</v>
      </c>
      <c r="E265" s="208" t="s">
        <v>478</v>
      </c>
      <c r="F265" s="124" t="s">
        <v>391</v>
      </c>
      <c r="G265" s="208" t="s">
        <v>332</v>
      </c>
      <c r="H265" s="225">
        <v>11900000</v>
      </c>
      <c r="I265" s="225">
        <v>11900000</v>
      </c>
      <c r="J265" s="226" t="s">
        <v>15</v>
      </c>
      <c r="K265" s="226" t="s">
        <v>15</v>
      </c>
      <c r="L265" s="127" t="s">
        <v>16</v>
      </c>
    </row>
    <row r="266" spans="2:12" ht="94.5">
      <c r="B266" s="231">
        <v>80101507</v>
      </c>
      <c r="C266" s="228" t="s">
        <v>490</v>
      </c>
      <c r="D266" s="208" t="s">
        <v>470</v>
      </c>
      <c r="E266" s="208" t="s">
        <v>478</v>
      </c>
      <c r="F266" s="124" t="s">
        <v>391</v>
      </c>
      <c r="G266" s="208" t="s">
        <v>332</v>
      </c>
      <c r="H266" s="225">
        <v>15400000</v>
      </c>
      <c r="I266" s="225">
        <v>15400000</v>
      </c>
      <c r="J266" s="226" t="s">
        <v>15</v>
      </c>
      <c r="K266" s="226" t="s">
        <v>15</v>
      </c>
      <c r="L266" s="127" t="s">
        <v>16</v>
      </c>
    </row>
    <row r="267" spans="2:12" ht="63">
      <c r="B267" s="231">
        <v>80101603</v>
      </c>
      <c r="C267" s="228" t="s">
        <v>491</v>
      </c>
      <c r="D267" s="208" t="s">
        <v>470</v>
      </c>
      <c r="E267" s="208" t="s">
        <v>478</v>
      </c>
      <c r="F267" s="124" t="s">
        <v>391</v>
      </c>
      <c r="G267" s="208" t="s">
        <v>332</v>
      </c>
      <c r="H267" s="225">
        <v>15400000</v>
      </c>
      <c r="I267" s="225">
        <v>15400000</v>
      </c>
      <c r="J267" s="226" t="s">
        <v>15</v>
      </c>
      <c r="K267" s="226" t="s">
        <v>15</v>
      </c>
      <c r="L267" s="127" t="s">
        <v>16</v>
      </c>
    </row>
    <row r="268" spans="2:12" ht="126">
      <c r="B268" s="231">
        <v>80111607</v>
      </c>
      <c r="C268" s="228" t="s">
        <v>492</v>
      </c>
      <c r="D268" s="208" t="s">
        <v>470</v>
      </c>
      <c r="E268" s="208" t="s">
        <v>478</v>
      </c>
      <c r="F268" s="124" t="s">
        <v>391</v>
      </c>
      <c r="G268" s="208" t="s">
        <v>332</v>
      </c>
      <c r="H268" s="225">
        <v>49000000</v>
      </c>
      <c r="I268" s="225">
        <v>49000000</v>
      </c>
      <c r="J268" s="226" t="s">
        <v>15</v>
      </c>
      <c r="K268" s="226" t="s">
        <v>15</v>
      </c>
      <c r="L268" s="127" t="s">
        <v>16</v>
      </c>
    </row>
    <row r="269" spans="2:12" ht="110.25">
      <c r="B269" s="231">
        <v>80111614</v>
      </c>
      <c r="C269" s="228" t="s">
        <v>493</v>
      </c>
      <c r="D269" s="208" t="s">
        <v>470</v>
      </c>
      <c r="E269" s="208" t="s">
        <v>478</v>
      </c>
      <c r="F269" s="124" t="s">
        <v>263</v>
      </c>
      <c r="G269" s="208" t="s">
        <v>395</v>
      </c>
      <c r="H269" s="225">
        <v>19250000</v>
      </c>
      <c r="I269" s="225">
        <v>19250000</v>
      </c>
      <c r="J269" s="226" t="s">
        <v>15</v>
      </c>
      <c r="K269" s="226" t="s">
        <v>15</v>
      </c>
      <c r="L269" s="127" t="s">
        <v>16</v>
      </c>
    </row>
    <row r="270" spans="2:12" ht="47.25">
      <c r="B270" s="158">
        <v>81101500</v>
      </c>
      <c r="C270" s="232" t="s">
        <v>494</v>
      </c>
      <c r="D270" s="233" t="s">
        <v>495</v>
      </c>
      <c r="E270" s="233">
        <v>1</v>
      </c>
      <c r="F270" s="233" t="s">
        <v>125</v>
      </c>
      <c r="G270" s="233" t="s">
        <v>447</v>
      </c>
      <c r="H270" s="234">
        <v>18988419.050000001</v>
      </c>
      <c r="I270" s="234">
        <v>18988419.050000001</v>
      </c>
      <c r="J270" s="233" t="s">
        <v>15</v>
      </c>
      <c r="K270" s="233" t="s">
        <v>15</v>
      </c>
      <c r="L270" s="233" t="s">
        <v>16</v>
      </c>
    </row>
    <row r="271" spans="2:12" ht="47.25">
      <c r="B271" s="158">
        <v>81101500</v>
      </c>
      <c r="C271" s="232" t="s">
        <v>496</v>
      </c>
      <c r="D271" s="235" t="s">
        <v>495</v>
      </c>
      <c r="E271" s="235">
        <v>8</v>
      </c>
      <c r="F271" s="233" t="s">
        <v>20</v>
      </c>
      <c r="G271" s="235" t="s">
        <v>497</v>
      </c>
      <c r="H271" s="236">
        <v>512232839</v>
      </c>
      <c r="I271" s="237">
        <f>+H271</f>
        <v>512232839</v>
      </c>
      <c r="J271" s="235" t="s">
        <v>15</v>
      </c>
      <c r="K271" s="235" t="s">
        <v>15</v>
      </c>
      <c r="L271" s="233" t="s">
        <v>16</v>
      </c>
    </row>
    <row r="272" spans="2:12" ht="41.25" customHeight="1">
      <c r="B272" s="238">
        <f>+B270</f>
        <v>81101500</v>
      </c>
      <c r="C272" s="232" t="s">
        <v>498</v>
      </c>
      <c r="D272" s="235" t="s">
        <v>495</v>
      </c>
      <c r="E272" s="235">
        <v>8</v>
      </c>
      <c r="F272" s="235" t="s">
        <v>125</v>
      </c>
      <c r="G272" s="235" t="s">
        <v>497</v>
      </c>
      <c r="H272" s="239">
        <v>22079002</v>
      </c>
      <c r="I272" s="237">
        <f>+H272</f>
        <v>22079002</v>
      </c>
      <c r="J272" s="235" t="s">
        <v>15</v>
      </c>
      <c r="K272" s="235" t="s">
        <v>15</v>
      </c>
      <c r="L272" s="233" t="s">
        <v>16</v>
      </c>
    </row>
    <row r="273" spans="2:12" ht="47.25">
      <c r="B273" s="223">
        <v>81101500</v>
      </c>
      <c r="C273" s="224" t="s">
        <v>499</v>
      </c>
      <c r="D273" s="208" t="s">
        <v>500</v>
      </c>
      <c r="E273" s="208" t="s">
        <v>118</v>
      </c>
      <c r="F273" s="124" t="s">
        <v>501</v>
      </c>
      <c r="G273" s="208" t="s">
        <v>395</v>
      </c>
      <c r="H273" s="240">
        <v>8131477</v>
      </c>
      <c r="I273" s="240">
        <v>8131477</v>
      </c>
      <c r="J273" s="226" t="s">
        <v>15</v>
      </c>
      <c r="K273" s="226" t="s">
        <v>15</v>
      </c>
      <c r="L273" s="127" t="s">
        <v>16</v>
      </c>
    </row>
    <row r="274" spans="2:12" ht="63">
      <c r="B274" s="158">
        <v>83101500</v>
      </c>
      <c r="C274" s="241" t="s">
        <v>502</v>
      </c>
      <c r="D274" s="233" t="s">
        <v>503</v>
      </c>
      <c r="E274" s="233">
        <v>4</v>
      </c>
      <c r="F274" s="233" t="s">
        <v>94</v>
      </c>
      <c r="G274" s="233" t="s">
        <v>14</v>
      </c>
      <c r="H274" s="242">
        <v>187057970</v>
      </c>
      <c r="I274" s="242">
        <v>187057970</v>
      </c>
      <c r="J274" s="243" t="s">
        <v>15</v>
      </c>
      <c r="K274" s="243" t="s">
        <v>15</v>
      </c>
      <c r="L274" s="233" t="s">
        <v>16</v>
      </c>
    </row>
    <row r="275" spans="2:12" ht="73.5" customHeight="1">
      <c r="B275" s="223">
        <v>80111600</v>
      </c>
      <c r="C275" s="224" t="s">
        <v>504</v>
      </c>
      <c r="D275" s="208" t="s">
        <v>505</v>
      </c>
      <c r="E275" s="208" t="s">
        <v>506</v>
      </c>
      <c r="F275" s="124" t="s">
        <v>241</v>
      </c>
      <c r="G275" s="208" t="s">
        <v>395</v>
      </c>
      <c r="H275" s="240">
        <v>14666666</v>
      </c>
      <c r="I275" s="240">
        <v>14666666</v>
      </c>
      <c r="J275" s="226" t="s">
        <v>15</v>
      </c>
      <c r="K275" s="226" t="s">
        <v>15</v>
      </c>
      <c r="L275" s="127" t="s">
        <v>16</v>
      </c>
    </row>
    <row r="276" spans="2:12" ht="78.75" customHeight="1">
      <c r="B276" s="223">
        <v>80111600</v>
      </c>
      <c r="C276" s="224" t="s">
        <v>504</v>
      </c>
      <c r="D276" s="208" t="s">
        <v>505</v>
      </c>
      <c r="E276" s="208" t="s">
        <v>506</v>
      </c>
      <c r="F276" s="124" t="s">
        <v>241</v>
      </c>
      <c r="G276" s="208" t="s">
        <v>395</v>
      </c>
      <c r="H276" s="240">
        <v>14666666</v>
      </c>
      <c r="I276" s="240">
        <v>14666666</v>
      </c>
      <c r="J276" s="226" t="s">
        <v>15</v>
      </c>
      <c r="K276" s="226" t="s">
        <v>15</v>
      </c>
      <c r="L276" s="127" t="s">
        <v>16</v>
      </c>
    </row>
    <row r="277" spans="2:12" ht="78.75">
      <c r="B277" s="223">
        <v>84101501</v>
      </c>
      <c r="C277" s="224" t="s">
        <v>507</v>
      </c>
      <c r="D277" s="208" t="s">
        <v>505</v>
      </c>
      <c r="E277" s="208" t="s">
        <v>506</v>
      </c>
      <c r="F277" s="124" t="s">
        <v>241</v>
      </c>
      <c r="G277" s="208" t="s">
        <v>395</v>
      </c>
      <c r="H277" s="240">
        <v>14666666</v>
      </c>
      <c r="I277" s="240">
        <v>14666666</v>
      </c>
      <c r="J277" s="226" t="s">
        <v>15</v>
      </c>
      <c r="K277" s="226" t="s">
        <v>15</v>
      </c>
      <c r="L277" s="127" t="s">
        <v>16</v>
      </c>
    </row>
    <row r="278" spans="2:12" ht="94.5">
      <c r="B278" s="223">
        <v>8011015</v>
      </c>
      <c r="C278" s="224" t="s">
        <v>508</v>
      </c>
      <c r="D278" s="208" t="s">
        <v>505</v>
      </c>
      <c r="E278" s="208" t="s">
        <v>506</v>
      </c>
      <c r="F278" s="124" t="s">
        <v>391</v>
      </c>
      <c r="G278" s="208" t="s">
        <v>332</v>
      </c>
      <c r="H278" s="240">
        <v>10500000</v>
      </c>
      <c r="I278" s="240">
        <v>10500000</v>
      </c>
      <c r="J278" s="226" t="s">
        <v>15</v>
      </c>
      <c r="K278" s="226" t="s">
        <v>15</v>
      </c>
      <c r="L278" s="127" t="s">
        <v>16</v>
      </c>
    </row>
    <row r="279" spans="2:12" ht="47.25">
      <c r="B279" s="230">
        <v>81101500</v>
      </c>
      <c r="C279" s="244" t="s">
        <v>509</v>
      </c>
      <c r="D279" s="124" t="s">
        <v>473</v>
      </c>
      <c r="E279" s="245" t="s">
        <v>45</v>
      </c>
      <c r="F279" s="124" t="s">
        <v>309</v>
      </c>
      <c r="G279" s="245" t="s">
        <v>57</v>
      </c>
      <c r="H279" s="246">
        <v>75503426</v>
      </c>
      <c r="I279" s="246">
        <v>75503426</v>
      </c>
      <c r="J279" s="226" t="s">
        <v>15</v>
      </c>
      <c r="K279" s="226" t="s">
        <v>15</v>
      </c>
      <c r="L279" s="127" t="s">
        <v>16</v>
      </c>
    </row>
    <row r="280" spans="2:12" ht="63">
      <c r="B280" s="230">
        <v>81101500</v>
      </c>
      <c r="C280" s="244" t="s">
        <v>510</v>
      </c>
      <c r="D280" s="124" t="s">
        <v>473</v>
      </c>
      <c r="E280" s="245" t="s">
        <v>45</v>
      </c>
      <c r="F280" s="245" t="s">
        <v>37</v>
      </c>
      <c r="G280" s="245" t="s">
        <v>57</v>
      </c>
      <c r="H280" s="246">
        <v>3775171</v>
      </c>
      <c r="I280" s="246">
        <v>3775171</v>
      </c>
      <c r="J280" s="226" t="s">
        <v>15</v>
      </c>
      <c r="K280" s="226" t="s">
        <v>15</v>
      </c>
      <c r="L280" s="127" t="s">
        <v>16</v>
      </c>
    </row>
    <row r="281" spans="2:12" ht="81" customHeight="1">
      <c r="B281" s="230">
        <v>81101500</v>
      </c>
      <c r="C281" s="247" t="s">
        <v>511</v>
      </c>
      <c r="D281" s="124" t="s">
        <v>473</v>
      </c>
      <c r="E281" s="208" t="s">
        <v>12</v>
      </c>
      <c r="F281" s="124" t="s">
        <v>512</v>
      </c>
      <c r="G281" s="124" t="s">
        <v>513</v>
      </c>
      <c r="H281" s="248">
        <v>532855474</v>
      </c>
      <c r="I281" s="248">
        <v>532855474</v>
      </c>
      <c r="J281" s="226" t="s">
        <v>15</v>
      </c>
      <c r="K281" s="226" t="s">
        <v>15</v>
      </c>
      <c r="L281" s="127" t="s">
        <v>16</v>
      </c>
    </row>
    <row r="282" spans="2:12" ht="75" customHeight="1">
      <c r="B282" s="230">
        <v>81101500</v>
      </c>
      <c r="C282" s="249" t="s">
        <v>514</v>
      </c>
      <c r="D282" s="124" t="s">
        <v>473</v>
      </c>
      <c r="E282" s="208" t="s">
        <v>515</v>
      </c>
      <c r="F282" s="124" t="s">
        <v>512</v>
      </c>
      <c r="G282" s="124" t="s">
        <v>513</v>
      </c>
      <c r="H282" s="250">
        <v>426243894</v>
      </c>
      <c r="I282" s="250">
        <v>426243894</v>
      </c>
      <c r="J282" s="226" t="s">
        <v>15</v>
      </c>
      <c r="K282" s="226" t="s">
        <v>15</v>
      </c>
      <c r="L282" s="127" t="s">
        <v>16</v>
      </c>
    </row>
    <row r="283" spans="2:12" ht="60">
      <c r="B283" s="251">
        <v>81101500</v>
      </c>
      <c r="C283" s="252" t="s">
        <v>516</v>
      </c>
      <c r="D283" s="253" t="s">
        <v>517</v>
      </c>
      <c r="E283" s="253">
        <v>4</v>
      </c>
      <c r="F283" s="253" t="s">
        <v>94</v>
      </c>
      <c r="G283" s="253" t="s">
        <v>518</v>
      </c>
      <c r="H283" s="254">
        <v>9352898</v>
      </c>
      <c r="I283" s="254">
        <v>9352898</v>
      </c>
      <c r="J283" s="253" t="s">
        <v>15</v>
      </c>
      <c r="K283" s="253" t="s">
        <v>15</v>
      </c>
      <c r="L283" s="253" t="s">
        <v>16</v>
      </c>
    </row>
    <row r="284" spans="2:12" ht="60">
      <c r="B284" s="251">
        <v>81101500</v>
      </c>
      <c r="C284" s="252" t="s">
        <v>519</v>
      </c>
      <c r="D284" s="253" t="s">
        <v>517</v>
      </c>
      <c r="E284" s="253">
        <v>4</v>
      </c>
      <c r="F284" s="253" t="s">
        <v>94</v>
      </c>
      <c r="G284" s="253" t="s">
        <v>42</v>
      </c>
      <c r="H284" s="254">
        <v>197716622</v>
      </c>
      <c r="I284" s="254">
        <v>197716622</v>
      </c>
      <c r="J284" s="253" t="s">
        <v>15</v>
      </c>
      <c r="K284" s="253" t="s">
        <v>15</v>
      </c>
      <c r="L284" s="253" t="s">
        <v>16</v>
      </c>
    </row>
    <row r="285" spans="2:12" ht="60">
      <c r="B285" s="255">
        <v>81101500</v>
      </c>
      <c r="C285" s="252" t="s">
        <v>520</v>
      </c>
      <c r="D285" s="256" t="s">
        <v>517</v>
      </c>
      <c r="E285" s="256">
        <v>4</v>
      </c>
      <c r="F285" s="253" t="s">
        <v>37</v>
      </c>
      <c r="G285" s="256" t="s">
        <v>14</v>
      </c>
      <c r="H285" s="254">
        <v>9885831</v>
      </c>
      <c r="I285" s="254">
        <v>9885831</v>
      </c>
      <c r="J285" s="256" t="s">
        <v>15</v>
      </c>
      <c r="K285" s="256" t="s">
        <v>15</v>
      </c>
      <c r="L285" s="253" t="s">
        <v>16</v>
      </c>
    </row>
    <row r="286" spans="2:12" ht="45">
      <c r="B286" s="255">
        <v>81101500</v>
      </c>
      <c r="C286" s="257" t="s">
        <v>521</v>
      </c>
      <c r="D286" s="256" t="s">
        <v>517</v>
      </c>
      <c r="E286" s="256">
        <v>4</v>
      </c>
      <c r="F286" s="253" t="s">
        <v>94</v>
      </c>
      <c r="G286" s="256" t="s">
        <v>14</v>
      </c>
      <c r="H286" s="254">
        <v>359157310</v>
      </c>
      <c r="I286" s="254">
        <v>359157310</v>
      </c>
      <c r="J286" s="256" t="s">
        <v>15</v>
      </c>
      <c r="K286" s="256" t="s">
        <v>15</v>
      </c>
      <c r="L286" s="253" t="s">
        <v>16</v>
      </c>
    </row>
    <row r="287" spans="2:12" ht="45">
      <c r="B287" s="255">
        <v>81101500</v>
      </c>
      <c r="C287" s="258" t="s">
        <v>522</v>
      </c>
      <c r="D287" s="256" t="s">
        <v>517</v>
      </c>
      <c r="E287" s="256">
        <v>4</v>
      </c>
      <c r="F287" s="253" t="s">
        <v>37</v>
      </c>
      <c r="G287" s="256" t="s">
        <v>14</v>
      </c>
      <c r="H287" s="259">
        <v>17957965.5</v>
      </c>
      <c r="I287" s="260">
        <v>17957965.5</v>
      </c>
      <c r="J287" s="256" t="s">
        <v>15</v>
      </c>
      <c r="K287" s="256" t="s">
        <v>15</v>
      </c>
      <c r="L287" s="253" t="s">
        <v>16</v>
      </c>
    </row>
    <row r="288" spans="2:12" ht="51.75">
      <c r="B288" s="251">
        <v>81101500</v>
      </c>
      <c r="C288" s="1235" t="s">
        <v>523</v>
      </c>
      <c r="D288" s="253" t="s">
        <v>524</v>
      </c>
      <c r="E288" s="261" t="s">
        <v>181</v>
      </c>
      <c r="F288" s="262" t="s">
        <v>446</v>
      </c>
      <c r="G288" s="253" t="s">
        <v>525</v>
      </c>
      <c r="H288" s="263">
        <v>102874028</v>
      </c>
      <c r="I288" s="263">
        <v>102874028</v>
      </c>
      <c r="J288" s="253" t="s">
        <v>15</v>
      </c>
      <c r="K288" s="253" t="s">
        <v>15</v>
      </c>
      <c r="L288" s="253" t="s">
        <v>16</v>
      </c>
    </row>
    <row r="289" spans="1:12" ht="51.75">
      <c r="B289" s="251">
        <v>81101500</v>
      </c>
      <c r="C289" s="1235" t="s">
        <v>526</v>
      </c>
      <c r="D289" s="256" t="s">
        <v>524</v>
      </c>
      <c r="E289" s="261" t="s">
        <v>181</v>
      </c>
      <c r="F289" s="264" t="s">
        <v>527</v>
      </c>
      <c r="G289" s="253" t="s">
        <v>528</v>
      </c>
      <c r="H289" s="265">
        <v>2057480558</v>
      </c>
      <c r="I289" s="265">
        <v>2057480558</v>
      </c>
      <c r="J289" s="256" t="s">
        <v>15</v>
      </c>
      <c r="K289" s="256" t="s">
        <v>15</v>
      </c>
      <c r="L289" s="253" t="s">
        <v>16</v>
      </c>
    </row>
    <row r="290" spans="1:12" ht="30">
      <c r="B290" s="251">
        <v>81101500</v>
      </c>
      <c r="C290" s="1232" t="s">
        <v>529</v>
      </c>
      <c r="D290" s="256" t="s">
        <v>524</v>
      </c>
      <c r="E290" s="261" t="s">
        <v>181</v>
      </c>
      <c r="F290" s="264" t="s">
        <v>527</v>
      </c>
      <c r="G290" s="253" t="s">
        <v>530</v>
      </c>
      <c r="H290" s="265">
        <v>666631189</v>
      </c>
      <c r="I290" s="265">
        <v>666631189</v>
      </c>
      <c r="J290" s="256" t="s">
        <v>15</v>
      </c>
      <c r="K290" s="256" t="s">
        <v>15</v>
      </c>
      <c r="L290" s="1501" t="s">
        <v>16</v>
      </c>
    </row>
    <row r="291" spans="1:12" ht="30">
      <c r="B291" s="251">
        <v>81101500</v>
      </c>
      <c r="C291" s="1232" t="s">
        <v>531</v>
      </c>
      <c r="D291" s="256" t="s">
        <v>524</v>
      </c>
      <c r="E291" s="261" t="s">
        <v>181</v>
      </c>
      <c r="F291" s="264" t="s">
        <v>532</v>
      </c>
      <c r="G291" s="253" t="s">
        <v>533</v>
      </c>
      <c r="H291" s="266">
        <v>33331559</v>
      </c>
      <c r="I291" s="266">
        <v>33331559</v>
      </c>
      <c r="J291" s="256" t="s">
        <v>15</v>
      </c>
      <c r="K291" s="256" t="s">
        <v>15</v>
      </c>
      <c r="L291" s="1501" t="s">
        <v>16</v>
      </c>
    </row>
    <row r="292" spans="1:12" ht="45">
      <c r="B292" s="251">
        <v>81101500</v>
      </c>
      <c r="C292" s="1234" t="s">
        <v>534</v>
      </c>
      <c r="D292" s="256" t="s">
        <v>535</v>
      </c>
      <c r="E292" s="261" t="s">
        <v>181</v>
      </c>
      <c r="F292" s="176" t="s">
        <v>527</v>
      </c>
      <c r="G292" s="268" t="s">
        <v>536</v>
      </c>
      <c r="H292" s="254">
        <v>619047659</v>
      </c>
      <c r="I292" s="254">
        <v>619047659</v>
      </c>
      <c r="J292" s="256" t="s">
        <v>15</v>
      </c>
      <c r="K292" s="256" t="s">
        <v>15</v>
      </c>
      <c r="L292" s="1501" t="s">
        <v>16</v>
      </c>
    </row>
    <row r="293" spans="1:12" ht="45">
      <c r="B293" s="251">
        <v>81101500</v>
      </c>
      <c r="C293" s="1234" t="s">
        <v>537</v>
      </c>
      <c r="D293" s="256" t="s">
        <v>535</v>
      </c>
      <c r="E293" s="269" t="s">
        <v>181</v>
      </c>
      <c r="F293" s="264" t="s">
        <v>532</v>
      </c>
      <c r="G293" s="268" t="s">
        <v>536</v>
      </c>
      <c r="H293" s="254">
        <v>30952383</v>
      </c>
      <c r="I293" s="254">
        <v>30952383</v>
      </c>
      <c r="J293" s="256" t="s">
        <v>15</v>
      </c>
      <c r="K293" s="256" t="s">
        <v>15</v>
      </c>
      <c r="L293" s="1501" t="s">
        <v>16</v>
      </c>
    </row>
    <row r="294" spans="1:12" ht="90">
      <c r="B294" s="251">
        <v>81101500</v>
      </c>
      <c r="C294" s="1236" t="s">
        <v>538</v>
      </c>
      <c r="D294" s="253" t="s">
        <v>517</v>
      </c>
      <c r="E294" s="253">
        <v>4</v>
      </c>
      <c r="F294" s="253" t="s">
        <v>94</v>
      </c>
      <c r="G294" s="253" t="s">
        <v>518</v>
      </c>
      <c r="H294" s="270">
        <v>343902798.5</v>
      </c>
      <c r="I294" s="263">
        <v>343902798.5</v>
      </c>
      <c r="J294" s="253" t="s">
        <v>15</v>
      </c>
      <c r="K294" s="253" t="s">
        <v>15</v>
      </c>
      <c r="L294" s="253" t="s">
        <v>16</v>
      </c>
    </row>
    <row r="295" spans="1:12" ht="90">
      <c r="B295" s="251">
        <v>81101500</v>
      </c>
      <c r="C295" s="1236" t="s">
        <v>539</v>
      </c>
      <c r="D295" s="253" t="s">
        <v>517</v>
      </c>
      <c r="E295" s="253">
        <v>4</v>
      </c>
      <c r="F295" s="253" t="s">
        <v>37</v>
      </c>
      <c r="G295" s="253" t="s">
        <v>518</v>
      </c>
      <c r="H295" s="270">
        <v>17195139.879999999</v>
      </c>
      <c r="I295" s="263">
        <v>17195139.879999999</v>
      </c>
      <c r="J295" s="253" t="s">
        <v>15</v>
      </c>
      <c r="K295" s="253" t="s">
        <v>15</v>
      </c>
      <c r="L295" s="253" t="s">
        <v>16</v>
      </c>
    </row>
    <row r="296" spans="1:12" ht="45">
      <c r="B296" s="271">
        <v>86101700</v>
      </c>
      <c r="C296" s="272" t="s">
        <v>540</v>
      </c>
      <c r="D296" s="273">
        <v>42156</v>
      </c>
      <c r="E296" s="274" t="s">
        <v>71</v>
      </c>
      <c r="F296" s="166" t="s">
        <v>541</v>
      </c>
      <c r="G296" s="274" t="s">
        <v>194</v>
      </c>
      <c r="H296" s="275">
        <v>200031819</v>
      </c>
      <c r="I296" s="275">
        <v>200031819</v>
      </c>
      <c r="J296" s="166" t="s">
        <v>15</v>
      </c>
      <c r="K296" s="166" t="s">
        <v>15</v>
      </c>
      <c r="L296" s="1525" t="s">
        <v>542</v>
      </c>
    </row>
    <row r="297" spans="1:12" ht="90">
      <c r="A297" s="947"/>
      <c r="B297" s="277">
        <v>81101500</v>
      </c>
      <c r="C297" s="1688" t="s">
        <v>543</v>
      </c>
      <c r="D297" s="279" t="s">
        <v>544</v>
      </c>
      <c r="E297" s="280" t="s">
        <v>423</v>
      </c>
      <c r="F297" s="281" t="s">
        <v>330</v>
      </c>
      <c r="G297" s="279" t="s">
        <v>545</v>
      </c>
      <c r="H297" s="283">
        <v>167500690</v>
      </c>
      <c r="I297" s="283">
        <v>167500690</v>
      </c>
      <c r="J297" s="284" t="s">
        <v>15</v>
      </c>
      <c r="K297" s="284" t="s">
        <v>15</v>
      </c>
      <c r="L297" s="1655" t="s">
        <v>16</v>
      </c>
    </row>
    <row r="298" spans="1:12" ht="90">
      <c r="A298" s="947"/>
      <c r="B298" s="277">
        <v>81101500</v>
      </c>
      <c r="C298" s="1688" t="s">
        <v>546</v>
      </c>
      <c r="D298" s="279" t="s">
        <v>544</v>
      </c>
      <c r="E298" s="280" t="s">
        <v>423</v>
      </c>
      <c r="F298" s="281" t="s">
        <v>330</v>
      </c>
      <c r="G298" s="279" t="s">
        <v>545</v>
      </c>
      <c r="H298" s="285">
        <v>8375036</v>
      </c>
      <c r="I298" s="282">
        <v>8375036</v>
      </c>
      <c r="J298" s="284" t="s">
        <v>15</v>
      </c>
      <c r="K298" s="284" t="s">
        <v>15</v>
      </c>
      <c r="L298" s="1655" t="s">
        <v>16</v>
      </c>
    </row>
    <row r="299" spans="1:12" ht="45.75" customHeight="1">
      <c r="B299" s="286">
        <v>81101500</v>
      </c>
      <c r="C299" s="287" t="s">
        <v>547</v>
      </c>
      <c r="D299" s="288" t="s">
        <v>544</v>
      </c>
      <c r="E299" s="289" t="s">
        <v>548</v>
      </c>
      <c r="F299" s="288" t="s">
        <v>330</v>
      </c>
      <c r="G299" s="288" t="s">
        <v>513</v>
      </c>
      <c r="H299" s="290">
        <v>391660851</v>
      </c>
      <c r="I299" s="291">
        <v>391660851</v>
      </c>
      <c r="J299" s="269" t="s">
        <v>15</v>
      </c>
      <c r="K299" s="269" t="s">
        <v>15</v>
      </c>
      <c r="L299" s="1626" t="s">
        <v>16</v>
      </c>
    </row>
    <row r="300" spans="1:12" ht="36">
      <c r="B300" s="286">
        <v>81101500</v>
      </c>
      <c r="C300" s="287" t="s">
        <v>549</v>
      </c>
      <c r="D300" s="288" t="s">
        <v>544</v>
      </c>
      <c r="E300" s="289" t="s">
        <v>548</v>
      </c>
      <c r="F300" s="288" t="s">
        <v>330</v>
      </c>
      <c r="G300" s="288" t="s">
        <v>513</v>
      </c>
      <c r="H300" s="290">
        <v>34583043</v>
      </c>
      <c r="I300" s="290">
        <v>34583043</v>
      </c>
      <c r="J300" s="269" t="s">
        <v>15</v>
      </c>
      <c r="K300" s="269" t="s">
        <v>15</v>
      </c>
      <c r="L300" s="1626" t="s">
        <v>16</v>
      </c>
    </row>
    <row r="301" spans="1:12" ht="33.75">
      <c r="B301" s="292">
        <v>81101500</v>
      </c>
      <c r="C301" s="293" t="s">
        <v>550</v>
      </c>
      <c r="D301" s="294">
        <v>42186</v>
      </c>
      <c r="E301" s="295" t="s">
        <v>24</v>
      </c>
      <c r="F301" s="296" t="s">
        <v>551</v>
      </c>
      <c r="G301" s="297" t="s">
        <v>552</v>
      </c>
      <c r="H301" s="298">
        <v>101695897</v>
      </c>
      <c r="I301" s="298">
        <v>101695897</v>
      </c>
      <c r="J301" s="299" t="s">
        <v>27</v>
      </c>
      <c r="K301" s="296" t="s">
        <v>38</v>
      </c>
      <c r="L301" s="1571" t="s">
        <v>16</v>
      </c>
    </row>
    <row r="302" spans="1:12" ht="33.75">
      <c r="B302" s="292">
        <v>81101500</v>
      </c>
      <c r="C302" s="293" t="s">
        <v>553</v>
      </c>
      <c r="D302" s="294">
        <v>42186</v>
      </c>
      <c r="E302" s="295" t="s">
        <v>24</v>
      </c>
      <c r="F302" s="296" t="s">
        <v>532</v>
      </c>
      <c r="G302" s="297" t="s">
        <v>552</v>
      </c>
      <c r="H302" s="300">
        <v>5084795</v>
      </c>
      <c r="I302" s="300">
        <v>5084795</v>
      </c>
      <c r="J302" s="299" t="s">
        <v>27</v>
      </c>
      <c r="K302" s="296" t="s">
        <v>38</v>
      </c>
      <c r="L302" s="1571" t="s">
        <v>16</v>
      </c>
    </row>
    <row r="303" spans="1:12" ht="38.25">
      <c r="B303" s="286">
        <v>81101500</v>
      </c>
      <c r="C303" s="287" t="s">
        <v>554</v>
      </c>
      <c r="D303" s="288" t="s">
        <v>555</v>
      </c>
      <c r="E303" s="289" t="s">
        <v>506</v>
      </c>
      <c r="F303" s="288" t="s">
        <v>556</v>
      </c>
      <c r="G303" s="289" t="s">
        <v>395</v>
      </c>
      <c r="H303" s="291">
        <v>11050000</v>
      </c>
      <c r="I303" s="291">
        <v>11050000</v>
      </c>
      <c r="J303" s="269" t="s">
        <v>15</v>
      </c>
      <c r="K303" s="269" t="s">
        <v>15</v>
      </c>
      <c r="L303" s="1626" t="s">
        <v>16</v>
      </c>
    </row>
    <row r="304" spans="1:12" ht="48">
      <c r="B304" s="286">
        <v>80111600</v>
      </c>
      <c r="C304" s="287" t="s">
        <v>557</v>
      </c>
      <c r="D304" s="288" t="s">
        <v>558</v>
      </c>
      <c r="E304" s="289" t="s">
        <v>559</v>
      </c>
      <c r="F304" s="288" t="s">
        <v>556</v>
      </c>
      <c r="G304" s="289" t="s">
        <v>332</v>
      </c>
      <c r="H304" s="301">
        <v>13200000</v>
      </c>
      <c r="I304" s="301">
        <f>+H304</f>
        <v>13200000</v>
      </c>
      <c r="J304" s="269" t="s">
        <v>15</v>
      </c>
      <c r="K304" s="269" t="s">
        <v>15</v>
      </c>
      <c r="L304" s="1626" t="s">
        <v>16</v>
      </c>
    </row>
    <row r="305" spans="2:12" ht="48">
      <c r="B305" s="302">
        <v>81101500</v>
      </c>
      <c r="C305" s="287" t="s">
        <v>560</v>
      </c>
      <c r="D305" s="288" t="s">
        <v>558</v>
      </c>
      <c r="E305" s="289" t="s">
        <v>559</v>
      </c>
      <c r="F305" s="288" t="s">
        <v>556</v>
      </c>
      <c r="G305" s="289" t="s">
        <v>395</v>
      </c>
      <c r="H305" s="301">
        <v>19250000</v>
      </c>
      <c r="I305" s="301">
        <f>+H305</f>
        <v>19250000</v>
      </c>
      <c r="J305" s="269" t="s">
        <v>15</v>
      </c>
      <c r="K305" s="269" t="s">
        <v>15</v>
      </c>
      <c r="L305" s="1626" t="s">
        <v>16</v>
      </c>
    </row>
    <row r="306" spans="2:12" ht="38.25">
      <c r="B306" s="302">
        <v>81101500</v>
      </c>
      <c r="C306" s="287" t="s">
        <v>561</v>
      </c>
      <c r="D306" s="288" t="s">
        <v>558</v>
      </c>
      <c r="E306" s="289" t="s">
        <v>559</v>
      </c>
      <c r="F306" s="288" t="s">
        <v>556</v>
      </c>
      <c r="G306" s="289" t="s">
        <v>395</v>
      </c>
      <c r="H306" s="301">
        <v>10766666</v>
      </c>
      <c r="I306" s="301">
        <f>+H306</f>
        <v>10766666</v>
      </c>
      <c r="J306" s="269" t="s">
        <v>15</v>
      </c>
      <c r="K306" s="269" t="s">
        <v>15</v>
      </c>
      <c r="L306" s="1626" t="s">
        <v>16</v>
      </c>
    </row>
    <row r="307" spans="2:12" ht="60">
      <c r="B307" s="302">
        <v>80111614</v>
      </c>
      <c r="C307" s="287" t="s">
        <v>562</v>
      </c>
      <c r="D307" s="288" t="s">
        <v>558</v>
      </c>
      <c r="E307" s="289" t="s">
        <v>559</v>
      </c>
      <c r="F307" s="288" t="s">
        <v>556</v>
      </c>
      <c r="G307" s="289" t="s">
        <v>395</v>
      </c>
      <c r="H307" s="301">
        <v>19250000</v>
      </c>
      <c r="I307" s="301">
        <f>+H307</f>
        <v>19250000</v>
      </c>
      <c r="J307" s="269" t="s">
        <v>15</v>
      </c>
      <c r="K307" s="269" t="s">
        <v>15</v>
      </c>
      <c r="L307" s="1626" t="s">
        <v>16</v>
      </c>
    </row>
    <row r="308" spans="2:12" ht="60">
      <c r="B308" s="302">
        <v>80111614</v>
      </c>
      <c r="C308" s="287" t="s">
        <v>562</v>
      </c>
      <c r="D308" s="288" t="s">
        <v>558</v>
      </c>
      <c r="E308" s="289" t="s">
        <v>559</v>
      </c>
      <c r="F308" s="288" t="s">
        <v>556</v>
      </c>
      <c r="G308" s="289" t="s">
        <v>395</v>
      </c>
      <c r="H308" s="301">
        <v>19250000</v>
      </c>
      <c r="I308" s="301">
        <f>+H308</f>
        <v>19250000</v>
      </c>
      <c r="J308" s="269" t="s">
        <v>15</v>
      </c>
      <c r="K308" s="269" t="s">
        <v>15</v>
      </c>
      <c r="L308" s="1626" t="s">
        <v>16</v>
      </c>
    </row>
    <row r="309" spans="2:12" ht="42.75" customHeight="1">
      <c r="B309" s="292">
        <v>81101500</v>
      </c>
      <c r="C309" s="293" t="s">
        <v>563</v>
      </c>
      <c r="D309" s="294">
        <v>42156</v>
      </c>
      <c r="E309" s="295" t="s">
        <v>71</v>
      </c>
      <c r="F309" s="296" t="s">
        <v>339</v>
      </c>
      <c r="G309" s="297" t="s">
        <v>564</v>
      </c>
      <c r="H309" s="303">
        <v>39895649</v>
      </c>
      <c r="I309" s="303">
        <v>39895649</v>
      </c>
      <c r="J309" s="299" t="s">
        <v>15</v>
      </c>
      <c r="K309" s="296" t="s">
        <v>38</v>
      </c>
      <c r="L309" s="1571" t="s">
        <v>16</v>
      </c>
    </row>
    <row r="310" spans="2:12" ht="37.5" customHeight="1">
      <c r="B310" s="292">
        <v>81101500</v>
      </c>
      <c r="C310" s="293" t="s">
        <v>563</v>
      </c>
      <c r="D310" s="294">
        <v>42156</v>
      </c>
      <c r="E310" s="295" t="s">
        <v>118</v>
      </c>
      <c r="F310" s="296" t="s">
        <v>339</v>
      </c>
      <c r="G310" s="297" t="s">
        <v>564</v>
      </c>
      <c r="H310" s="304">
        <v>1994782</v>
      </c>
      <c r="I310" s="304">
        <v>1994782</v>
      </c>
      <c r="J310" s="299" t="s">
        <v>15</v>
      </c>
      <c r="K310" s="296" t="s">
        <v>38</v>
      </c>
      <c r="L310" s="1571" t="s">
        <v>16</v>
      </c>
    </row>
    <row r="311" spans="2:12" ht="39.75" customHeight="1">
      <c r="B311" s="292">
        <v>81101500</v>
      </c>
      <c r="C311" s="305" t="s">
        <v>565</v>
      </c>
      <c r="D311" s="294">
        <v>42156</v>
      </c>
      <c r="E311" s="295" t="s">
        <v>71</v>
      </c>
      <c r="F311" s="296" t="s">
        <v>339</v>
      </c>
      <c r="G311" s="297" t="s">
        <v>566</v>
      </c>
      <c r="H311" s="306">
        <v>27017000</v>
      </c>
      <c r="I311" s="306">
        <v>27017000</v>
      </c>
      <c r="J311" s="299" t="s">
        <v>15</v>
      </c>
      <c r="K311" s="296" t="s">
        <v>38</v>
      </c>
      <c r="L311" s="1571" t="s">
        <v>16</v>
      </c>
    </row>
    <row r="312" spans="2:12" ht="54" customHeight="1">
      <c r="B312" s="292">
        <v>81101500</v>
      </c>
      <c r="C312" s="305" t="s">
        <v>565</v>
      </c>
      <c r="D312" s="294">
        <v>42156</v>
      </c>
      <c r="E312" s="295" t="s">
        <v>71</v>
      </c>
      <c r="F312" s="296" t="s">
        <v>339</v>
      </c>
      <c r="G312" s="297" t="s">
        <v>564</v>
      </c>
      <c r="H312" s="303">
        <v>11062670</v>
      </c>
      <c r="I312" s="303">
        <v>11062670</v>
      </c>
      <c r="J312" s="299" t="s">
        <v>15</v>
      </c>
      <c r="K312" s="296" t="s">
        <v>38</v>
      </c>
      <c r="L312" s="1571" t="s">
        <v>16</v>
      </c>
    </row>
    <row r="313" spans="2:12" ht="44.25" customHeight="1">
      <c r="B313" s="292">
        <v>81101500</v>
      </c>
      <c r="C313" s="305" t="s">
        <v>565</v>
      </c>
      <c r="D313" s="294">
        <v>42156</v>
      </c>
      <c r="E313" s="295" t="s">
        <v>118</v>
      </c>
      <c r="F313" s="296" t="s">
        <v>339</v>
      </c>
      <c r="G313" s="297" t="s">
        <v>564</v>
      </c>
      <c r="H313" s="303">
        <v>1903984</v>
      </c>
      <c r="I313" s="303">
        <v>1903984</v>
      </c>
      <c r="J313" s="299" t="s">
        <v>15</v>
      </c>
      <c r="K313" s="296" t="s">
        <v>38</v>
      </c>
      <c r="L313" s="1571" t="s">
        <v>16</v>
      </c>
    </row>
    <row r="314" spans="2:12" ht="39.75" customHeight="1">
      <c r="B314" s="292">
        <v>81101500</v>
      </c>
      <c r="C314" s="307" t="s">
        <v>567</v>
      </c>
      <c r="D314" s="294">
        <v>42156</v>
      </c>
      <c r="E314" s="295" t="s">
        <v>71</v>
      </c>
      <c r="F314" s="296" t="s">
        <v>339</v>
      </c>
      <c r="G314" s="297" t="s">
        <v>564</v>
      </c>
      <c r="H314" s="303">
        <v>38087303</v>
      </c>
      <c r="I314" s="303">
        <v>38087303</v>
      </c>
      <c r="J314" s="299" t="s">
        <v>15</v>
      </c>
      <c r="K314" s="296" t="s">
        <v>38</v>
      </c>
      <c r="L314" s="1571" t="s">
        <v>16</v>
      </c>
    </row>
    <row r="315" spans="2:12" ht="44.25" customHeight="1">
      <c r="B315" s="292">
        <v>81101500</v>
      </c>
      <c r="C315" s="307" t="s">
        <v>567</v>
      </c>
      <c r="D315" s="294">
        <v>42156</v>
      </c>
      <c r="E315" s="295" t="s">
        <v>118</v>
      </c>
      <c r="F315" s="296" t="s">
        <v>339</v>
      </c>
      <c r="G315" s="297" t="s">
        <v>564</v>
      </c>
      <c r="H315" s="303">
        <v>1904365</v>
      </c>
      <c r="I315" s="303">
        <v>1904365</v>
      </c>
      <c r="J315" s="299" t="s">
        <v>15</v>
      </c>
      <c r="K315" s="296" t="s">
        <v>38</v>
      </c>
      <c r="L315" s="1571" t="s">
        <v>16</v>
      </c>
    </row>
    <row r="316" spans="2:12" ht="64.5" customHeight="1">
      <c r="B316" s="292"/>
      <c r="C316" s="308" t="s">
        <v>568</v>
      </c>
      <c r="D316" s="294">
        <v>42217</v>
      </c>
      <c r="E316" s="295" t="s">
        <v>423</v>
      </c>
      <c r="F316" s="296" t="s">
        <v>330</v>
      </c>
      <c r="G316" s="297" t="s">
        <v>518</v>
      </c>
      <c r="H316" s="303">
        <v>205150000</v>
      </c>
      <c r="I316" s="303">
        <v>205150000</v>
      </c>
      <c r="J316" s="299" t="s">
        <v>15</v>
      </c>
      <c r="K316" s="296" t="s">
        <v>38</v>
      </c>
      <c r="L316" s="1571" t="s">
        <v>16</v>
      </c>
    </row>
    <row r="317" spans="2:12" ht="84.75" customHeight="1">
      <c r="B317" s="292"/>
      <c r="C317" s="307" t="s">
        <v>569</v>
      </c>
      <c r="D317" s="294">
        <v>42217</v>
      </c>
      <c r="E317" s="295" t="s">
        <v>423</v>
      </c>
      <c r="F317" s="296" t="s">
        <v>339</v>
      </c>
      <c r="G317" s="297" t="s">
        <v>518</v>
      </c>
      <c r="H317" s="291">
        <v>35703850</v>
      </c>
      <c r="I317" s="291">
        <v>35703850</v>
      </c>
      <c r="J317" s="299" t="s">
        <v>15</v>
      </c>
      <c r="K317" s="296" t="s">
        <v>38</v>
      </c>
      <c r="L317" s="1571" t="s">
        <v>16</v>
      </c>
    </row>
    <row r="318" spans="2:12" ht="51.75" customHeight="1">
      <c r="B318" s="309">
        <v>81101500</v>
      </c>
      <c r="C318" s="310" t="s">
        <v>570</v>
      </c>
      <c r="D318" s="294">
        <v>42217</v>
      </c>
      <c r="E318" s="295" t="s">
        <v>222</v>
      </c>
      <c r="F318" s="296" t="s">
        <v>571</v>
      </c>
      <c r="G318" s="297" t="s">
        <v>572</v>
      </c>
      <c r="H318" s="311">
        <v>161473630.13</v>
      </c>
      <c r="I318" s="311">
        <v>161473630.13</v>
      </c>
      <c r="J318" s="312" t="s">
        <v>27</v>
      </c>
      <c r="K318" s="296" t="s">
        <v>38</v>
      </c>
      <c r="L318" s="1571" t="s">
        <v>16</v>
      </c>
    </row>
    <row r="319" spans="2:12" ht="49.5" customHeight="1">
      <c r="B319" s="309">
        <v>81101500</v>
      </c>
      <c r="C319" s="313" t="s">
        <v>573</v>
      </c>
      <c r="D319" s="294">
        <v>42217</v>
      </c>
      <c r="E319" s="295" t="s">
        <v>574</v>
      </c>
      <c r="F319" s="296" t="s">
        <v>30</v>
      </c>
      <c r="G319" s="297" t="s">
        <v>572</v>
      </c>
      <c r="H319" s="314">
        <v>8073681.5099999998</v>
      </c>
      <c r="I319" s="314">
        <v>8073681.5099999998</v>
      </c>
      <c r="J319" s="315" t="s">
        <v>27</v>
      </c>
      <c r="K319" s="296" t="s">
        <v>38</v>
      </c>
      <c r="L319" s="1571" t="s">
        <v>16</v>
      </c>
    </row>
    <row r="320" spans="2:12" ht="43.5" customHeight="1">
      <c r="B320" s="309">
        <v>81101500</v>
      </c>
      <c r="C320" s="316" t="s">
        <v>575</v>
      </c>
      <c r="D320" s="294">
        <v>42217</v>
      </c>
      <c r="E320" s="295" t="s">
        <v>24</v>
      </c>
      <c r="F320" s="296" t="s">
        <v>30</v>
      </c>
      <c r="G320" s="297" t="s">
        <v>572</v>
      </c>
      <c r="H320" s="314">
        <v>38131547</v>
      </c>
      <c r="I320" s="314">
        <v>38131547</v>
      </c>
      <c r="J320" s="312" t="s">
        <v>27</v>
      </c>
      <c r="K320" s="296" t="s">
        <v>38</v>
      </c>
      <c r="L320" s="1571" t="s">
        <v>16</v>
      </c>
    </row>
    <row r="321" spans="1:12" ht="42" customHeight="1">
      <c r="B321" s="309">
        <v>81101500</v>
      </c>
      <c r="C321" s="316" t="s">
        <v>576</v>
      </c>
      <c r="D321" s="294">
        <v>42217</v>
      </c>
      <c r="E321" s="295" t="s">
        <v>29</v>
      </c>
      <c r="F321" s="296" t="s">
        <v>30</v>
      </c>
      <c r="G321" s="297" t="s">
        <v>572</v>
      </c>
      <c r="H321" s="314">
        <v>1906577</v>
      </c>
      <c r="I321" s="314">
        <v>1906577</v>
      </c>
      <c r="J321" s="315" t="s">
        <v>27</v>
      </c>
      <c r="K321" s="296" t="s">
        <v>38</v>
      </c>
      <c r="L321" s="1571" t="s">
        <v>16</v>
      </c>
    </row>
    <row r="322" spans="1:12" ht="36">
      <c r="B322" s="317"/>
      <c r="C322" s="318" t="s">
        <v>577</v>
      </c>
      <c r="D322" s="319" t="s">
        <v>578</v>
      </c>
      <c r="E322" s="319" t="s">
        <v>464</v>
      </c>
      <c r="F322" s="288" t="s">
        <v>13</v>
      </c>
      <c r="G322" s="319" t="s">
        <v>14</v>
      </c>
      <c r="H322" s="320">
        <v>2043263774</v>
      </c>
      <c r="I322" s="320">
        <v>2043263774</v>
      </c>
      <c r="J322" s="269" t="s">
        <v>15</v>
      </c>
      <c r="K322" s="269" t="s">
        <v>15</v>
      </c>
      <c r="L322" s="1626" t="s">
        <v>16</v>
      </c>
    </row>
    <row r="323" spans="1:12" ht="36">
      <c r="B323" s="317"/>
      <c r="C323" s="318" t="s">
        <v>579</v>
      </c>
      <c r="D323" s="319" t="s">
        <v>578</v>
      </c>
      <c r="E323" s="319" t="s">
        <v>464</v>
      </c>
      <c r="F323" s="288" t="s">
        <v>309</v>
      </c>
      <c r="G323" s="319" t="s">
        <v>14</v>
      </c>
      <c r="H323" s="320">
        <v>102163189</v>
      </c>
      <c r="I323" s="320">
        <v>102163189</v>
      </c>
      <c r="J323" s="269" t="s">
        <v>15</v>
      </c>
      <c r="K323" s="269" t="s">
        <v>15</v>
      </c>
      <c r="L323" s="1626" t="s">
        <v>16</v>
      </c>
    </row>
    <row r="324" spans="1:12" ht="36">
      <c r="B324" s="321"/>
      <c r="C324" s="322" t="s">
        <v>580</v>
      </c>
      <c r="D324" s="319" t="s">
        <v>578</v>
      </c>
      <c r="E324" s="319" t="s">
        <v>71</v>
      </c>
      <c r="F324" s="288" t="s">
        <v>581</v>
      </c>
      <c r="G324" s="319" t="s">
        <v>14</v>
      </c>
      <c r="H324" s="323">
        <v>4749999834</v>
      </c>
      <c r="I324" s="323">
        <v>4749999834</v>
      </c>
      <c r="J324" s="269" t="s">
        <v>15</v>
      </c>
      <c r="K324" s="269" t="s">
        <v>15</v>
      </c>
      <c r="L324" s="1626" t="s">
        <v>16</v>
      </c>
    </row>
    <row r="325" spans="1:12" ht="36">
      <c r="B325" s="321"/>
      <c r="C325" s="322" t="s">
        <v>582</v>
      </c>
      <c r="D325" s="319" t="s">
        <v>578</v>
      </c>
      <c r="E325" s="319" t="s">
        <v>71</v>
      </c>
      <c r="F325" s="288" t="s">
        <v>581</v>
      </c>
      <c r="G325" s="319" t="s">
        <v>14</v>
      </c>
      <c r="H325" s="323">
        <v>237499991</v>
      </c>
      <c r="I325" s="323">
        <v>237499991</v>
      </c>
      <c r="J325" s="269" t="s">
        <v>15</v>
      </c>
      <c r="K325" s="269" t="s">
        <v>15</v>
      </c>
      <c r="L325" s="1626" t="s">
        <v>16</v>
      </c>
    </row>
    <row r="326" spans="1:12" ht="36">
      <c r="B326" s="324"/>
      <c r="C326" s="325" t="s">
        <v>583</v>
      </c>
      <c r="D326" s="326" t="s">
        <v>578</v>
      </c>
      <c r="E326" s="326" t="s">
        <v>584</v>
      </c>
      <c r="F326" s="327" t="s">
        <v>13</v>
      </c>
      <c r="G326" s="326" t="s">
        <v>14</v>
      </c>
      <c r="H326" s="328">
        <v>29443305409.849998</v>
      </c>
      <c r="I326" s="328">
        <v>29443305409.849998</v>
      </c>
      <c r="J326" s="166" t="s">
        <v>15</v>
      </c>
      <c r="K326" s="166" t="s">
        <v>15</v>
      </c>
      <c r="L326" s="329" t="s">
        <v>16</v>
      </c>
    </row>
    <row r="327" spans="1:12" ht="48">
      <c r="B327" s="321"/>
      <c r="C327" s="330" t="s">
        <v>585</v>
      </c>
      <c r="D327" s="319" t="s">
        <v>578</v>
      </c>
      <c r="E327" s="319" t="s">
        <v>584</v>
      </c>
      <c r="F327" s="288" t="s">
        <v>13</v>
      </c>
      <c r="G327" s="319" t="s">
        <v>14</v>
      </c>
      <c r="H327" s="331">
        <v>1475854908</v>
      </c>
      <c r="I327" s="331">
        <v>1475854908</v>
      </c>
      <c r="J327" s="269" t="s">
        <v>15</v>
      </c>
      <c r="K327" s="269" t="s">
        <v>15</v>
      </c>
      <c r="L327" s="1626" t="s">
        <v>16</v>
      </c>
    </row>
    <row r="328" spans="1:12" ht="36">
      <c r="B328" s="321"/>
      <c r="C328" s="322" t="s">
        <v>586</v>
      </c>
      <c r="D328" s="319" t="s">
        <v>578</v>
      </c>
      <c r="E328" s="319" t="s">
        <v>423</v>
      </c>
      <c r="F328" s="288" t="s">
        <v>581</v>
      </c>
      <c r="G328" s="319" t="s">
        <v>14</v>
      </c>
      <c r="H328" s="323">
        <v>3733786739</v>
      </c>
      <c r="I328" s="323">
        <v>3733786739</v>
      </c>
      <c r="J328" s="269" t="s">
        <v>15</v>
      </c>
      <c r="K328" s="269" t="s">
        <v>15</v>
      </c>
      <c r="L328" s="1626" t="s">
        <v>16</v>
      </c>
    </row>
    <row r="329" spans="1:12" ht="36">
      <c r="B329" s="321"/>
      <c r="C329" s="322" t="s">
        <v>587</v>
      </c>
      <c r="D329" s="319" t="s">
        <v>578</v>
      </c>
      <c r="E329" s="319" t="s">
        <v>423</v>
      </c>
      <c r="F329" s="288" t="s">
        <v>581</v>
      </c>
      <c r="G329" s="319" t="s">
        <v>14</v>
      </c>
      <c r="H329" s="323">
        <v>174484000</v>
      </c>
      <c r="I329" s="323">
        <v>174484000</v>
      </c>
      <c r="J329" s="269" t="s">
        <v>15</v>
      </c>
      <c r="K329" s="269" t="s">
        <v>15</v>
      </c>
      <c r="L329" s="1626" t="s">
        <v>16</v>
      </c>
    </row>
    <row r="330" spans="1:12" ht="38.25">
      <c r="B330" s="321"/>
      <c r="C330" s="332" t="s">
        <v>588</v>
      </c>
      <c r="D330" s="319" t="s">
        <v>578</v>
      </c>
      <c r="E330" s="319" t="s">
        <v>589</v>
      </c>
      <c r="F330" s="288" t="s">
        <v>13</v>
      </c>
      <c r="G330" s="319" t="s">
        <v>14</v>
      </c>
      <c r="H330" s="323">
        <v>4626591235</v>
      </c>
      <c r="I330" s="323">
        <v>4626591235</v>
      </c>
      <c r="J330" s="269" t="s">
        <v>15</v>
      </c>
      <c r="K330" s="269" t="s">
        <v>15</v>
      </c>
      <c r="L330" s="1626" t="s">
        <v>16</v>
      </c>
    </row>
    <row r="331" spans="1:12" ht="38.25">
      <c r="B331" s="321"/>
      <c r="C331" s="332" t="s">
        <v>590</v>
      </c>
      <c r="D331" s="319" t="s">
        <v>578</v>
      </c>
      <c r="E331" s="319" t="s">
        <v>589</v>
      </c>
      <c r="F331" s="288" t="s">
        <v>309</v>
      </c>
      <c r="G331" s="319" t="s">
        <v>14</v>
      </c>
      <c r="H331" s="323">
        <v>227910896</v>
      </c>
      <c r="I331" s="323">
        <v>227910896</v>
      </c>
      <c r="J331" s="269" t="s">
        <v>15</v>
      </c>
      <c r="K331" s="269" t="s">
        <v>15</v>
      </c>
      <c r="L331" s="1626" t="s">
        <v>16</v>
      </c>
    </row>
    <row r="332" spans="1:12" ht="120">
      <c r="B332" s="333">
        <v>81101500</v>
      </c>
      <c r="C332" s="278" t="s">
        <v>591</v>
      </c>
      <c r="D332" s="279" t="s">
        <v>592</v>
      </c>
      <c r="E332" s="280" t="s">
        <v>12</v>
      </c>
      <c r="F332" s="281" t="s">
        <v>46</v>
      </c>
      <c r="G332" s="279" t="s">
        <v>332</v>
      </c>
      <c r="H332" s="282">
        <v>15000000</v>
      </c>
      <c r="I332" s="283">
        <v>15000000</v>
      </c>
      <c r="J332" s="284" t="s">
        <v>15</v>
      </c>
      <c r="K332" s="284" t="s">
        <v>15</v>
      </c>
      <c r="L332" s="1655" t="s">
        <v>16</v>
      </c>
    </row>
    <row r="333" spans="1:12" ht="121.5" customHeight="1">
      <c r="B333" s="333">
        <v>81101500</v>
      </c>
      <c r="C333" s="278" t="s">
        <v>591</v>
      </c>
      <c r="D333" s="279" t="s">
        <v>592</v>
      </c>
      <c r="E333" s="280" t="s">
        <v>12</v>
      </c>
      <c r="F333" s="281" t="s">
        <v>46</v>
      </c>
      <c r="G333" s="279" t="s">
        <v>332</v>
      </c>
      <c r="H333" s="282">
        <v>15000000</v>
      </c>
      <c r="I333" s="283">
        <v>15000000</v>
      </c>
      <c r="J333" s="284" t="s">
        <v>15</v>
      </c>
      <c r="K333" s="284" t="s">
        <v>15</v>
      </c>
      <c r="L333" s="1655" t="s">
        <v>16</v>
      </c>
    </row>
    <row r="334" spans="1:12" ht="65.25" customHeight="1">
      <c r="A334" s="427">
        <v>37</v>
      </c>
      <c r="B334" s="926"/>
      <c r="C334" s="936" t="s">
        <v>10</v>
      </c>
      <c r="D334" s="19" t="s">
        <v>11</v>
      </c>
      <c r="E334" s="19" t="s">
        <v>12</v>
      </c>
      <c r="F334" s="9" t="s">
        <v>13</v>
      </c>
      <c r="G334" s="19" t="s">
        <v>14</v>
      </c>
      <c r="H334" s="28">
        <v>701467311</v>
      </c>
      <c r="I334" s="28">
        <v>701467311</v>
      </c>
      <c r="J334" s="9" t="s">
        <v>15</v>
      </c>
      <c r="K334" s="9" t="s">
        <v>15</v>
      </c>
      <c r="L334" s="29" t="s">
        <v>16</v>
      </c>
    </row>
    <row r="335" spans="1:12" ht="63" customHeight="1">
      <c r="A335" s="427">
        <v>36</v>
      </c>
      <c r="B335" s="926"/>
      <c r="C335" s="936" t="s">
        <v>141</v>
      </c>
      <c r="D335" s="19" t="s">
        <v>11</v>
      </c>
      <c r="E335" s="19" t="s">
        <v>12</v>
      </c>
      <c r="F335" s="9" t="s">
        <v>13</v>
      </c>
      <c r="G335" s="19" t="s">
        <v>14</v>
      </c>
      <c r="H335" s="30">
        <v>63769756</v>
      </c>
      <c r="I335" s="30">
        <v>63769756</v>
      </c>
      <c r="J335" s="9" t="s">
        <v>15</v>
      </c>
      <c r="K335" s="9" t="s">
        <v>15</v>
      </c>
      <c r="L335" s="29" t="s">
        <v>16</v>
      </c>
    </row>
    <row r="336" spans="1:12" ht="57.75" customHeight="1">
      <c r="A336" s="427">
        <v>35</v>
      </c>
      <c r="B336" s="930"/>
      <c r="C336" s="937" t="s">
        <v>142</v>
      </c>
      <c r="D336" s="19" t="s">
        <v>17</v>
      </c>
      <c r="E336" s="9" t="s">
        <v>18</v>
      </c>
      <c r="F336" s="9" t="s">
        <v>19</v>
      </c>
      <c r="G336" s="19" t="s">
        <v>14</v>
      </c>
      <c r="H336" s="31">
        <v>2193678042</v>
      </c>
      <c r="I336" s="31">
        <v>2193678042</v>
      </c>
      <c r="J336" s="9" t="s">
        <v>15</v>
      </c>
      <c r="K336" s="9" t="s">
        <v>15</v>
      </c>
      <c r="L336" s="29" t="s">
        <v>16</v>
      </c>
    </row>
    <row r="337" spans="1:12" ht="57.75" customHeight="1">
      <c r="A337" s="427">
        <v>34</v>
      </c>
      <c r="B337" s="930"/>
      <c r="C337" s="937" t="s">
        <v>2141</v>
      </c>
      <c r="D337" s="19" t="s">
        <v>17</v>
      </c>
      <c r="E337" s="9" t="s">
        <v>18</v>
      </c>
      <c r="F337" s="9" t="s">
        <v>20</v>
      </c>
      <c r="G337" s="19" t="s">
        <v>14</v>
      </c>
      <c r="H337" s="12" t="s">
        <v>21</v>
      </c>
      <c r="I337" s="12" t="s">
        <v>21</v>
      </c>
      <c r="J337" s="9" t="s">
        <v>15</v>
      </c>
      <c r="K337" s="9" t="s">
        <v>15</v>
      </c>
      <c r="L337" s="29" t="s">
        <v>16</v>
      </c>
    </row>
    <row r="338" spans="1:12" ht="45" customHeight="1">
      <c r="A338" s="427">
        <v>33</v>
      </c>
      <c r="B338" s="925">
        <v>81101500</v>
      </c>
      <c r="C338" s="938" t="s">
        <v>23</v>
      </c>
      <c r="D338" s="32">
        <v>42248</v>
      </c>
      <c r="E338" s="33" t="s">
        <v>24</v>
      </c>
      <c r="F338" s="9" t="s">
        <v>25</v>
      </c>
      <c r="G338" s="34" t="s">
        <v>26</v>
      </c>
      <c r="H338" s="35">
        <v>60451460</v>
      </c>
      <c r="I338" s="35">
        <v>60451460</v>
      </c>
      <c r="J338" s="67" t="s">
        <v>27</v>
      </c>
      <c r="K338" s="67" t="s">
        <v>28</v>
      </c>
      <c r="L338" s="29" t="s">
        <v>16</v>
      </c>
    </row>
    <row r="339" spans="1:12" ht="46.5" customHeight="1">
      <c r="A339" s="427">
        <v>32</v>
      </c>
      <c r="B339" s="925">
        <v>81101500</v>
      </c>
      <c r="C339" s="938" t="s">
        <v>31</v>
      </c>
      <c r="D339" s="32">
        <v>42248</v>
      </c>
      <c r="E339" s="33" t="s">
        <v>29</v>
      </c>
      <c r="F339" s="9" t="s">
        <v>30</v>
      </c>
      <c r="G339" s="34" t="s">
        <v>26</v>
      </c>
      <c r="H339" s="35">
        <v>3022573</v>
      </c>
      <c r="I339" s="35">
        <v>3022573</v>
      </c>
      <c r="J339" s="67" t="s">
        <v>27</v>
      </c>
      <c r="K339" s="67" t="s">
        <v>28</v>
      </c>
      <c r="L339" s="29" t="s">
        <v>16</v>
      </c>
    </row>
    <row r="340" spans="1:12" ht="52.5" customHeight="1">
      <c r="A340" s="427">
        <v>31</v>
      </c>
      <c r="B340" s="924">
        <v>81101500</v>
      </c>
      <c r="C340" s="939" t="s">
        <v>32</v>
      </c>
      <c r="D340" s="9" t="s">
        <v>33</v>
      </c>
      <c r="E340" s="9">
        <v>3</v>
      </c>
      <c r="F340" s="9" t="s">
        <v>34</v>
      </c>
      <c r="G340" s="9" t="s">
        <v>35</v>
      </c>
      <c r="H340" s="9">
        <v>194692764</v>
      </c>
      <c r="I340" s="9">
        <v>194692764</v>
      </c>
      <c r="J340" s="9" t="s">
        <v>15</v>
      </c>
      <c r="K340" s="9" t="s">
        <v>15</v>
      </c>
      <c r="L340" s="1687" t="s">
        <v>16</v>
      </c>
    </row>
    <row r="341" spans="1:12" ht="64.5" customHeight="1">
      <c r="A341" s="427">
        <v>30</v>
      </c>
      <c r="B341" s="924">
        <v>81101500</v>
      </c>
      <c r="C341" s="940" t="s">
        <v>36</v>
      </c>
      <c r="D341" s="9" t="s">
        <v>33</v>
      </c>
      <c r="E341" s="9">
        <v>3</v>
      </c>
      <c r="F341" s="9" t="s">
        <v>37</v>
      </c>
      <c r="G341" s="9" t="s">
        <v>35</v>
      </c>
      <c r="H341" s="9">
        <v>9734683</v>
      </c>
      <c r="I341" s="9">
        <v>9734683</v>
      </c>
      <c r="J341" s="9" t="s">
        <v>15</v>
      </c>
      <c r="K341" s="9" t="s">
        <v>15</v>
      </c>
      <c r="L341" s="1687" t="s">
        <v>16</v>
      </c>
    </row>
    <row r="342" spans="1:12" ht="45" customHeight="1">
      <c r="A342" s="427">
        <v>29</v>
      </c>
      <c r="B342" s="924">
        <v>60102300</v>
      </c>
      <c r="C342" s="941" t="s">
        <v>39</v>
      </c>
      <c r="D342" s="9" t="s">
        <v>40</v>
      </c>
      <c r="E342" s="9">
        <v>4</v>
      </c>
      <c r="F342" s="9" t="s">
        <v>41</v>
      </c>
      <c r="G342" s="9" t="s">
        <v>42</v>
      </c>
      <c r="H342" s="9">
        <v>300000000</v>
      </c>
      <c r="I342" s="9">
        <v>300000000</v>
      </c>
      <c r="J342" s="9" t="s">
        <v>15</v>
      </c>
      <c r="K342" s="9" t="s">
        <v>15</v>
      </c>
      <c r="L342" s="1687" t="s">
        <v>16</v>
      </c>
    </row>
    <row r="343" spans="1:12" ht="81" customHeight="1">
      <c r="A343" s="427">
        <v>28</v>
      </c>
      <c r="B343" s="923">
        <v>81101500</v>
      </c>
      <c r="C343" s="942" t="s">
        <v>43</v>
      </c>
      <c r="D343" s="9" t="s">
        <v>44</v>
      </c>
      <c r="E343" s="36" t="s">
        <v>45</v>
      </c>
      <c r="F343" s="6" t="s">
        <v>46</v>
      </c>
      <c r="G343" s="9" t="s">
        <v>47</v>
      </c>
      <c r="H343" s="68">
        <v>125000000</v>
      </c>
      <c r="I343" s="37">
        <v>40000000</v>
      </c>
      <c r="J343" s="9" t="s">
        <v>15</v>
      </c>
      <c r="K343" s="9" t="s">
        <v>15</v>
      </c>
      <c r="L343" s="29" t="s">
        <v>16</v>
      </c>
    </row>
    <row r="344" spans="1:12" ht="63" customHeight="1">
      <c r="A344" s="427">
        <v>27</v>
      </c>
      <c r="B344" s="932">
        <v>81101500</v>
      </c>
      <c r="C344" s="933" t="s">
        <v>121</v>
      </c>
      <c r="D344" s="931" t="s">
        <v>122</v>
      </c>
      <c r="E344" s="9">
        <v>4</v>
      </c>
      <c r="F344" s="10" t="s">
        <v>13</v>
      </c>
      <c r="G344" s="9" t="s">
        <v>123</v>
      </c>
      <c r="H344" s="11">
        <v>322500936</v>
      </c>
      <c r="I344" s="11">
        <v>322500936</v>
      </c>
      <c r="J344" s="9" t="s">
        <v>15</v>
      </c>
      <c r="K344" s="9" t="s">
        <v>15</v>
      </c>
      <c r="L344" s="975" t="s">
        <v>16</v>
      </c>
    </row>
    <row r="345" spans="1:12" ht="45.75" customHeight="1">
      <c r="A345" s="427">
        <v>26</v>
      </c>
      <c r="B345" s="922">
        <v>81101500</v>
      </c>
      <c r="C345" s="934" t="s">
        <v>124</v>
      </c>
      <c r="D345" s="12" t="s">
        <v>122</v>
      </c>
      <c r="E345" s="12">
        <v>4</v>
      </c>
      <c r="F345" s="8" t="s">
        <v>125</v>
      </c>
      <c r="G345" s="9" t="s">
        <v>123</v>
      </c>
      <c r="H345" s="13">
        <v>16125047</v>
      </c>
      <c r="I345" s="11">
        <v>16125047</v>
      </c>
      <c r="J345" s="9" t="s">
        <v>15</v>
      </c>
      <c r="K345" s="9" t="s">
        <v>15</v>
      </c>
      <c r="L345" s="975" t="s">
        <v>16</v>
      </c>
    </row>
    <row r="346" spans="1:12" ht="44.25" customHeight="1">
      <c r="A346" s="427">
        <v>25</v>
      </c>
      <c r="B346" s="932">
        <v>81101500</v>
      </c>
      <c r="C346" s="934" t="s">
        <v>126</v>
      </c>
      <c r="D346" s="12" t="s">
        <v>122</v>
      </c>
      <c r="E346" s="12">
        <v>3</v>
      </c>
      <c r="F346" s="10" t="s">
        <v>34</v>
      </c>
      <c r="G346" s="9" t="s">
        <v>123</v>
      </c>
      <c r="H346" s="13">
        <v>245820287</v>
      </c>
      <c r="I346" s="11">
        <v>245820287</v>
      </c>
      <c r="J346" s="9" t="s">
        <v>15</v>
      </c>
      <c r="K346" s="9" t="s">
        <v>15</v>
      </c>
      <c r="L346" s="975" t="s">
        <v>16</v>
      </c>
    </row>
    <row r="347" spans="1:12" ht="48.75" customHeight="1">
      <c r="A347" s="427">
        <v>24</v>
      </c>
      <c r="B347" s="932">
        <v>81101500</v>
      </c>
      <c r="C347" s="934" t="s">
        <v>127</v>
      </c>
      <c r="D347" s="12" t="s">
        <v>122</v>
      </c>
      <c r="E347" s="12">
        <v>3</v>
      </c>
      <c r="F347" s="10" t="s">
        <v>125</v>
      </c>
      <c r="G347" s="9" t="s">
        <v>123</v>
      </c>
      <c r="H347" s="13">
        <v>12291014</v>
      </c>
      <c r="I347" s="11">
        <v>12291014</v>
      </c>
      <c r="J347" s="9" t="s">
        <v>15</v>
      </c>
      <c r="K347" s="9" t="s">
        <v>15</v>
      </c>
      <c r="L347" s="975" t="s">
        <v>16</v>
      </c>
    </row>
    <row r="348" spans="1:12" ht="48.75" customHeight="1">
      <c r="A348" s="427">
        <v>23</v>
      </c>
      <c r="B348" s="932">
        <v>81101500</v>
      </c>
      <c r="C348" s="934" t="s">
        <v>128</v>
      </c>
      <c r="D348" s="12" t="s">
        <v>122</v>
      </c>
      <c r="E348" s="12">
        <v>3</v>
      </c>
      <c r="F348" s="10" t="s">
        <v>13</v>
      </c>
      <c r="G348" s="9" t="s">
        <v>123</v>
      </c>
      <c r="H348" s="13">
        <v>476020020</v>
      </c>
      <c r="I348" s="11">
        <v>476020020</v>
      </c>
      <c r="J348" s="9" t="s">
        <v>15</v>
      </c>
      <c r="K348" s="9" t="s">
        <v>15</v>
      </c>
      <c r="L348" s="975" t="s">
        <v>16</v>
      </c>
    </row>
    <row r="349" spans="1:12" ht="54" customHeight="1">
      <c r="A349" s="427">
        <v>22</v>
      </c>
      <c r="B349" s="932">
        <v>81101500</v>
      </c>
      <c r="C349" s="935" t="s">
        <v>129</v>
      </c>
      <c r="D349" s="12" t="s">
        <v>122</v>
      </c>
      <c r="E349" s="12">
        <v>3</v>
      </c>
      <c r="F349" s="10" t="s">
        <v>125</v>
      </c>
      <c r="G349" s="9" t="s">
        <v>123</v>
      </c>
      <c r="H349" s="13">
        <v>23801001</v>
      </c>
      <c r="I349" s="11">
        <v>23801001</v>
      </c>
      <c r="J349" s="9" t="s">
        <v>15</v>
      </c>
      <c r="K349" s="9" t="s">
        <v>15</v>
      </c>
      <c r="L349" s="975" t="s">
        <v>16</v>
      </c>
    </row>
    <row r="350" spans="1:12" ht="44.25" customHeight="1">
      <c r="A350" s="427">
        <v>21</v>
      </c>
      <c r="B350" s="932">
        <v>81101500</v>
      </c>
      <c r="C350" s="935" t="s">
        <v>130</v>
      </c>
      <c r="D350" s="12" t="s">
        <v>122</v>
      </c>
      <c r="E350" s="12">
        <v>3</v>
      </c>
      <c r="F350" s="10" t="s">
        <v>34</v>
      </c>
      <c r="G350" s="9" t="s">
        <v>123</v>
      </c>
      <c r="H350" s="13">
        <v>215082100</v>
      </c>
      <c r="I350" s="11">
        <v>215082100</v>
      </c>
      <c r="J350" s="9" t="s">
        <v>15</v>
      </c>
      <c r="K350" s="9" t="s">
        <v>15</v>
      </c>
      <c r="L350" s="975" t="s">
        <v>16</v>
      </c>
    </row>
    <row r="351" spans="1:12" ht="47.25" customHeight="1">
      <c r="A351" s="427">
        <v>20</v>
      </c>
      <c r="B351" s="932">
        <v>81101500</v>
      </c>
      <c r="C351" s="935" t="s">
        <v>131</v>
      </c>
      <c r="D351" s="12" t="s">
        <v>122</v>
      </c>
      <c r="E351" s="12">
        <v>3</v>
      </c>
      <c r="F351" s="10" t="s">
        <v>125</v>
      </c>
      <c r="G351" s="9" t="s">
        <v>123</v>
      </c>
      <c r="H351" s="13">
        <v>10754105</v>
      </c>
      <c r="I351" s="11">
        <v>10754105</v>
      </c>
      <c r="J351" s="9" t="s">
        <v>15</v>
      </c>
      <c r="K351" s="9" t="s">
        <v>15</v>
      </c>
      <c r="L351" s="975" t="s">
        <v>16</v>
      </c>
    </row>
    <row r="352" spans="1:12" ht="34.5" customHeight="1">
      <c r="A352" s="427">
        <v>19</v>
      </c>
      <c r="B352" s="932">
        <v>81101500</v>
      </c>
      <c r="C352" s="935" t="s">
        <v>132</v>
      </c>
      <c r="D352" s="12" t="s">
        <v>122</v>
      </c>
      <c r="E352" s="12">
        <v>5</v>
      </c>
      <c r="F352" s="10" t="s">
        <v>13</v>
      </c>
      <c r="G352" s="9" t="s">
        <v>123</v>
      </c>
      <c r="H352" s="13">
        <v>543348955</v>
      </c>
      <c r="I352" s="11">
        <v>543348955</v>
      </c>
      <c r="J352" s="9" t="s">
        <v>15</v>
      </c>
      <c r="K352" s="9" t="s">
        <v>15</v>
      </c>
      <c r="L352" s="975" t="s">
        <v>16</v>
      </c>
    </row>
    <row r="353" spans="1:12" ht="27.75" customHeight="1">
      <c r="A353" s="427">
        <v>18</v>
      </c>
      <c r="B353" s="922">
        <v>81101500</v>
      </c>
      <c r="C353" s="934" t="s">
        <v>133</v>
      </c>
      <c r="D353" s="12" t="s">
        <v>122</v>
      </c>
      <c r="E353" s="12">
        <v>5</v>
      </c>
      <c r="F353" s="10" t="s">
        <v>125</v>
      </c>
      <c r="G353" s="9" t="s">
        <v>123</v>
      </c>
      <c r="H353" s="13">
        <v>27167447</v>
      </c>
      <c r="I353" s="11">
        <v>27167447</v>
      </c>
      <c r="J353" s="9" t="s">
        <v>15</v>
      </c>
      <c r="K353" s="9" t="s">
        <v>15</v>
      </c>
      <c r="L353" s="975" t="s">
        <v>16</v>
      </c>
    </row>
    <row r="354" spans="1:12" ht="76.5" customHeight="1">
      <c r="A354" s="427">
        <v>17</v>
      </c>
      <c r="B354" s="958">
        <v>80101500</v>
      </c>
      <c r="C354" s="1328" t="s">
        <v>2065</v>
      </c>
      <c r="D354" s="959" t="s">
        <v>33</v>
      </c>
      <c r="E354" s="959">
        <v>6</v>
      </c>
      <c r="F354" s="959" t="s">
        <v>20</v>
      </c>
      <c r="G354" s="959" t="s">
        <v>42</v>
      </c>
      <c r="H354" s="959">
        <v>475120674</v>
      </c>
      <c r="I354" s="959">
        <v>475120674</v>
      </c>
      <c r="J354" s="959" t="s">
        <v>15</v>
      </c>
      <c r="K354" s="959" t="s">
        <v>15</v>
      </c>
      <c r="L354" s="959" t="s">
        <v>16</v>
      </c>
    </row>
    <row r="355" spans="1:12" s="991" customFormat="1" ht="76.5" customHeight="1">
      <c r="A355" s="427">
        <v>16</v>
      </c>
      <c r="B355" s="1012">
        <v>81101500</v>
      </c>
      <c r="C355" s="1001" t="s">
        <v>2083</v>
      </c>
      <c r="D355" s="1002">
        <v>42278</v>
      </c>
      <c r="E355" s="1003" t="s">
        <v>624</v>
      </c>
      <c r="F355" s="1004" t="s">
        <v>2084</v>
      </c>
      <c r="G355" s="1005" t="s">
        <v>2085</v>
      </c>
      <c r="H355" s="1006">
        <v>561577215</v>
      </c>
      <c r="I355" s="1006">
        <v>561577215</v>
      </c>
      <c r="J355" s="1007" t="s">
        <v>27</v>
      </c>
      <c r="K355" s="1004" t="s">
        <v>38</v>
      </c>
      <c r="L355" s="1008" t="s">
        <v>16</v>
      </c>
    </row>
    <row r="356" spans="1:12" s="991" customFormat="1" ht="76.5" customHeight="1">
      <c r="A356" s="427">
        <v>15</v>
      </c>
      <c r="B356" s="1012">
        <v>81101500</v>
      </c>
      <c r="C356" s="1008" t="s">
        <v>2086</v>
      </c>
      <c r="D356" s="1002">
        <v>42278</v>
      </c>
      <c r="E356" s="1003" t="s">
        <v>624</v>
      </c>
      <c r="F356" s="1009" t="s">
        <v>2087</v>
      </c>
      <c r="G356" s="1010" t="s">
        <v>2088</v>
      </c>
      <c r="H356" s="1011">
        <v>88422785</v>
      </c>
      <c r="I356" s="1011">
        <v>88422785</v>
      </c>
      <c r="J356" s="1007" t="s">
        <v>27</v>
      </c>
      <c r="K356" s="1004" t="s">
        <v>38</v>
      </c>
      <c r="L356" s="1008" t="s">
        <v>16</v>
      </c>
    </row>
    <row r="357" spans="1:12" s="991" customFormat="1" ht="76.5" customHeight="1">
      <c r="A357" s="427">
        <v>14</v>
      </c>
      <c r="B357" s="925">
        <v>81101500</v>
      </c>
      <c r="C357" s="1054" t="s">
        <v>2091</v>
      </c>
      <c r="D357" s="32">
        <v>42278</v>
      </c>
      <c r="E357" s="989" t="s">
        <v>624</v>
      </c>
      <c r="F357" s="988" t="s">
        <v>2084</v>
      </c>
      <c r="G357" s="1030" t="s">
        <v>836</v>
      </c>
      <c r="H357" s="35">
        <v>534977822</v>
      </c>
      <c r="I357" s="35">
        <v>534977822</v>
      </c>
      <c r="J357" s="1031" t="s">
        <v>27</v>
      </c>
      <c r="K357" s="988" t="s">
        <v>38</v>
      </c>
      <c r="L357" s="29" t="s">
        <v>16</v>
      </c>
    </row>
    <row r="358" spans="1:12" s="991" customFormat="1" ht="76.5" customHeight="1">
      <c r="A358" s="427">
        <v>13</v>
      </c>
      <c r="B358" s="925">
        <v>81101500</v>
      </c>
      <c r="C358" s="1054" t="s">
        <v>2092</v>
      </c>
      <c r="D358" s="32">
        <v>42278</v>
      </c>
      <c r="E358" s="989" t="s">
        <v>624</v>
      </c>
      <c r="F358" s="1032" t="s">
        <v>339</v>
      </c>
      <c r="G358" s="987" t="s">
        <v>836</v>
      </c>
      <c r="H358" s="1033">
        <v>26748891</v>
      </c>
      <c r="I358" s="1033">
        <v>26748891</v>
      </c>
      <c r="J358" s="1031" t="s">
        <v>27</v>
      </c>
      <c r="K358" s="988" t="s">
        <v>38</v>
      </c>
      <c r="L358" s="29" t="s">
        <v>16</v>
      </c>
    </row>
    <row r="359" spans="1:12" s="991" customFormat="1" ht="76.5" customHeight="1">
      <c r="A359" s="427">
        <v>12</v>
      </c>
      <c r="B359" s="925">
        <v>81101500</v>
      </c>
      <c r="C359" s="1054" t="s">
        <v>2093</v>
      </c>
      <c r="D359" s="32">
        <v>42278</v>
      </c>
      <c r="E359" s="989" t="s">
        <v>222</v>
      </c>
      <c r="F359" s="989" t="s">
        <v>25</v>
      </c>
      <c r="G359" s="987" t="s">
        <v>836</v>
      </c>
      <c r="H359" s="1034">
        <v>81735072</v>
      </c>
      <c r="I359" s="1034">
        <v>81735072</v>
      </c>
      <c r="J359" s="1031" t="s">
        <v>27</v>
      </c>
      <c r="K359" s="988" t="s">
        <v>38</v>
      </c>
      <c r="L359" s="29" t="s">
        <v>16</v>
      </c>
    </row>
    <row r="360" spans="1:12" s="991" customFormat="1" ht="76.5" customHeight="1">
      <c r="A360" s="427">
        <v>11</v>
      </c>
      <c r="B360" s="925">
        <v>81101500</v>
      </c>
      <c r="C360" s="1054" t="s">
        <v>2094</v>
      </c>
      <c r="D360" s="32">
        <v>42278</v>
      </c>
      <c r="E360" s="989" t="s">
        <v>222</v>
      </c>
      <c r="F360" s="1032" t="s">
        <v>339</v>
      </c>
      <c r="G360" s="987" t="s">
        <v>836</v>
      </c>
      <c r="H360" s="1034">
        <v>4086753</v>
      </c>
      <c r="I360" s="1034">
        <v>4086753</v>
      </c>
      <c r="J360" s="1031" t="s">
        <v>27</v>
      </c>
      <c r="K360" s="988" t="s">
        <v>38</v>
      </c>
      <c r="L360" s="29" t="s">
        <v>16</v>
      </c>
    </row>
    <row r="361" spans="1:12" s="991" customFormat="1" ht="76.5" customHeight="1">
      <c r="A361" s="427">
        <v>10</v>
      </c>
      <c r="B361" s="925">
        <v>81101500</v>
      </c>
      <c r="C361" s="1053" t="s">
        <v>2095</v>
      </c>
      <c r="D361" s="32">
        <v>42278</v>
      </c>
      <c r="E361" s="989" t="s">
        <v>222</v>
      </c>
      <c r="F361" s="989" t="s">
        <v>25</v>
      </c>
      <c r="G361" s="987" t="s">
        <v>836</v>
      </c>
      <c r="H361" s="1034">
        <v>79993670</v>
      </c>
      <c r="I361" s="1034">
        <v>79993670</v>
      </c>
      <c r="J361" s="1031" t="s">
        <v>27</v>
      </c>
      <c r="K361" s="988" t="s">
        <v>38</v>
      </c>
      <c r="L361" s="29" t="s">
        <v>16</v>
      </c>
    </row>
    <row r="362" spans="1:12" s="991" customFormat="1" ht="76.5" customHeight="1">
      <c r="A362" s="427">
        <v>9</v>
      </c>
      <c r="B362" s="1254">
        <v>81101500</v>
      </c>
      <c r="C362" s="1255" t="s">
        <v>2096</v>
      </c>
      <c r="D362" s="1256">
        <v>42278</v>
      </c>
      <c r="E362" s="993" t="s">
        <v>222</v>
      </c>
      <c r="F362" s="1257" t="s">
        <v>339</v>
      </c>
      <c r="G362" s="1258" t="s">
        <v>836</v>
      </c>
      <c r="H362" s="1259">
        <v>3999683</v>
      </c>
      <c r="I362" s="1259">
        <v>3999683</v>
      </c>
      <c r="J362" s="1031" t="s">
        <v>27</v>
      </c>
      <c r="K362" s="1240" t="s">
        <v>38</v>
      </c>
      <c r="L362" s="1260" t="s">
        <v>16</v>
      </c>
    </row>
    <row r="363" spans="1:12" s="1091" customFormat="1" ht="45.75" customHeight="1">
      <c r="A363" s="427">
        <v>8</v>
      </c>
      <c r="B363" s="1616">
        <v>70121608</v>
      </c>
      <c r="C363" s="1645" t="s">
        <v>2151</v>
      </c>
      <c r="D363" s="1264" t="s">
        <v>2159</v>
      </c>
      <c r="E363" s="1265" t="s">
        <v>452</v>
      </c>
      <c r="F363" s="1271" t="s">
        <v>13</v>
      </c>
      <c r="G363" s="1273" t="s">
        <v>14</v>
      </c>
      <c r="H363" s="1276">
        <v>697915425</v>
      </c>
      <c r="I363" s="1283">
        <v>697915425</v>
      </c>
      <c r="J363" s="1288" t="s">
        <v>15</v>
      </c>
      <c r="K363" s="1290" t="s">
        <v>15</v>
      </c>
      <c r="L363" s="1657" t="s">
        <v>16</v>
      </c>
    </row>
    <row r="364" spans="1:12" s="1091" customFormat="1" ht="57.75" customHeight="1">
      <c r="A364" s="427">
        <v>7</v>
      </c>
      <c r="B364" s="1616">
        <v>70121608</v>
      </c>
      <c r="C364" s="1645" t="s">
        <v>2152</v>
      </c>
      <c r="D364" s="1264" t="s">
        <v>2159</v>
      </c>
      <c r="E364" s="1265" t="s">
        <v>2160</v>
      </c>
      <c r="F364" s="1271" t="s">
        <v>13</v>
      </c>
      <c r="G364" s="1273" t="s">
        <v>14</v>
      </c>
      <c r="H364" s="1274">
        <v>37800000</v>
      </c>
      <c r="I364" s="1281">
        <v>37800000</v>
      </c>
      <c r="J364" s="1288" t="s">
        <v>15</v>
      </c>
      <c r="K364" s="1290" t="s">
        <v>15</v>
      </c>
      <c r="L364" s="1657" t="s">
        <v>16</v>
      </c>
    </row>
    <row r="365" spans="1:12" s="1091" customFormat="1" ht="55.5" customHeight="1">
      <c r="A365" s="427">
        <v>6</v>
      </c>
      <c r="B365" s="1616">
        <v>30241607</v>
      </c>
      <c r="C365" s="1646" t="s">
        <v>2153</v>
      </c>
      <c r="D365" s="1264" t="s">
        <v>2159</v>
      </c>
      <c r="E365" s="1265" t="s">
        <v>1812</v>
      </c>
      <c r="F365" s="1270" t="s">
        <v>309</v>
      </c>
      <c r="G365" s="1273" t="s">
        <v>14</v>
      </c>
      <c r="H365" s="1278">
        <v>357744313</v>
      </c>
      <c r="I365" s="1285">
        <v>357744313</v>
      </c>
      <c r="J365" s="1288" t="s">
        <v>15</v>
      </c>
      <c r="K365" s="1290" t="s">
        <v>15</v>
      </c>
      <c r="L365" s="1657" t="s">
        <v>16</v>
      </c>
    </row>
    <row r="366" spans="1:12" s="1091" customFormat="1" ht="63" customHeight="1">
      <c r="A366" s="427">
        <v>5</v>
      </c>
      <c r="B366" s="1616">
        <v>30241607</v>
      </c>
      <c r="C366" s="1647" t="s">
        <v>2154</v>
      </c>
      <c r="D366" s="1264" t="s">
        <v>2159</v>
      </c>
      <c r="E366" s="1265" t="s">
        <v>1812</v>
      </c>
      <c r="F366" s="1270" t="s">
        <v>37</v>
      </c>
      <c r="G366" s="1273" t="s">
        <v>14</v>
      </c>
      <c r="H366" s="1277">
        <v>17887216</v>
      </c>
      <c r="I366" s="1284">
        <v>17887216</v>
      </c>
      <c r="J366" s="1288" t="s">
        <v>15</v>
      </c>
      <c r="K366" s="1290" t="s">
        <v>15</v>
      </c>
      <c r="L366" s="1657" t="s">
        <v>16</v>
      </c>
    </row>
    <row r="367" spans="1:12" s="1091" customFormat="1" ht="36" customHeight="1">
      <c r="A367" s="427">
        <v>4</v>
      </c>
      <c r="B367" s="1616">
        <v>70141103</v>
      </c>
      <c r="C367" s="1648" t="s">
        <v>2155</v>
      </c>
      <c r="D367" s="1264" t="s">
        <v>2159</v>
      </c>
      <c r="E367" s="1265" t="s">
        <v>2161</v>
      </c>
      <c r="F367" s="1270" t="s">
        <v>13</v>
      </c>
      <c r="G367" s="1273" t="s">
        <v>14</v>
      </c>
      <c r="H367" s="1275">
        <v>1347981707</v>
      </c>
      <c r="I367" s="1282">
        <v>1347981707</v>
      </c>
      <c r="J367" s="1288" t="s">
        <v>15</v>
      </c>
      <c r="K367" s="1290" t="s">
        <v>15</v>
      </c>
      <c r="L367" s="1657" t="s">
        <v>16</v>
      </c>
    </row>
    <row r="368" spans="1:12" s="1091" customFormat="1" ht="62.25" customHeight="1">
      <c r="A368" s="427">
        <v>3</v>
      </c>
      <c r="B368" s="1616">
        <v>70141103</v>
      </c>
      <c r="C368" s="1648" t="s">
        <v>2156</v>
      </c>
      <c r="D368" s="1264" t="s">
        <v>2159</v>
      </c>
      <c r="E368" s="1265" t="s">
        <v>2161</v>
      </c>
      <c r="F368" s="1270" t="s">
        <v>309</v>
      </c>
      <c r="G368" s="1273" t="s">
        <v>14</v>
      </c>
      <c r="H368" s="1275">
        <v>67399085</v>
      </c>
      <c r="I368" s="1282">
        <v>67399085</v>
      </c>
      <c r="J368" s="1288" t="s">
        <v>15</v>
      </c>
      <c r="K368" s="1290" t="s">
        <v>15</v>
      </c>
      <c r="L368" s="1657" t="s">
        <v>16</v>
      </c>
    </row>
    <row r="369" spans="1:13" s="945" customFormat="1" ht="65.25" customHeight="1">
      <c r="A369" s="1665">
        <v>2</v>
      </c>
      <c r="B369" s="1616">
        <v>70111709</v>
      </c>
      <c r="C369" s="1801" t="s">
        <v>2157</v>
      </c>
      <c r="D369" s="1264" t="s">
        <v>2159</v>
      </c>
      <c r="E369" s="1266" t="s">
        <v>644</v>
      </c>
      <c r="F369" s="1272" t="s">
        <v>309</v>
      </c>
      <c r="G369" s="1273" t="s">
        <v>14</v>
      </c>
      <c r="H369" s="1280">
        <v>250434379</v>
      </c>
      <c r="I369" s="1287">
        <v>250434379</v>
      </c>
      <c r="J369" s="1288" t="s">
        <v>15</v>
      </c>
      <c r="K369" s="1290" t="s">
        <v>15</v>
      </c>
      <c r="L369" s="1657" t="s">
        <v>16</v>
      </c>
      <c r="M369" s="1701"/>
    </row>
    <row r="370" spans="1:13" s="945" customFormat="1" ht="63" customHeight="1">
      <c r="A370" s="1263">
        <v>1</v>
      </c>
      <c r="B370" s="1616">
        <v>70111709</v>
      </c>
      <c r="C370" s="1649" t="s">
        <v>2158</v>
      </c>
      <c r="D370" s="1264" t="s">
        <v>2159</v>
      </c>
      <c r="E370" s="1266" t="s">
        <v>644</v>
      </c>
      <c r="F370" s="1270" t="s">
        <v>37</v>
      </c>
      <c r="G370" s="1273" t="s">
        <v>14</v>
      </c>
      <c r="H370" s="1279">
        <v>7500000</v>
      </c>
      <c r="I370" s="1286">
        <v>7500000</v>
      </c>
      <c r="J370" s="1288" t="s">
        <v>15</v>
      </c>
      <c r="K370" s="1290" t="s">
        <v>15</v>
      </c>
      <c r="L370" s="1657" t="s">
        <v>16</v>
      </c>
      <c r="M370" s="1701"/>
    </row>
    <row r="371" spans="1:13" s="945" customFormat="1" ht="63" customHeight="1">
      <c r="A371" s="1263"/>
      <c r="B371" s="1570">
        <v>81101500</v>
      </c>
      <c r="C371" s="1794" t="s">
        <v>575</v>
      </c>
      <c r="D371" s="1780">
        <v>42278</v>
      </c>
      <c r="E371" s="1781" t="s">
        <v>222</v>
      </c>
      <c r="F371" s="1782" t="s">
        <v>25</v>
      </c>
      <c r="G371" s="1795" t="s">
        <v>836</v>
      </c>
      <c r="H371" s="1796">
        <v>38131547</v>
      </c>
      <c r="I371" s="1796">
        <v>38131547</v>
      </c>
      <c r="J371" s="1797" t="s">
        <v>27</v>
      </c>
      <c r="K371" s="1782" t="s">
        <v>38</v>
      </c>
      <c r="L371" s="1798" t="s">
        <v>16</v>
      </c>
      <c r="M371" s="1701"/>
    </row>
    <row r="372" spans="1:13" s="945" customFormat="1" ht="63" customHeight="1">
      <c r="A372" s="1263"/>
      <c r="B372" s="1570">
        <v>81101500</v>
      </c>
      <c r="C372" s="707" t="s">
        <v>576</v>
      </c>
      <c r="D372" s="1780">
        <v>42278</v>
      </c>
      <c r="E372" s="1781" t="s">
        <v>222</v>
      </c>
      <c r="F372" s="1782" t="s">
        <v>532</v>
      </c>
      <c r="G372" s="1795" t="s">
        <v>836</v>
      </c>
      <c r="H372" s="1796">
        <v>1906577</v>
      </c>
      <c r="I372" s="1796">
        <v>1906577</v>
      </c>
      <c r="J372" s="1797" t="s">
        <v>27</v>
      </c>
      <c r="K372" s="1782" t="s">
        <v>38</v>
      </c>
      <c r="L372" s="1798" t="s">
        <v>16</v>
      </c>
      <c r="M372" s="1701"/>
    </row>
    <row r="373" spans="1:13" s="945" customFormat="1" ht="63" customHeight="1">
      <c r="A373" s="1263"/>
      <c r="B373" s="1570">
        <v>81101500</v>
      </c>
      <c r="C373" s="1799" t="s">
        <v>2312</v>
      </c>
      <c r="D373" s="1780">
        <v>42278</v>
      </c>
      <c r="E373" s="1781" t="s">
        <v>222</v>
      </c>
      <c r="F373" s="1782" t="s">
        <v>25</v>
      </c>
      <c r="G373" s="1795" t="s">
        <v>836</v>
      </c>
      <c r="H373" s="1796">
        <v>41500000</v>
      </c>
      <c r="I373" s="1796">
        <v>41500000</v>
      </c>
      <c r="J373" s="1797" t="s">
        <v>27</v>
      </c>
      <c r="K373" s="1782" t="s">
        <v>38</v>
      </c>
      <c r="L373" s="1798" t="s">
        <v>16</v>
      </c>
      <c r="M373" s="1701"/>
    </row>
    <row r="374" spans="1:13" s="945" customFormat="1" ht="63" customHeight="1">
      <c r="A374" s="1263"/>
      <c r="B374" s="1570">
        <v>81101500</v>
      </c>
      <c r="C374" s="1800" t="s">
        <v>2313</v>
      </c>
      <c r="D374" s="1780">
        <v>42278</v>
      </c>
      <c r="E374" s="1781" t="s">
        <v>222</v>
      </c>
      <c r="F374" s="1782" t="s">
        <v>532</v>
      </c>
      <c r="G374" s="1795" t="s">
        <v>836</v>
      </c>
      <c r="H374" s="1796">
        <v>2075000</v>
      </c>
      <c r="I374" s="1796">
        <v>2075000</v>
      </c>
      <c r="J374" s="1797" t="s">
        <v>27</v>
      </c>
      <c r="K374" s="1782" t="s">
        <v>38</v>
      </c>
      <c r="L374" s="1798" t="s">
        <v>16</v>
      </c>
      <c r="M374" s="1701"/>
    </row>
    <row r="375" spans="1:13" s="945" customFormat="1" ht="63" customHeight="1">
      <c r="A375" s="1263"/>
      <c r="B375" s="1602">
        <v>81101500</v>
      </c>
      <c r="C375" s="1635" t="s">
        <v>2331</v>
      </c>
      <c r="D375" s="1604">
        <v>42278</v>
      </c>
      <c r="E375" s="1605" t="s">
        <v>222</v>
      </c>
      <c r="F375" s="1605" t="s">
        <v>2332</v>
      </c>
      <c r="G375" s="1606" t="s">
        <v>123</v>
      </c>
      <c r="H375" s="1607">
        <v>123720123</v>
      </c>
      <c r="I375" s="1607">
        <v>123720123</v>
      </c>
      <c r="J375" s="1608" t="s">
        <v>27</v>
      </c>
      <c r="K375" s="1605" t="s">
        <v>38</v>
      </c>
      <c r="L375" s="1603" t="s">
        <v>16</v>
      </c>
      <c r="M375" s="1701"/>
    </row>
    <row r="376" spans="1:13" s="945" customFormat="1" ht="63" customHeight="1">
      <c r="A376" s="1263"/>
      <c r="B376" s="1602">
        <v>81101500</v>
      </c>
      <c r="C376" s="1635" t="s">
        <v>2333</v>
      </c>
      <c r="D376" s="1604">
        <v>42278</v>
      </c>
      <c r="E376" s="1605" t="s">
        <v>222</v>
      </c>
      <c r="F376" s="1605" t="s">
        <v>532</v>
      </c>
      <c r="G376" s="1606" t="s">
        <v>123</v>
      </c>
      <c r="H376" s="1607">
        <v>6186006</v>
      </c>
      <c r="I376" s="1607">
        <v>6186006</v>
      </c>
      <c r="J376" s="1608" t="s">
        <v>27</v>
      </c>
      <c r="K376" s="1605" t="s">
        <v>38</v>
      </c>
      <c r="L376" s="1603" t="s">
        <v>16</v>
      </c>
      <c r="M376" s="1701"/>
    </row>
    <row r="377" spans="1:13" s="945" customFormat="1" ht="63" customHeight="1">
      <c r="A377" s="1263"/>
      <c r="B377" s="1602">
        <v>81101500</v>
      </c>
      <c r="C377" s="1635" t="s">
        <v>2334</v>
      </c>
      <c r="D377" s="1604">
        <v>42278</v>
      </c>
      <c r="E377" s="1605" t="s">
        <v>222</v>
      </c>
      <c r="F377" s="1605" t="s">
        <v>2332</v>
      </c>
      <c r="G377" s="1606" t="s">
        <v>123</v>
      </c>
      <c r="H377" s="1609">
        <v>38280910</v>
      </c>
      <c r="I377" s="1609">
        <v>38280910</v>
      </c>
      <c r="J377" s="1608" t="s">
        <v>27</v>
      </c>
      <c r="K377" s="1605" t="s">
        <v>38</v>
      </c>
      <c r="L377" s="1603" t="s">
        <v>16</v>
      </c>
      <c r="M377" s="1701"/>
    </row>
    <row r="378" spans="1:13" s="945" customFormat="1" ht="63" customHeight="1">
      <c r="A378" s="1263"/>
      <c r="B378" s="1602">
        <v>81101500</v>
      </c>
      <c r="C378" s="1635" t="s">
        <v>2335</v>
      </c>
      <c r="D378" s="1604">
        <v>42278</v>
      </c>
      <c r="E378" s="1605" t="s">
        <v>222</v>
      </c>
      <c r="F378" s="1605" t="s">
        <v>532</v>
      </c>
      <c r="G378" s="1606" t="s">
        <v>123</v>
      </c>
      <c r="H378" s="1609">
        <v>1914046</v>
      </c>
      <c r="I378" s="1609">
        <v>1914046</v>
      </c>
      <c r="J378" s="1608" t="s">
        <v>27</v>
      </c>
      <c r="K378" s="1605" t="s">
        <v>38</v>
      </c>
      <c r="L378" s="1603" t="s">
        <v>16</v>
      </c>
      <c r="M378" s="1701"/>
    </row>
    <row r="379" spans="1:13" s="945" customFormat="1" ht="63" customHeight="1">
      <c r="A379" s="1263"/>
      <c r="B379" s="1602">
        <v>81101500</v>
      </c>
      <c r="C379" s="1634" t="s">
        <v>2336</v>
      </c>
      <c r="D379" s="1604">
        <v>42278</v>
      </c>
      <c r="E379" s="1605" t="s">
        <v>222</v>
      </c>
      <c r="F379" s="1605" t="s">
        <v>2332</v>
      </c>
      <c r="G379" s="1606" t="s">
        <v>123</v>
      </c>
      <c r="H379" s="1609">
        <v>238736632</v>
      </c>
      <c r="I379" s="1609">
        <v>238736632</v>
      </c>
      <c r="J379" s="1608" t="s">
        <v>27</v>
      </c>
      <c r="K379" s="1605" t="s">
        <v>38</v>
      </c>
      <c r="L379" s="1603" t="s">
        <v>16</v>
      </c>
      <c r="M379" s="1701"/>
    </row>
    <row r="380" spans="1:13" s="945" customFormat="1" ht="63" customHeight="1">
      <c r="A380" s="1263"/>
      <c r="B380" s="1602">
        <v>81101500</v>
      </c>
      <c r="C380" s="1634" t="s">
        <v>2337</v>
      </c>
      <c r="D380" s="1604">
        <v>42278</v>
      </c>
      <c r="E380" s="1605" t="s">
        <v>222</v>
      </c>
      <c r="F380" s="1605" t="s">
        <v>532</v>
      </c>
      <c r="G380" s="1606" t="s">
        <v>123</v>
      </c>
      <c r="H380" s="1611">
        <v>11936832</v>
      </c>
      <c r="I380" s="1611">
        <v>11936832</v>
      </c>
      <c r="J380" s="1608" t="s">
        <v>27</v>
      </c>
      <c r="K380" s="1605" t="s">
        <v>38</v>
      </c>
      <c r="L380" s="1603" t="s">
        <v>16</v>
      </c>
      <c r="M380" s="1701"/>
    </row>
    <row r="381" spans="1:13" s="945" customFormat="1" ht="63" customHeight="1">
      <c r="A381" s="1263"/>
      <c r="B381" s="1602">
        <v>81101500</v>
      </c>
      <c r="C381" s="1634" t="s">
        <v>2338</v>
      </c>
      <c r="D381" s="1604">
        <v>42278</v>
      </c>
      <c r="E381" s="1612" t="s">
        <v>1401</v>
      </c>
      <c r="F381" s="1605" t="s">
        <v>603</v>
      </c>
      <c r="G381" s="1606" t="s">
        <v>123</v>
      </c>
      <c r="H381" s="1609">
        <v>379504791</v>
      </c>
      <c r="I381" s="1609">
        <v>379504791</v>
      </c>
      <c r="J381" s="1608" t="s">
        <v>27</v>
      </c>
      <c r="K381" s="1605" t="s">
        <v>38</v>
      </c>
      <c r="L381" s="1603" t="s">
        <v>16</v>
      </c>
      <c r="M381" s="1701"/>
    </row>
    <row r="382" spans="1:13" s="945" customFormat="1" ht="63" customHeight="1">
      <c r="A382" s="1263"/>
      <c r="B382" s="1602">
        <v>81101500</v>
      </c>
      <c r="C382" s="1634" t="s">
        <v>2339</v>
      </c>
      <c r="D382" s="1604">
        <v>42278</v>
      </c>
      <c r="E382" s="1612" t="s">
        <v>1401</v>
      </c>
      <c r="F382" s="1605" t="s">
        <v>532</v>
      </c>
      <c r="G382" s="1606" t="s">
        <v>123</v>
      </c>
      <c r="H382" s="1609">
        <v>18975240</v>
      </c>
      <c r="I382" s="1609">
        <v>18975240</v>
      </c>
      <c r="J382" s="1608" t="s">
        <v>27</v>
      </c>
      <c r="K382" s="1605" t="s">
        <v>38</v>
      </c>
      <c r="L382" s="1603" t="s">
        <v>16</v>
      </c>
      <c r="M382" s="1701"/>
    </row>
    <row r="383" spans="1:13" s="945" customFormat="1" ht="63" customHeight="1">
      <c r="A383" s="1263"/>
      <c r="B383" s="1602">
        <v>81101500</v>
      </c>
      <c r="C383" s="1772" t="s">
        <v>2340</v>
      </c>
      <c r="D383" s="1780">
        <v>42278</v>
      </c>
      <c r="E383" s="1779" t="s">
        <v>222</v>
      </c>
      <c r="F383" s="1781" t="s">
        <v>2332</v>
      </c>
      <c r="G383" s="1783" t="s">
        <v>80</v>
      </c>
      <c r="H383" s="1786">
        <v>64569783.270000003</v>
      </c>
      <c r="I383" s="1786">
        <v>64569783.270000003</v>
      </c>
      <c r="J383" s="1784" t="s">
        <v>27</v>
      </c>
      <c r="K383" s="1782" t="s">
        <v>38</v>
      </c>
      <c r="L383" s="1785" t="s">
        <v>16</v>
      </c>
    </row>
    <row r="384" spans="1:13" s="945" customFormat="1" ht="63" customHeight="1">
      <c r="A384" s="1263"/>
      <c r="B384" s="1602">
        <v>81101500</v>
      </c>
      <c r="C384" s="1772" t="s">
        <v>2341</v>
      </c>
      <c r="D384" s="1604">
        <v>42278</v>
      </c>
      <c r="E384" s="1612" t="s">
        <v>222</v>
      </c>
      <c r="F384" s="1605" t="s">
        <v>532</v>
      </c>
      <c r="G384" s="1606" t="s">
        <v>123</v>
      </c>
      <c r="H384" s="1609">
        <v>3228489</v>
      </c>
      <c r="I384" s="1771">
        <v>3228489</v>
      </c>
      <c r="J384" s="1608" t="s">
        <v>27</v>
      </c>
      <c r="K384" s="1605" t="s">
        <v>38</v>
      </c>
      <c r="L384" s="1603" t="s">
        <v>16</v>
      </c>
      <c r="M384" s="1701"/>
    </row>
    <row r="385" spans="1:13" s="945" customFormat="1" ht="63" customHeight="1">
      <c r="A385" s="1263"/>
      <c r="B385" s="1602">
        <v>81101500</v>
      </c>
      <c r="C385" s="1635" t="s">
        <v>2342</v>
      </c>
      <c r="D385" s="1604">
        <v>42278</v>
      </c>
      <c r="E385" s="1612" t="s">
        <v>222</v>
      </c>
      <c r="F385" s="1605" t="s">
        <v>2332</v>
      </c>
      <c r="G385" s="1612" t="s">
        <v>80</v>
      </c>
      <c r="H385" s="1609">
        <v>38133285</v>
      </c>
      <c r="I385" s="1609">
        <v>38133285</v>
      </c>
      <c r="J385" s="1608" t="s">
        <v>27</v>
      </c>
      <c r="K385" s="1605" t="s">
        <v>38</v>
      </c>
      <c r="L385" s="1603" t="s">
        <v>16</v>
      </c>
      <c r="M385" s="1701"/>
    </row>
    <row r="386" spans="1:13" s="945" customFormat="1" ht="63" customHeight="1">
      <c r="A386" s="1263"/>
      <c r="B386" s="1602">
        <v>81101500</v>
      </c>
      <c r="C386" s="1635" t="s">
        <v>2343</v>
      </c>
      <c r="D386" s="1604">
        <v>42278</v>
      </c>
      <c r="E386" s="1612" t="s">
        <v>222</v>
      </c>
      <c r="F386" s="1605" t="s">
        <v>532</v>
      </c>
      <c r="G386" s="1612" t="s">
        <v>80</v>
      </c>
      <c r="H386" s="1609">
        <v>1906664</v>
      </c>
      <c r="I386" s="1609">
        <v>1906664</v>
      </c>
      <c r="J386" s="1608" t="s">
        <v>27</v>
      </c>
      <c r="K386" s="1605" t="s">
        <v>38</v>
      </c>
      <c r="L386" s="1603" t="s">
        <v>16</v>
      </c>
      <c r="M386" s="1701"/>
    </row>
    <row r="387" spans="1:13" s="945" customFormat="1" ht="63" customHeight="1">
      <c r="A387" s="1263"/>
      <c r="B387" s="1602">
        <v>81101500</v>
      </c>
      <c r="C387" s="1635" t="s">
        <v>2344</v>
      </c>
      <c r="D387" s="1604">
        <v>42278</v>
      </c>
      <c r="E387" s="1612" t="s">
        <v>222</v>
      </c>
      <c r="F387" s="1605" t="s">
        <v>2332</v>
      </c>
      <c r="G387" s="1605" t="s">
        <v>692</v>
      </c>
      <c r="H387" s="1609">
        <v>126619522</v>
      </c>
      <c r="I387" s="1609">
        <v>126619522</v>
      </c>
      <c r="J387" s="1608" t="s">
        <v>27</v>
      </c>
      <c r="K387" s="1605" t="s">
        <v>38</v>
      </c>
      <c r="L387" s="1603" t="s">
        <v>16</v>
      </c>
      <c r="M387" s="1701"/>
    </row>
    <row r="388" spans="1:13" s="945" customFormat="1" ht="63" customHeight="1">
      <c r="A388" s="1263"/>
      <c r="B388" s="1602">
        <v>81101500</v>
      </c>
      <c r="C388" s="1635" t="s">
        <v>2345</v>
      </c>
      <c r="D388" s="1604">
        <v>42278</v>
      </c>
      <c r="E388" s="1612" t="s">
        <v>222</v>
      </c>
      <c r="F388" s="1605" t="s">
        <v>532</v>
      </c>
      <c r="G388" s="1605" t="s">
        <v>692</v>
      </c>
      <c r="H388" s="1609">
        <v>4869982</v>
      </c>
      <c r="I388" s="1609">
        <v>4869982</v>
      </c>
      <c r="J388" s="1608" t="s">
        <v>27</v>
      </c>
      <c r="K388" s="1605" t="s">
        <v>38</v>
      </c>
      <c r="L388" s="1603" t="s">
        <v>16</v>
      </c>
      <c r="M388" s="1701"/>
    </row>
    <row r="389" spans="1:13" s="945" customFormat="1" ht="63" customHeight="1">
      <c r="A389" s="1263"/>
      <c r="B389" s="1602">
        <v>81101500</v>
      </c>
      <c r="C389" s="1634" t="s">
        <v>2346</v>
      </c>
      <c r="D389" s="1604">
        <v>42278</v>
      </c>
      <c r="E389" s="1612" t="s">
        <v>222</v>
      </c>
      <c r="F389" s="1605" t="s">
        <v>2332</v>
      </c>
      <c r="G389" s="1605" t="s">
        <v>2347</v>
      </c>
      <c r="H389" s="1609">
        <v>37422051</v>
      </c>
      <c r="I389" s="1609">
        <v>37422051</v>
      </c>
      <c r="J389" s="1608" t="s">
        <v>27</v>
      </c>
      <c r="K389" s="1605" t="s">
        <v>38</v>
      </c>
      <c r="L389" s="1603" t="s">
        <v>16</v>
      </c>
      <c r="M389" s="1701"/>
    </row>
    <row r="390" spans="1:13" s="945" customFormat="1" ht="63" customHeight="1">
      <c r="A390" s="1263"/>
      <c r="B390" s="1602">
        <v>81101500</v>
      </c>
      <c r="C390" s="1635" t="s">
        <v>2348</v>
      </c>
      <c r="D390" s="1604">
        <v>42278</v>
      </c>
      <c r="E390" s="1612" t="s">
        <v>222</v>
      </c>
      <c r="F390" s="1605" t="s">
        <v>532</v>
      </c>
      <c r="G390" s="1605" t="s">
        <v>2347</v>
      </c>
      <c r="H390" s="1609">
        <v>1871103</v>
      </c>
      <c r="I390" s="1609">
        <v>1871103</v>
      </c>
      <c r="J390" s="1608" t="s">
        <v>27</v>
      </c>
      <c r="K390" s="1605" t="s">
        <v>38</v>
      </c>
      <c r="L390" s="1603" t="s">
        <v>16</v>
      </c>
      <c r="M390" s="1701"/>
    </row>
    <row r="391" spans="1:13" s="945" customFormat="1" ht="63" customHeight="1">
      <c r="A391" s="1263"/>
      <c r="B391" s="1602">
        <v>81101500</v>
      </c>
      <c r="C391" s="1635" t="s">
        <v>2349</v>
      </c>
      <c r="D391" s="1604">
        <v>42278</v>
      </c>
      <c r="E391" s="1612" t="s">
        <v>222</v>
      </c>
      <c r="F391" s="1605" t="s">
        <v>2332</v>
      </c>
      <c r="G391" s="1612" t="s">
        <v>123</v>
      </c>
      <c r="H391" s="1613">
        <v>275001320</v>
      </c>
      <c r="I391" s="1613">
        <v>275001320</v>
      </c>
      <c r="J391" s="1608" t="s">
        <v>27</v>
      </c>
      <c r="K391" s="1605" t="s">
        <v>38</v>
      </c>
      <c r="L391" s="1603" t="s">
        <v>16</v>
      </c>
      <c r="M391" s="1701"/>
    </row>
    <row r="392" spans="1:13" s="945" customFormat="1" ht="63" customHeight="1">
      <c r="A392" s="1263"/>
      <c r="B392" s="1602">
        <v>81101500</v>
      </c>
      <c r="C392" s="1635" t="s">
        <v>2350</v>
      </c>
      <c r="D392" s="1604">
        <v>42278</v>
      </c>
      <c r="E392" s="1612" t="s">
        <v>222</v>
      </c>
      <c r="F392" s="1605" t="s">
        <v>532</v>
      </c>
      <c r="G392" s="1612" t="s">
        <v>123</v>
      </c>
      <c r="H392" s="1609">
        <v>10576974</v>
      </c>
      <c r="I392" s="1609">
        <v>10576974</v>
      </c>
      <c r="J392" s="1608" t="s">
        <v>27</v>
      </c>
      <c r="K392" s="1605" t="s">
        <v>38</v>
      </c>
      <c r="L392" s="1603" t="s">
        <v>16</v>
      </c>
      <c r="M392" s="1701"/>
    </row>
    <row r="393" spans="1:13" s="945" customFormat="1" ht="63" customHeight="1">
      <c r="A393" s="1263"/>
      <c r="B393" s="1602">
        <v>81101500</v>
      </c>
      <c r="C393" s="1633" t="s">
        <v>2351</v>
      </c>
      <c r="D393" s="1604">
        <v>42278</v>
      </c>
      <c r="E393" s="1612" t="s">
        <v>222</v>
      </c>
      <c r="F393" s="1605" t="s">
        <v>532</v>
      </c>
      <c r="G393" s="1612" t="s">
        <v>123</v>
      </c>
      <c r="H393" s="1609">
        <v>24995223</v>
      </c>
      <c r="I393" s="1609">
        <v>24995223</v>
      </c>
      <c r="J393" s="1608" t="s">
        <v>27</v>
      </c>
      <c r="K393" s="1605" t="s">
        <v>38</v>
      </c>
      <c r="L393" s="1603" t="s">
        <v>16</v>
      </c>
      <c r="M393" s="1701"/>
    </row>
    <row r="394" spans="1:13" s="945" customFormat="1" ht="63" customHeight="1">
      <c r="A394" s="1263"/>
      <c r="B394" s="1602">
        <v>81101500</v>
      </c>
      <c r="C394" s="1635" t="s">
        <v>2352</v>
      </c>
      <c r="D394" s="1604">
        <v>42278</v>
      </c>
      <c r="E394" s="1612" t="s">
        <v>222</v>
      </c>
      <c r="F394" s="1605" t="s">
        <v>532</v>
      </c>
      <c r="G394" s="1612" t="s">
        <v>123</v>
      </c>
      <c r="H394" s="1609">
        <v>1249761</v>
      </c>
      <c r="I394" s="1609">
        <v>1249761</v>
      </c>
      <c r="J394" s="1608" t="s">
        <v>27</v>
      </c>
      <c r="K394" s="1605" t="s">
        <v>38</v>
      </c>
      <c r="L394" s="1603" t="s">
        <v>16</v>
      </c>
      <c r="M394" s="1701"/>
    </row>
    <row r="395" spans="1:13" s="945" customFormat="1" ht="63" customHeight="1">
      <c r="A395" s="1263"/>
      <c r="B395" s="1602">
        <v>81101500</v>
      </c>
      <c r="C395" s="1633" t="s">
        <v>2353</v>
      </c>
      <c r="D395" s="1604">
        <v>42278</v>
      </c>
      <c r="E395" s="1612" t="s">
        <v>222</v>
      </c>
      <c r="F395" s="1605" t="s">
        <v>532</v>
      </c>
      <c r="G395" s="1612" t="s">
        <v>123</v>
      </c>
      <c r="H395" s="1609">
        <v>24974935</v>
      </c>
      <c r="I395" s="1609">
        <v>24974935</v>
      </c>
      <c r="J395" s="1608" t="s">
        <v>27</v>
      </c>
      <c r="K395" s="1605" t="s">
        <v>38</v>
      </c>
      <c r="L395" s="1603" t="s">
        <v>16</v>
      </c>
      <c r="M395" s="1701"/>
    </row>
    <row r="396" spans="1:13" s="945" customFormat="1" ht="63" customHeight="1">
      <c r="A396" s="1263"/>
      <c r="B396" s="1602">
        <v>81101500</v>
      </c>
      <c r="C396" s="1635" t="s">
        <v>2354</v>
      </c>
      <c r="D396" s="1604">
        <v>42278</v>
      </c>
      <c r="E396" s="1612" t="s">
        <v>222</v>
      </c>
      <c r="F396" s="1605" t="s">
        <v>532</v>
      </c>
      <c r="G396" s="1612" t="s">
        <v>123</v>
      </c>
      <c r="H396" s="1609">
        <v>1248746</v>
      </c>
      <c r="I396" s="1609">
        <v>1248746</v>
      </c>
      <c r="J396" s="1608" t="s">
        <v>27</v>
      </c>
      <c r="K396" s="1605" t="s">
        <v>38</v>
      </c>
      <c r="L396" s="1603" t="s">
        <v>16</v>
      </c>
      <c r="M396" s="1701"/>
    </row>
    <row r="397" spans="1:13" s="945" customFormat="1" ht="63" customHeight="1">
      <c r="A397" s="1263"/>
      <c r="B397" s="1602">
        <v>81101500</v>
      </c>
      <c r="C397" s="1650" t="s">
        <v>2355</v>
      </c>
      <c r="D397" s="1604">
        <v>42278</v>
      </c>
      <c r="E397" s="1612" t="s">
        <v>624</v>
      </c>
      <c r="F397" s="1605" t="s">
        <v>603</v>
      </c>
      <c r="G397" s="1612" t="s">
        <v>123</v>
      </c>
      <c r="H397" s="1609">
        <v>384906755</v>
      </c>
      <c r="I397" s="1609">
        <v>384906755</v>
      </c>
      <c r="J397" s="1608" t="s">
        <v>27</v>
      </c>
      <c r="K397" s="1605" t="s">
        <v>38</v>
      </c>
      <c r="L397" s="1603" t="s">
        <v>16</v>
      </c>
      <c r="M397" s="1701"/>
    </row>
    <row r="398" spans="1:13" s="945" customFormat="1" ht="63" customHeight="1">
      <c r="A398" s="1263"/>
      <c r="B398" s="1602">
        <v>81101500</v>
      </c>
      <c r="C398" s="1635" t="s">
        <v>2356</v>
      </c>
      <c r="D398" s="1604">
        <v>42278</v>
      </c>
      <c r="E398" s="1612" t="s">
        <v>624</v>
      </c>
      <c r="F398" s="1605" t="s">
        <v>532</v>
      </c>
      <c r="G398" s="1612" t="s">
        <v>123</v>
      </c>
      <c r="H398" s="1609">
        <v>19245337</v>
      </c>
      <c r="I398" s="1609">
        <v>19245337</v>
      </c>
      <c r="J398" s="1608" t="s">
        <v>27</v>
      </c>
      <c r="K398" s="1605" t="s">
        <v>38</v>
      </c>
      <c r="L398" s="1603" t="s">
        <v>16</v>
      </c>
      <c r="M398" s="1701"/>
    </row>
    <row r="399" spans="1:13" s="945" customFormat="1" ht="63" customHeight="1">
      <c r="A399" s="1263"/>
      <c r="B399" s="1602"/>
      <c r="C399" s="1635" t="s">
        <v>2357</v>
      </c>
      <c r="D399" s="1617">
        <v>42278</v>
      </c>
      <c r="E399" s="1618" t="s">
        <v>222</v>
      </c>
      <c r="F399" s="1619" t="s">
        <v>1474</v>
      </c>
      <c r="G399" s="1620" t="s">
        <v>395</v>
      </c>
      <c r="H399" s="1623">
        <v>10000000</v>
      </c>
      <c r="I399" s="1623">
        <v>10000000</v>
      </c>
      <c r="J399" s="1621" t="s">
        <v>27</v>
      </c>
      <c r="K399" s="1619" t="s">
        <v>38</v>
      </c>
      <c r="L399" s="1622" t="s">
        <v>16</v>
      </c>
      <c r="M399" s="1701"/>
    </row>
    <row r="400" spans="1:13" s="945" customFormat="1" ht="63" customHeight="1">
      <c r="A400" s="1263"/>
      <c r="B400" s="1602"/>
      <c r="C400" s="1635" t="s">
        <v>2358</v>
      </c>
      <c r="D400" s="1617">
        <v>42278</v>
      </c>
      <c r="E400" s="1618" t="s">
        <v>222</v>
      </c>
      <c r="F400" s="1619" t="s">
        <v>2332</v>
      </c>
      <c r="G400" s="1620" t="s">
        <v>395</v>
      </c>
      <c r="H400" s="1623">
        <v>68000000</v>
      </c>
      <c r="I400" s="1623">
        <v>68000000</v>
      </c>
      <c r="J400" s="1621" t="s">
        <v>27</v>
      </c>
      <c r="K400" s="1619" t="s">
        <v>38</v>
      </c>
      <c r="L400" s="1622" t="s">
        <v>16</v>
      </c>
      <c r="M400" s="1701"/>
    </row>
    <row r="401" spans="1:253" s="945" customFormat="1" ht="63" customHeight="1">
      <c r="A401" s="1263"/>
      <c r="B401" s="1602"/>
      <c r="C401" s="1635" t="s">
        <v>2359</v>
      </c>
      <c r="D401" s="1617">
        <v>42278</v>
      </c>
      <c r="E401" s="1618" t="s">
        <v>222</v>
      </c>
      <c r="F401" s="1619" t="s">
        <v>2332</v>
      </c>
      <c r="G401" s="1620" t="s">
        <v>395</v>
      </c>
      <c r="H401" s="1624">
        <v>90000000</v>
      </c>
      <c r="I401" s="1624">
        <v>90000000</v>
      </c>
      <c r="J401" s="1621" t="s">
        <v>27</v>
      </c>
      <c r="K401" s="1619" t="s">
        <v>38</v>
      </c>
      <c r="L401" s="1622" t="s">
        <v>16</v>
      </c>
      <c r="M401" s="1701"/>
    </row>
    <row r="402" spans="1:253" s="945" customFormat="1" ht="63" customHeight="1">
      <c r="A402" s="1263"/>
      <c r="B402" s="1616">
        <v>70151806</v>
      </c>
      <c r="C402" s="1651" t="s">
        <v>2360</v>
      </c>
      <c r="D402" s="1625" t="s">
        <v>2361</v>
      </c>
      <c r="E402" s="1628" t="s">
        <v>644</v>
      </c>
      <c r="F402" s="1628" t="s">
        <v>13</v>
      </c>
      <c r="G402" s="1628" t="s">
        <v>14</v>
      </c>
      <c r="H402" s="1632">
        <v>7333621362</v>
      </c>
      <c r="I402" s="1632">
        <v>7333621362</v>
      </c>
      <c r="J402" s="1629" t="s">
        <v>15</v>
      </c>
      <c r="K402" s="1629" t="s">
        <v>15</v>
      </c>
      <c r="L402" s="1657" t="s">
        <v>16</v>
      </c>
      <c r="M402" s="1701"/>
    </row>
    <row r="403" spans="1:253" s="945" customFormat="1" ht="63" customHeight="1">
      <c r="A403" s="1263"/>
      <c r="B403" s="1616">
        <v>70151806</v>
      </c>
      <c r="C403" s="1652" t="s">
        <v>2362</v>
      </c>
      <c r="D403" s="1625" t="s">
        <v>2361</v>
      </c>
      <c r="E403" s="1628" t="s">
        <v>644</v>
      </c>
      <c r="F403" s="1628" t="s">
        <v>13</v>
      </c>
      <c r="G403" s="1628" t="s">
        <v>14</v>
      </c>
      <c r="H403" s="1631">
        <v>379878638</v>
      </c>
      <c r="I403" s="1631">
        <v>379878638</v>
      </c>
      <c r="J403" s="1629" t="s">
        <v>15</v>
      </c>
      <c r="K403" s="1629" t="s">
        <v>15</v>
      </c>
      <c r="L403" s="1657" t="s">
        <v>16</v>
      </c>
      <c r="M403" s="1701"/>
    </row>
    <row r="404" spans="1:253" s="945" customFormat="1" ht="63" customHeight="1">
      <c r="A404" s="1263"/>
      <c r="B404" s="1653">
        <v>72141120</v>
      </c>
      <c r="C404" s="1322" t="s">
        <v>2365</v>
      </c>
      <c r="D404" s="1657" t="s">
        <v>2366</v>
      </c>
      <c r="E404" s="1656" t="s">
        <v>423</v>
      </c>
      <c r="F404" s="1657" t="s">
        <v>94</v>
      </c>
      <c r="G404" s="1656" t="s">
        <v>57</v>
      </c>
      <c r="H404" s="1658">
        <v>249997798</v>
      </c>
      <c r="I404" s="1658">
        <v>249997798</v>
      </c>
      <c r="J404" s="1654" t="s">
        <v>15</v>
      </c>
      <c r="K404" s="1654" t="s">
        <v>15</v>
      </c>
      <c r="L404" s="1655" t="s">
        <v>16</v>
      </c>
      <c r="M404" s="1701"/>
    </row>
    <row r="405" spans="1:253" s="945" customFormat="1" ht="63" customHeight="1">
      <c r="A405" s="1263"/>
      <c r="B405" s="1653">
        <v>72141120</v>
      </c>
      <c r="C405" s="1322" t="s">
        <v>2367</v>
      </c>
      <c r="D405" s="1657" t="s">
        <v>2366</v>
      </c>
      <c r="E405" s="1656" t="s">
        <v>423</v>
      </c>
      <c r="F405" s="1657" t="s">
        <v>94</v>
      </c>
      <c r="G405" s="1656" t="s">
        <v>57</v>
      </c>
      <c r="H405" s="1658">
        <v>12499890</v>
      </c>
      <c r="I405" s="1658">
        <v>12499890</v>
      </c>
      <c r="J405" s="1654" t="s">
        <v>15</v>
      </c>
      <c r="K405" s="1654" t="s">
        <v>15</v>
      </c>
      <c r="L405" s="1655" t="s">
        <v>16</v>
      </c>
      <c r="M405" s="1701"/>
    </row>
    <row r="406" spans="1:253" s="945" customFormat="1" ht="63" customHeight="1">
      <c r="A406" s="1263"/>
      <c r="B406" s="1829">
        <v>70141103</v>
      </c>
      <c r="C406" s="1788" t="s">
        <v>2443</v>
      </c>
      <c r="D406" s="1789" t="s">
        <v>2444</v>
      </c>
      <c r="E406" s="1789"/>
      <c r="F406" s="1790" t="s">
        <v>13</v>
      </c>
      <c r="G406" s="1789" t="s">
        <v>14</v>
      </c>
      <c r="H406" s="1793">
        <v>13902713374</v>
      </c>
      <c r="I406" s="1793">
        <v>13902713374</v>
      </c>
      <c r="J406" s="1791" t="s">
        <v>15</v>
      </c>
      <c r="K406" s="1791" t="s">
        <v>15</v>
      </c>
      <c r="L406" s="1792" t="s">
        <v>16</v>
      </c>
      <c r="M406" s="1701"/>
    </row>
    <row r="407" spans="1:253" s="945" customFormat="1" ht="63" customHeight="1">
      <c r="A407" s="1263"/>
      <c r="B407" s="1829">
        <v>70141103</v>
      </c>
      <c r="C407" s="1788" t="s">
        <v>2443</v>
      </c>
      <c r="D407" s="1789" t="s">
        <v>2444</v>
      </c>
      <c r="E407" s="1789"/>
      <c r="F407" s="1790" t="s">
        <v>13</v>
      </c>
      <c r="G407" s="1789" t="s">
        <v>14</v>
      </c>
      <c r="H407" s="1793">
        <v>973189936</v>
      </c>
      <c r="I407" s="1793">
        <v>973189936</v>
      </c>
      <c r="J407" s="1791" t="s">
        <v>15</v>
      </c>
      <c r="K407" s="1791" t="s">
        <v>15</v>
      </c>
      <c r="L407" s="1792" t="s">
        <v>16</v>
      </c>
      <c r="M407" s="1701"/>
    </row>
    <row r="408" spans="1:253" s="945" customFormat="1">
      <c r="A408" s="1263"/>
      <c r="M408" s="1701"/>
    </row>
    <row r="409" spans="1:253">
      <c r="A409" s="912"/>
      <c r="B409" s="1261"/>
      <c r="C409" s="405" t="s">
        <v>593</v>
      </c>
      <c r="D409" s="1261"/>
      <c r="E409" s="1261"/>
      <c r="F409" s="1261"/>
      <c r="G409" s="1261"/>
      <c r="H409" s="1262">
        <f>SUM(H182:H362)</f>
        <v>67209962609.889999</v>
      </c>
      <c r="I409" s="1262">
        <f>SUM(I182:I362)</f>
        <v>67124962609.889999</v>
      </c>
      <c r="J409" s="1261"/>
      <c r="K409" s="1261"/>
      <c r="L409" s="1261"/>
      <c r="M409" s="71"/>
      <c r="N409" s="71"/>
      <c r="O409" s="71"/>
      <c r="P409" s="71"/>
      <c r="Q409" s="71"/>
      <c r="R409" s="71"/>
      <c r="S409" s="71"/>
      <c r="T409" s="71"/>
      <c r="U409" s="71"/>
      <c r="V409" s="71"/>
      <c r="W409" s="71"/>
      <c r="X409" s="71"/>
      <c r="Y409" s="71"/>
      <c r="Z409" s="71"/>
      <c r="AA409" s="71"/>
      <c r="AB409" s="71"/>
      <c r="AC409" s="71"/>
      <c r="AD409" s="71"/>
      <c r="AE409" s="71"/>
      <c r="AF409" s="71"/>
      <c r="AG409" s="71"/>
      <c r="AH409" s="71"/>
      <c r="AI409" s="71"/>
      <c r="AJ409" s="71"/>
      <c r="AK409" s="71"/>
      <c r="AL409" s="71"/>
      <c r="AM409" s="71"/>
      <c r="AN409" s="71"/>
      <c r="AO409" s="71"/>
      <c r="AP409" s="71"/>
      <c r="AQ409" s="71"/>
      <c r="AR409" s="71"/>
      <c r="AS409" s="71"/>
      <c r="AT409" s="71"/>
      <c r="AU409" s="71"/>
      <c r="AV409" s="71"/>
      <c r="AW409" s="71"/>
      <c r="AX409" s="71"/>
      <c r="AY409" s="71"/>
      <c r="AZ409" s="71"/>
      <c r="BA409" s="71"/>
      <c r="BB409" s="71"/>
      <c r="BC409" s="71"/>
      <c r="BD409" s="71"/>
      <c r="BE409" s="71"/>
      <c r="BF409" s="71"/>
      <c r="BG409" s="71"/>
      <c r="BH409" s="71"/>
      <c r="BI409" s="71"/>
      <c r="BJ409" s="71"/>
      <c r="BK409" s="71"/>
      <c r="BL409" s="71"/>
      <c r="BM409" s="71"/>
      <c r="BN409" s="71"/>
      <c r="BO409" s="71"/>
      <c r="BP409" s="71"/>
      <c r="BQ409" s="71"/>
      <c r="BR409" s="71"/>
      <c r="BS409" s="71"/>
      <c r="BT409" s="71"/>
      <c r="BU409" s="71"/>
      <c r="BV409" s="71"/>
      <c r="BW409" s="71"/>
      <c r="BX409" s="71"/>
      <c r="BY409" s="71"/>
      <c r="BZ409" s="71"/>
      <c r="CA409" s="71"/>
      <c r="CB409" s="71"/>
      <c r="CC409" s="71"/>
      <c r="CD409" s="71"/>
      <c r="CE409" s="71"/>
      <c r="CF409" s="71"/>
      <c r="CG409" s="71"/>
      <c r="CH409" s="71"/>
      <c r="CI409" s="71"/>
      <c r="CJ409" s="71"/>
      <c r="CK409" s="71"/>
      <c r="CL409" s="71"/>
      <c r="CM409" s="71"/>
      <c r="CN409" s="71"/>
      <c r="CO409" s="71"/>
      <c r="CP409" s="71"/>
      <c r="CQ409" s="71"/>
      <c r="CR409" s="71"/>
      <c r="CS409" s="71"/>
      <c r="CT409" s="71"/>
      <c r="CU409" s="71"/>
      <c r="CV409" s="71"/>
      <c r="CW409" s="71"/>
      <c r="CX409" s="71"/>
      <c r="CY409" s="71"/>
      <c r="CZ409" s="71"/>
      <c r="DA409" s="71"/>
      <c r="DB409" s="71"/>
      <c r="DC409" s="71"/>
      <c r="DD409" s="71"/>
      <c r="DE409" s="71"/>
      <c r="DF409" s="71"/>
      <c r="DG409" s="71"/>
      <c r="DH409" s="71"/>
      <c r="DI409" s="71"/>
      <c r="DJ409" s="71"/>
      <c r="DK409" s="71"/>
      <c r="DL409" s="71"/>
      <c r="DM409" s="71"/>
      <c r="DN409" s="71"/>
      <c r="DO409" s="71"/>
      <c r="DP409" s="71"/>
      <c r="DQ409" s="71"/>
      <c r="DR409" s="71"/>
      <c r="DS409" s="71"/>
      <c r="DT409" s="71"/>
      <c r="DU409" s="71"/>
      <c r="DV409" s="71"/>
      <c r="DW409" s="71"/>
      <c r="DX409" s="71"/>
      <c r="DY409" s="71"/>
      <c r="DZ409" s="71"/>
      <c r="EA409" s="71"/>
      <c r="EB409" s="71"/>
      <c r="EC409" s="71"/>
      <c r="ED409" s="71"/>
      <c r="EE409" s="71"/>
      <c r="EF409" s="71"/>
      <c r="EG409" s="71"/>
      <c r="EH409" s="71"/>
      <c r="EI409" s="71"/>
      <c r="EJ409" s="71"/>
      <c r="EK409" s="71"/>
      <c r="EL409" s="71"/>
      <c r="EM409" s="71"/>
      <c r="EN409" s="71"/>
      <c r="EO409" s="71"/>
      <c r="EP409" s="71"/>
      <c r="EQ409" s="71"/>
      <c r="ER409" s="71"/>
      <c r="ES409" s="71"/>
      <c r="ET409" s="71"/>
      <c r="EU409" s="71"/>
      <c r="EV409" s="71"/>
      <c r="EW409" s="71"/>
      <c r="EX409" s="71"/>
      <c r="EY409" s="71"/>
      <c r="EZ409" s="71"/>
      <c r="FA409" s="71"/>
      <c r="FB409" s="71"/>
      <c r="FC409" s="71"/>
      <c r="FD409" s="71"/>
      <c r="FE409" s="71"/>
      <c r="FF409" s="71"/>
      <c r="FG409" s="71"/>
      <c r="FH409" s="71"/>
      <c r="FI409" s="71"/>
      <c r="FJ409" s="71"/>
      <c r="FK409" s="71"/>
      <c r="FL409" s="71"/>
      <c r="FM409" s="71"/>
      <c r="FN409" s="71"/>
      <c r="FO409" s="71"/>
      <c r="FP409" s="71"/>
      <c r="FQ409" s="71"/>
      <c r="FR409" s="71"/>
      <c r="FS409" s="71"/>
      <c r="FT409" s="71"/>
      <c r="FU409" s="71"/>
      <c r="FV409" s="71"/>
      <c r="FW409" s="71"/>
      <c r="FX409" s="71"/>
      <c r="FY409" s="71"/>
      <c r="FZ409" s="71"/>
      <c r="GA409" s="71"/>
      <c r="GB409" s="71"/>
      <c r="GC409" s="71"/>
      <c r="GD409" s="71"/>
      <c r="GE409" s="71"/>
      <c r="GF409" s="71"/>
      <c r="GG409" s="71"/>
      <c r="GH409" s="71"/>
      <c r="GI409" s="71"/>
      <c r="GJ409" s="71"/>
      <c r="GK409" s="71"/>
      <c r="GL409" s="71"/>
      <c r="GM409" s="71"/>
      <c r="GN409" s="71"/>
      <c r="GO409" s="71"/>
      <c r="GP409" s="71"/>
      <c r="GQ409" s="71"/>
      <c r="GR409" s="71"/>
      <c r="GS409" s="71"/>
      <c r="GT409" s="71"/>
      <c r="GU409" s="71"/>
      <c r="GV409" s="71"/>
      <c r="GW409" s="71"/>
      <c r="GX409" s="71"/>
      <c r="GY409" s="71"/>
      <c r="GZ409" s="71"/>
      <c r="HA409" s="71"/>
      <c r="HB409" s="71"/>
      <c r="HC409" s="71"/>
      <c r="HD409" s="71"/>
      <c r="HE409" s="71"/>
      <c r="HF409" s="71"/>
      <c r="HG409" s="71"/>
      <c r="HH409" s="71"/>
      <c r="HI409" s="71"/>
      <c r="HJ409" s="71"/>
      <c r="HK409" s="71"/>
      <c r="HL409" s="71"/>
      <c r="HM409" s="71"/>
      <c r="HN409" s="71"/>
      <c r="HO409" s="71"/>
      <c r="HP409" s="71"/>
      <c r="HQ409" s="71"/>
      <c r="HR409" s="71"/>
      <c r="HS409" s="71"/>
      <c r="HT409" s="71"/>
      <c r="HU409" s="71"/>
      <c r="HV409" s="71"/>
      <c r="HW409" s="71"/>
      <c r="HX409" s="71"/>
      <c r="HY409" s="71"/>
      <c r="HZ409" s="71"/>
      <c r="IA409" s="71"/>
      <c r="IB409" s="71"/>
      <c r="IC409" s="71"/>
      <c r="ID409" s="71"/>
      <c r="IE409" s="71"/>
      <c r="IF409" s="71"/>
      <c r="IG409" s="71"/>
      <c r="IH409" s="71"/>
      <c r="II409" s="71"/>
      <c r="IJ409" s="71"/>
      <c r="IK409" s="71"/>
      <c r="IL409" s="71"/>
      <c r="IM409" s="71"/>
      <c r="IN409" s="71"/>
      <c r="IO409" s="71"/>
      <c r="IP409" s="71"/>
      <c r="IQ409" s="71"/>
      <c r="IR409" s="71"/>
      <c r="IS409" s="71"/>
    </row>
    <row r="410" spans="1:253" ht="16.5" thickBot="1">
      <c r="B410" s="76"/>
      <c r="C410" s="139"/>
      <c r="D410" s="76"/>
      <c r="E410" s="76"/>
      <c r="F410" s="76"/>
      <c r="G410" s="76"/>
      <c r="H410" s="140"/>
      <c r="I410" s="140"/>
      <c r="J410" s="76"/>
      <c r="K410" s="76"/>
      <c r="L410" s="1695"/>
    </row>
    <row r="411" spans="1:253" ht="16.5" thickBot="1">
      <c r="B411" s="1968" t="s">
        <v>594</v>
      </c>
      <c r="C411" s="1969"/>
      <c r="D411" s="1969"/>
      <c r="E411" s="1969"/>
      <c r="F411" s="1969"/>
      <c r="G411" s="1969"/>
      <c r="H411" s="1969"/>
      <c r="I411" s="1969"/>
      <c r="J411" s="1969"/>
      <c r="K411" s="1969"/>
      <c r="L411" s="1970"/>
    </row>
    <row r="412" spans="1:253" ht="78.75">
      <c r="B412" s="104" t="s">
        <v>169</v>
      </c>
      <c r="C412" s="105" t="s">
        <v>170</v>
      </c>
      <c r="D412" s="105" t="s">
        <v>1</v>
      </c>
      <c r="E412" s="105" t="s">
        <v>2</v>
      </c>
      <c r="F412" s="105" t="s">
        <v>3</v>
      </c>
      <c r="G412" s="105" t="s">
        <v>4</v>
      </c>
      <c r="H412" s="106" t="s">
        <v>5</v>
      </c>
      <c r="I412" s="106" t="s">
        <v>6</v>
      </c>
      <c r="J412" s="105" t="s">
        <v>7</v>
      </c>
      <c r="K412" s="105" t="s">
        <v>8</v>
      </c>
      <c r="L412" s="105" t="s">
        <v>9</v>
      </c>
    </row>
    <row r="413" spans="1:253" ht="110.25">
      <c r="B413" s="83">
        <v>72141106</v>
      </c>
      <c r="C413" s="88" t="s">
        <v>595</v>
      </c>
      <c r="D413" s="334" t="s">
        <v>596</v>
      </c>
      <c r="E413" s="88" t="s">
        <v>597</v>
      </c>
      <c r="F413" s="88" t="s">
        <v>598</v>
      </c>
      <c r="G413" s="88" t="s">
        <v>52</v>
      </c>
      <c r="H413" s="142">
        <v>95000000</v>
      </c>
      <c r="I413" s="142">
        <f>+H413</f>
        <v>95000000</v>
      </c>
      <c r="J413" s="88" t="s">
        <v>15</v>
      </c>
      <c r="K413" s="88" t="s">
        <v>73</v>
      </c>
      <c r="L413" s="1680" t="s">
        <v>599</v>
      </c>
    </row>
    <row r="414" spans="1:253" ht="110.25">
      <c r="B414" s="83">
        <v>81101500</v>
      </c>
      <c r="C414" s="88" t="s">
        <v>600</v>
      </c>
      <c r="D414" s="334" t="s">
        <v>596</v>
      </c>
      <c r="E414" s="88" t="s">
        <v>597</v>
      </c>
      <c r="F414" s="88" t="s">
        <v>601</v>
      </c>
      <c r="G414" s="88" t="s">
        <v>52</v>
      </c>
      <c r="H414" s="142">
        <v>5000000</v>
      </c>
      <c r="I414" s="142">
        <f t="shared" ref="I414:I440" si="4">+H414</f>
        <v>5000000</v>
      </c>
      <c r="J414" s="88" t="s">
        <v>15</v>
      </c>
      <c r="K414" s="88" t="s">
        <v>73</v>
      </c>
      <c r="L414" s="1680" t="s">
        <v>599</v>
      </c>
    </row>
    <row r="415" spans="1:253" ht="110.25">
      <c r="B415" s="83">
        <v>72141100</v>
      </c>
      <c r="C415" s="88" t="s">
        <v>602</v>
      </c>
      <c r="D415" s="334" t="s">
        <v>596</v>
      </c>
      <c r="E415" s="88" t="s">
        <v>597</v>
      </c>
      <c r="F415" s="88" t="s">
        <v>603</v>
      </c>
      <c r="G415" s="88" t="s">
        <v>52</v>
      </c>
      <c r="H415" s="142">
        <v>950000000</v>
      </c>
      <c r="I415" s="142">
        <f t="shared" si="4"/>
        <v>950000000</v>
      </c>
      <c r="J415" s="88" t="s">
        <v>15</v>
      </c>
      <c r="K415" s="88" t="s">
        <v>73</v>
      </c>
      <c r="L415" s="1680" t="s">
        <v>599</v>
      </c>
    </row>
    <row r="416" spans="1:253" ht="110.25">
      <c r="B416" s="83">
        <v>81101500</v>
      </c>
      <c r="C416" s="88" t="s">
        <v>604</v>
      </c>
      <c r="D416" s="334" t="s">
        <v>596</v>
      </c>
      <c r="E416" s="88" t="s">
        <v>597</v>
      </c>
      <c r="F416" s="88" t="s">
        <v>605</v>
      </c>
      <c r="G416" s="88" t="s">
        <v>52</v>
      </c>
      <c r="H416" s="142">
        <v>50000000</v>
      </c>
      <c r="I416" s="142">
        <f t="shared" si="4"/>
        <v>50000000</v>
      </c>
      <c r="J416" s="88" t="s">
        <v>15</v>
      </c>
      <c r="K416" s="88" t="s">
        <v>73</v>
      </c>
      <c r="L416" s="1680" t="s">
        <v>599</v>
      </c>
    </row>
    <row r="417" spans="2:12" ht="110.25">
      <c r="B417" s="83">
        <v>72141100</v>
      </c>
      <c r="C417" s="88" t="s">
        <v>606</v>
      </c>
      <c r="D417" s="334" t="s">
        <v>596</v>
      </c>
      <c r="E417" s="88" t="s">
        <v>607</v>
      </c>
      <c r="F417" s="88" t="s">
        <v>598</v>
      </c>
      <c r="G417" s="88" t="s">
        <v>52</v>
      </c>
      <c r="H417" s="142">
        <v>11345000</v>
      </c>
      <c r="I417" s="142">
        <f t="shared" si="4"/>
        <v>11345000</v>
      </c>
      <c r="J417" s="88" t="s">
        <v>15</v>
      </c>
      <c r="K417" s="88" t="s">
        <v>73</v>
      </c>
      <c r="L417" s="1680" t="s">
        <v>599</v>
      </c>
    </row>
    <row r="418" spans="2:12" ht="110.25">
      <c r="B418" s="83">
        <v>72141003</v>
      </c>
      <c r="C418" s="88" t="s">
        <v>608</v>
      </c>
      <c r="D418" s="334" t="s">
        <v>596</v>
      </c>
      <c r="E418" s="88" t="s">
        <v>609</v>
      </c>
      <c r="F418" s="88" t="s">
        <v>603</v>
      </c>
      <c r="G418" s="88" t="s">
        <v>52</v>
      </c>
      <c r="H418" s="142">
        <v>190000000</v>
      </c>
      <c r="I418" s="142">
        <f t="shared" si="4"/>
        <v>190000000</v>
      </c>
      <c r="J418" s="88" t="s">
        <v>15</v>
      </c>
      <c r="K418" s="88" t="s">
        <v>73</v>
      </c>
      <c r="L418" s="1680" t="s">
        <v>599</v>
      </c>
    </row>
    <row r="419" spans="2:12" ht="110.25">
      <c r="B419" s="83">
        <v>81101500</v>
      </c>
      <c r="C419" s="88" t="s">
        <v>610</v>
      </c>
      <c r="D419" s="334" t="s">
        <v>596</v>
      </c>
      <c r="E419" s="88" t="s">
        <v>609</v>
      </c>
      <c r="F419" s="88" t="s">
        <v>601</v>
      </c>
      <c r="G419" s="88" t="s">
        <v>52</v>
      </c>
      <c r="H419" s="142">
        <v>10000000</v>
      </c>
      <c r="I419" s="142">
        <f t="shared" si="4"/>
        <v>10000000</v>
      </c>
      <c r="J419" s="88" t="s">
        <v>15</v>
      </c>
      <c r="K419" s="88" t="s">
        <v>73</v>
      </c>
      <c r="L419" s="1680" t="s">
        <v>599</v>
      </c>
    </row>
    <row r="420" spans="2:12" ht="110.25">
      <c r="B420" s="83">
        <v>72141003</v>
      </c>
      <c r="C420" s="335" t="s">
        <v>611</v>
      </c>
      <c r="D420" s="334" t="s">
        <v>596</v>
      </c>
      <c r="E420" s="88" t="s">
        <v>607</v>
      </c>
      <c r="F420" s="88" t="s">
        <v>598</v>
      </c>
      <c r="G420" s="88" t="s">
        <v>52</v>
      </c>
      <c r="H420" s="142">
        <v>41818901</v>
      </c>
      <c r="I420" s="142">
        <f t="shared" si="4"/>
        <v>41818901</v>
      </c>
      <c r="J420" s="88" t="s">
        <v>15</v>
      </c>
      <c r="K420" s="88" t="s">
        <v>73</v>
      </c>
      <c r="L420" s="1680" t="s">
        <v>599</v>
      </c>
    </row>
    <row r="421" spans="2:12" ht="110.25">
      <c r="B421" s="83">
        <v>81101500</v>
      </c>
      <c r="C421" s="335" t="s">
        <v>612</v>
      </c>
      <c r="D421" s="334" t="s">
        <v>596</v>
      </c>
      <c r="E421" s="88" t="s">
        <v>607</v>
      </c>
      <c r="F421" s="88" t="s">
        <v>601</v>
      </c>
      <c r="G421" s="88" t="s">
        <v>52</v>
      </c>
      <c r="H421" s="142">
        <v>2090945</v>
      </c>
      <c r="I421" s="142">
        <f t="shared" si="4"/>
        <v>2090945</v>
      </c>
      <c r="J421" s="88" t="s">
        <v>15</v>
      </c>
      <c r="K421" s="88" t="s">
        <v>73</v>
      </c>
      <c r="L421" s="1680" t="s">
        <v>599</v>
      </c>
    </row>
    <row r="422" spans="2:12" ht="110.25">
      <c r="B422" s="83">
        <v>72141003</v>
      </c>
      <c r="C422" s="88" t="s">
        <v>613</v>
      </c>
      <c r="D422" s="334" t="s">
        <v>614</v>
      </c>
      <c r="E422" s="88" t="s">
        <v>609</v>
      </c>
      <c r="F422" s="88" t="s">
        <v>598</v>
      </c>
      <c r="G422" s="88" t="s">
        <v>52</v>
      </c>
      <c r="H422" s="142">
        <v>190476190</v>
      </c>
      <c r="I422" s="142">
        <f t="shared" si="4"/>
        <v>190476190</v>
      </c>
      <c r="J422" s="88" t="s">
        <v>15</v>
      </c>
      <c r="K422" s="88" t="s">
        <v>73</v>
      </c>
      <c r="L422" s="1680" t="s">
        <v>599</v>
      </c>
    </row>
    <row r="423" spans="2:12" ht="110.25">
      <c r="B423" s="83">
        <v>81101500</v>
      </c>
      <c r="C423" s="88" t="s">
        <v>615</v>
      </c>
      <c r="D423" s="334" t="s">
        <v>614</v>
      </c>
      <c r="E423" s="88" t="s">
        <v>609</v>
      </c>
      <c r="F423" s="88" t="s">
        <v>601</v>
      </c>
      <c r="G423" s="88" t="s">
        <v>52</v>
      </c>
      <c r="H423" s="142">
        <v>9523810</v>
      </c>
      <c r="I423" s="142">
        <f t="shared" si="4"/>
        <v>9523810</v>
      </c>
      <c r="J423" s="88" t="s">
        <v>15</v>
      </c>
      <c r="K423" s="88" t="s">
        <v>73</v>
      </c>
      <c r="L423" s="1680" t="s">
        <v>599</v>
      </c>
    </row>
    <row r="424" spans="2:12" ht="110.25">
      <c r="B424" s="83">
        <v>81101500</v>
      </c>
      <c r="C424" s="337" t="s">
        <v>616</v>
      </c>
      <c r="D424" s="334" t="s">
        <v>617</v>
      </c>
      <c r="E424" s="88" t="s">
        <v>597</v>
      </c>
      <c r="F424" s="88" t="s">
        <v>598</v>
      </c>
      <c r="G424" s="88" t="s">
        <v>52</v>
      </c>
      <c r="H424" s="142">
        <v>180200000</v>
      </c>
      <c r="I424" s="142">
        <f t="shared" si="4"/>
        <v>180200000</v>
      </c>
      <c r="J424" s="88" t="s">
        <v>15</v>
      </c>
      <c r="K424" s="88" t="s">
        <v>73</v>
      </c>
      <c r="L424" s="1680" t="s">
        <v>599</v>
      </c>
    </row>
    <row r="425" spans="2:12" ht="110.25">
      <c r="B425" s="336">
        <v>81101500</v>
      </c>
      <c r="C425" s="337" t="s">
        <v>618</v>
      </c>
      <c r="D425" s="334" t="s">
        <v>614</v>
      </c>
      <c r="E425" s="88" t="s">
        <v>597</v>
      </c>
      <c r="F425" s="88" t="s">
        <v>601</v>
      </c>
      <c r="G425" s="88" t="s">
        <v>52</v>
      </c>
      <c r="H425" s="142">
        <v>16081388</v>
      </c>
      <c r="I425" s="142">
        <f t="shared" si="4"/>
        <v>16081388</v>
      </c>
      <c r="J425" s="88" t="s">
        <v>15</v>
      </c>
      <c r="K425" s="88" t="s">
        <v>73</v>
      </c>
      <c r="L425" s="1680" t="s">
        <v>599</v>
      </c>
    </row>
    <row r="426" spans="2:12" ht="110.25">
      <c r="B426" s="83">
        <v>83101804</v>
      </c>
      <c r="C426" s="88" t="s">
        <v>619</v>
      </c>
      <c r="D426" s="334" t="s">
        <v>614</v>
      </c>
      <c r="E426" s="88" t="s">
        <v>609</v>
      </c>
      <c r="F426" s="88" t="s">
        <v>598</v>
      </c>
      <c r="G426" s="88" t="s">
        <v>620</v>
      </c>
      <c r="H426" s="142">
        <f>248416000*0.95</f>
        <v>235995200</v>
      </c>
      <c r="I426" s="142">
        <f t="shared" si="4"/>
        <v>235995200</v>
      </c>
      <c r="J426" s="88" t="s">
        <v>15</v>
      </c>
      <c r="K426" s="88" t="s">
        <v>73</v>
      </c>
      <c r="L426" s="1680" t="s">
        <v>599</v>
      </c>
    </row>
    <row r="427" spans="2:12" ht="110.25">
      <c r="B427" s="83">
        <v>81101701</v>
      </c>
      <c r="C427" s="88" t="s">
        <v>621</v>
      </c>
      <c r="D427" s="334" t="s">
        <v>614</v>
      </c>
      <c r="E427" s="88" t="s">
        <v>609</v>
      </c>
      <c r="F427" s="88" t="s">
        <v>601</v>
      </c>
      <c r="G427" s="88" t="s">
        <v>620</v>
      </c>
      <c r="H427" s="142">
        <f>248416000*0.05</f>
        <v>12420800</v>
      </c>
      <c r="I427" s="142">
        <f t="shared" si="4"/>
        <v>12420800</v>
      </c>
      <c r="J427" s="88" t="s">
        <v>15</v>
      </c>
      <c r="K427" s="88" t="s">
        <v>73</v>
      </c>
      <c r="L427" s="1680" t="s">
        <v>599</v>
      </c>
    </row>
    <row r="428" spans="2:12" ht="110.25">
      <c r="B428" s="83">
        <v>72111000</v>
      </c>
      <c r="C428" s="88" t="s">
        <v>622</v>
      </c>
      <c r="D428" s="334" t="s">
        <v>623</v>
      </c>
      <c r="E428" s="88" t="s">
        <v>624</v>
      </c>
      <c r="F428" s="88" t="s">
        <v>598</v>
      </c>
      <c r="G428" s="88" t="s">
        <v>332</v>
      </c>
      <c r="H428" s="142">
        <v>66500000</v>
      </c>
      <c r="I428" s="142">
        <f t="shared" si="4"/>
        <v>66500000</v>
      </c>
      <c r="J428" s="88" t="s">
        <v>15</v>
      </c>
      <c r="K428" s="88" t="s">
        <v>73</v>
      </c>
      <c r="L428" s="1680" t="s">
        <v>599</v>
      </c>
    </row>
    <row r="429" spans="2:12" ht="110.25">
      <c r="B429" s="83">
        <v>81101500</v>
      </c>
      <c r="C429" s="88" t="s">
        <v>625</v>
      </c>
      <c r="D429" s="334" t="s">
        <v>623</v>
      </c>
      <c r="E429" s="88" t="s">
        <v>624</v>
      </c>
      <c r="F429" s="88" t="s">
        <v>601</v>
      </c>
      <c r="G429" s="88" t="s">
        <v>332</v>
      </c>
      <c r="H429" s="142">
        <v>3500000</v>
      </c>
      <c r="I429" s="142">
        <f t="shared" si="4"/>
        <v>3500000</v>
      </c>
      <c r="J429" s="88" t="s">
        <v>15</v>
      </c>
      <c r="K429" s="88" t="s">
        <v>73</v>
      </c>
      <c r="L429" s="1680" t="s">
        <v>599</v>
      </c>
    </row>
    <row r="430" spans="2:12" ht="110.25">
      <c r="B430" s="83">
        <v>80111617</v>
      </c>
      <c r="C430" s="337" t="s">
        <v>626</v>
      </c>
      <c r="D430" s="334" t="s">
        <v>627</v>
      </c>
      <c r="E430" s="88" t="s">
        <v>628</v>
      </c>
      <c r="F430" s="88" t="s">
        <v>629</v>
      </c>
      <c r="G430" s="88" t="s">
        <v>630</v>
      </c>
      <c r="H430" s="142">
        <f>3300000*12</f>
        <v>39600000</v>
      </c>
      <c r="I430" s="142">
        <f t="shared" si="4"/>
        <v>39600000</v>
      </c>
      <c r="J430" s="88" t="s">
        <v>15</v>
      </c>
      <c r="K430" s="88" t="s">
        <v>73</v>
      </c>
      <c r="L430" s="1680" t="s">
        <v>599</v>
      </c>
    </row>
    <row r="431" spans="2:12" ht="110.25">
      <c r="B431" s="83">
        <v>80111607</v>
      </c>
      <c r="C431" s="337" t="s">
        <v>631</v>
      </c>
      <c r="D431" s="334" t="s">
        <v>627</v>
      </c>
      <c r="E431" s="88" t="s">
        <v>628</v>
      </c>
      <c r="F431" s="88" t="s">
        <v>629</v>
      </c>
      <c r="G431" s="88" t="s">
        <v>630</v>
      </c>
      <c r="H431" s="142">
        <f>3300000*12</f>
        <v>39600000</v>
      </c>
      <c r="I431" s="142">
        <f t="shared" si="4"/>
        <v>39600000</v>
      </c>
      <c r="J431" s="88" t="s">
        <v>15</v>
      </c>
      <c r="K431" s="88" t="s">
        <v>73</v>
      </c>
      <c r="L431" s="1680" t="s">
        <v>599</v>
      </c>
    </row>
    <row r="432" spans="2:12" ht="110.25">
      <c r="B432" s="83">
        <v>80111614</v>
      </c>
      <c r="C432" s="337" t="s">
        <v>632</v>
      </c>
      <c r="D432" s="334" t="s">
        <v>627</v>
      </c>
      <c r="E432" s="88" t="s">
        <v>628</v>
      </c>
      <c r="F432" s="88" t="s">
        <v>629</v>
      </c>
      <c r="G432" s="88" t="s">
        <v>630</v>
      </c>
      <c r="H432" s="142">
        <f>3300000*12</f>
        <v>39600000</v>
      </c>
      <c r="I432" s="142">
        <f t="shared" si="4"/>
        <v>39600000</v>
      </c>
      <c r="J432" s="88" t="s">
        <v>15</v>
      </c>
      <c r="K432" s="88" t="s">
        <v>73</v>
      </c>
      <c r="L432" s="1680" t="s">
        <v>599</v>
      </c>
    </row>
    <row r="433" spans="2:12" ht="110.25">
      <c r="B433" s="83">
        <v>80111614</v>
      </c>
      <c r="C433" s="337" t="s">
        <v>633</v>
      </c>
      <c r="D433" s="334" t="s">
        <v>627</v>
      </c>
      <c r="E433" s="88" t="s">
        <v>628</v>
      </c>
      <c r="F433" s="88" t="s">
        <v>629</v>
      </c>
      <c r="G433" s="88" t="s">
        <v>630</v>
      </c>
      <c r="H433" s="142">
        <f>2700000*12</f>
        <v>32400000</v>
      </c>
      <c r="I433" s="142">
        <f t="shared" si="4"/>
        <v>32400000</v>
      </c>
      <c r="J433" s="88" t="s">
        <v>15</v>
      </c>
      <c r="K433" s="88" t="s">
        <v>73</v>
      </c>
      <c r="L433" s="1680" t="s">
        <v>599</v>
      </c>
    </row>
    <row r="434" spans="2:12" ht="110.25">
      <c r="B434" s="83">
        <v>80111614</v>
      </c>
      <c r="C434" s="337" t="s">
        <v>634</v>
      </c>
      <c r="D434" s="334" t="s">
        <v>627</v>
      </c>
      <c r="E434" s="88" t="s">
        <v>628</v>
      </c>
      <c r="F434" s="88" t="s">
        <v>629</v>
      </c>
      <c r="G434" s="88" t="s">
        <v>630</v>
      </c>
      <c r="H434" s="142">
        <f>2700000*12</f>
        <v>32400000</v>
      </c>
      <c r="I434" s="142">
        <f t="shared" si="4"/>
        <v>32400000</v>
      </c>
      <c r="J434" s="88" t="s">
        <v>15</v>
      </c>
      <c r="K434" s="88" t="s">
        <v>73</v>
      </c>
      <c r="L434" s="1680" t="s">
        <v>599</v>
      </c>
    </row>
    <row r="435" spans="2:12" ht="126">
      <c r="B435" s="83">
        <v>80111614</v>
      </c>
      <c r="C435" s="337" t="s">
        <v>635</v>
      </c>
      <c r="D435" s="334" t="s">
        <v>627</v>
      </c>
      <c r="E435" s="88" t="s">
        <v>628</v>
      </c>
      <c r="F435" s="88" t="s">
        <v>629</v>
      </c>
      <c r="G435" s="88" t="s">
        <v>630</v>
      </c>
      <c r="H435" s="142">
        <f>2700000*12</f>
        <v>32400000</v>
      </c>
      <c r="I435" s="142">
        <f t="shared" si="4"/>
        <v>32400000</v>
      </c>
      <c r="J435" s="88" t="s">
        <v>15</v>
      </c>
      <c r="K435" s="88" t="s">
        <v>73</v>
      </c>
      <c r="L435" s="1680" t="s">
        <v>599</v>
      </c>
    </row>
    <row r="436" spans="2:12" ht="110.25">
      <c r="B436" s="83">
        <v>80111607</v>
      </c>
      <c r="C436" s="1058" t="s">
        <v>2108</v>
      </c>
      <c r="D436" s="334" t="s">
        <v>627</v>
      </c>
      <c r="E436" s="88" t="s">
        <v>628</v>
      </c>
      <c r="F436" s="88" t="s">
        <v>629</v>
      </c>
      <c r="G436" s="88" t="s">
        <v>630</v>
      </c>
      <c r="H436" s="142">
        <f>1700000*12</f>
        <v>20400000</v>
      </c>
      <c r="I436" s="142">
        <f t="shared" si="4"/>
        <v>20400000</v>
      </c>
      <c r="J436" s="88" t="s">
        <v>15</v>
      </c>
      <c r="K436" s="88" t="s">
        <v>73</v>
      </c>
      <c r="L436" s="1680" t="s">
        <v>599</v>
      </c>
    </row>
    <row r="437" spans="2:12" ht="110.25">
      <c r="B437" s="83">
        <v>80111601</v>
      </c>
      <c r="C437" s="337" t="s">
        <v>636</v>
      </c>
      <c r="D437" s="334" t="s">
        <v>627</v>
      </c>
      <c r="E437" s="88" t="s">
        <v>628</v>
      </c>
      <c r="F437" s="88" t="s">
        <v>629</v>
      </c>
      <c r="G437" s="88" t="s">
        <v>630</v>
      </c>
      <c r="H437" s="142">
        <v>28800000</v>
      </c>
      <c r="I437" s="142">
        <f t="shared" si="4"/>
        <v>28800000</v>
      </c>
      <c r="J437" s="88" t="s">
        <v>15</v>
      </c>
      <c r="K437" s="88" t="s">
        <v>73</v>
      </c>
      <c r="L437" s="1680" t="s">
        <v>599</v>
      </c>
    </row>
    <row r="438" spans="2:12" ht="110.25">
      <c r="B438" s="83">
        <v>80111601</v>
      </c>
      <c r="C438" s="337" t="s">
        <v>637</v>
      </c>
      <c r="D438" s="334" t="s">
        <v>627</v>
      </c>
      <c r="E438" s="88" t="s">
        <v>628</v>
      </c>
      <c r="F438" s="88" t="s">
        <v>629</v>
      </c>
      <c r="G438" s="88" t="s">
        <v>630</v>
      </c>
      <c r="H438" s="142">
        <f>1700000*12</f>
        <v>20400000</v>
      </c>
      <c r="I438" s="142">
        <v>20400000</v>
      </c>
      <c r="J438" s="88" t="s">
        <v>15</v>
      </c>
      <c r="K438" s="88" t="s">
        <v>73</v>
      </c>
      <c r="L438" s="1680" t="s">
        <v>599</v>
      </c>
    </row>
    <row r="439" spans="2:12" ht="126">
      <c r="B439" s="83">
        <v>80111601</v>
      </c>
      <c r="C439" s="88" t="s">
        <v>638</v>
      </c>
      <c r="D439" s="334" t="s">
        <v>627</v>
      </c>
      <c r="E439" s="88" t="s">
        <v>628</v>
      </c>
      <c r="F439" s="88" t="s">
        <v>629</v>
      </c>
      <c r="G439" s="88" t="s">
        <v>630</v>
      </c>
      <c r="H439" s="142">
        <f>1700000*12</f>
        <v>20400000</v>
      </c>
      <c r="I439" s="142">
        <f t="shared" si="4"/>
        <v>20400000</v>
      </c>
      <c r="J439" s="88" t="s">
        <v>15</v>
      </c>
      <c r="K439" s="88" t="s">
        <v>73</v>
      </c>
      <c r="L439" s="1680" t="s">
        <v>599</v>
      </c>
    </row>
    <row r="440" spans="2:12" ht="110.25">
      <c r="B440" s="83">
        <v>80111604</v>
      </c>
      <c r="C440" s="88" t="s">
        <v>639</v>
      </c>
      <c r="D440" s="334" t="s">
        <v>627</v>
      </c>
      <c r="E440" s="88" t="s">
        <v>628</v>
      </c>
      <c r="F440" s="88" t="s">
        <v>629</v>
      </c>
      <c r="G440" s="88" t="s">
        <v>630</v>
      </c>
      <c r="H440" s="142">
        <f>1200000*12</f>
        <v>14400000</v>
      </c>
      <c r="I440" s="142">
        <f t="shared" si="4"/>
        <v>14400000</v>
      </c>
      <c r="J440" s="88" t="s">
        <v>15</v>
      </c>
      <c r="K440" s="88" t="s">
        <v>73</v>
      </c>
      <c r="L440" s="1680" t="s">
        <v>599</v>
      </c>
    </row>
    <row r="441" spans="2:12" ht="63">
      <c r="B441" s="83">
        <v>81101510</v>
      </c>
      <c r="C441" s="196" t="s">
        <v>640</v>
      </c>
      <c r="D441" s="88" t="s">
        <v>49</v>
      </c>
      <c r="E441" s="88" t="s">
        <v>12</v>
      </c>
      <c r="F441" s="88" t="s">
        <v>309</v>
      </c>
      <c r="G441" s="88" t="s">
        <v>630</v>
      </c>
      <c r="H441" s="142">
        <v>219047620</v>
      </c>
      <c r="I441" s="142">
        <f>+H441</f>
        <v>219047620</v>
      </c>
      <c r="J441" s="88" t="s">
        <v>15</v>
      </c>
      <c r="K441" s="88" t="s">
        <v>38</v>
      </c>
      <c r="L441" s="1680" t="s">
        <v>53</v>
      </c>
    </row>
    <row r="442" spans="2:12" ht="63">
      <c r="B442" s="83">
        <v>81101510</v>
      </c>
      <c r="C442" s="196" t="s">
        <v>641</v>
      </c>
      <c r="D442" s="88" t="s">
        <v>49</v>
      </c>
      <c r="E442" s="88" t="s">
        <v>12</v>
      </c>
      <c r="F442" s="88" t="s">
        <v>309</v>
      </c>
      <c r="G442" s="88" t="s">
        <v>630</v>
      </c>
      <c r="H442" s="142">
        <v>10952380</v>
      </c>
      <c r="I442" s="142">
        <f>+H442</f>
        <v>10952380</v>
      </c>
      <c r="J442" s="88" t="s">
        <v>15</v>
      </c>
      <c r="K442" s="88" t="s">
        <v>38</v>
      </c>
      <c r="L442" s="1680" t="s">
        <v>53</v>
      </c>
    </row>
    <row r="443" spans="2:12" ht="63">
      <c r="B443" s="83">
        <v>81101510</v>
      </c>
      <c r="C443" s="196" t="s">
        <v>642</v>
      </c>
      <c r="D443" s="88" t="s">
        <v>49</v>
      </c>
      <c r="E443" s="88" t="s">
        <v>71</v>
      </c>
      <c r="F443" s="88" t="s">
        <v>51</v>
      </c>
      <c r="G443" s="88" t="s">
        <v>630</v>
      </c>
      <c r="H443" s="142">
        <v>40000000</v>
      </c>
      <c r="I443" s="142">
        <f>+H443</f>
        <v>40000000</v>
      </c>
      <c r="J443" s="88" t="s">
        <v>15</v>
      </c>
      <c r="K443" s="88" t="s">
        <v>38</v>
      </c>
      <c r="L443" s="1680" t="s">
        <v>53</v>
      </c>
    </row>
    <row r="444" spans="2:12" ht="63">
      <c r="B444" s="83">
        <v>81101510</v>
      </c>
      <c r="C444" s="195" t="s">
        <v>643</v>
      </c>
      <c r="D444" s="88" t="s">
        <v>49</v>
      </c>
      <c r="E444" s="88" t="s">
        <v>644</v>
      </c>
      <c r="F444" s="88" t="s">
        <v>645</v>
      </c>
      <c r="G444" s="88" t="s">
        <v>630</v>
      </c>
      <c r="H444" s="142">
        <v>5814843689</v>
      </c>
      <c r="I444" s="142">
        <f t="shared" ref="I444:I457" si="5">+H444</f>
        <v>5814843689</v>
      </c>
      <c r="J444" s="88" t="s">
        <v>15</v>
      </c>
      <c r="K444" s="88" t="s">
        <v>38</v>
      </c>
      <c r="L444" s="1680" t="s">
        <v>53</v>
      </c>
    </row>
    <row r="445" spans="2:12" ht="47.25">
      <c r="B445" s="83">
        <v>81101510</v>
      </c>
      <c r="C445" s="195" t="s">
        <v>646</v>
      </c>
      <c r="D445" s="88" t="s">
        <v>49</v>
      </c>
      <c r="E445" s="88" t="s">
        <v>423</v>
      </c>
      <c r="F445" s="88" t="s">
        <v>330</v>
      </c>
      <c r="G445" s="88" t="s">
        <v>630</v>
      </c>
      <c r="H445" s="142">
        <v>30000000</v>
      </c>
      <c r="I445" s="142">
        <f t="shared" si="5"/>
        <v>30000000</v>
      </c>
      <c r="J445" s="88" t="s">
        <v>15</v>
      </c>
      <c r="K445" s="88" t="s">
        <v>38</v>
      </c>
      <c r="L445" s="1680" t="s">
        <v>53</v>
      </c>
    </row>
    <row r="446" spans="2:12" ht="47.25">
      <c r="B446" s="83">
        <v>81101510</v>
      </c>
      <c r="C446" s="196" t="s">
        <v>647</v>
      </c>
      <c r="D446" s="88" t="s">
        <v>49</v>
      </c>
      <c r="E446" s="88" t="s">
        <v>423</v>
      </c>
      <c r="F446" s="88" t="s">
        <v>645</v>
      </c>
      <c r="G446" s="88" t="s">
        <v>630</v>
      </c>
      <c r="H446" s="142">
        <v>515241752</v>
      </c>
      <c r="I446" s="142">
        <f t="shared" si="5"/>
        <v>515241752</v>
      </c>
      <c r="J446" s="88" t="s">
        <v>15</v>
      </c>
      <c r="K446" s="88" t="s">
        <v>38</v>
      </c>
      <c r="L446" s="1680" t="s">
        <v>53</v>
      </c>
    </row>
    <row r="447" spans="2:12" ht="78.75">
      <c r="B447" s="83">
        <v>81101510</v>
      </c>
      <c r="C447" s="195" t="s">
        <v>648</v>
      </c>
      <c r="D447" s="88" t="s">
        <v>49</v>
      </c>
      <c r="E447" s="88" t="s">
        <v>71</v>
      </c>
      <c r="F447" s="88" t="s">
        <v>51</v>
      </c>
      <c r="G447" s="88" t="s">
        <v>630</v>
      </c>
      <c r="H447" s="142">
        <v>25000000</v>
      </c>
      <c r="I447" s="142">
        <f t="shared" si="5"/>
        <v>25000000</v>
      </c>
      <c r="J447" s="88" t="s">
        <v>15</v>
      </c>
      <c r="K447" s="88" t="s">
        <v>38</v>
      </c>
      <c r="L447" s="1680" t="s">
        <v>53</v>
      </c>
    </row>
    <row r="448" spans="2:12" ht="94.5">
      <c r="B448" s="83">
        <v>81101510</v>
      </c>
      <c r="C448" s="195" t="s">
        <v>649</v>
      </c>
      <c r="D448" s="88" t="s">
        <v>49</v>
      </c>
      <c r="E448" s="88" t="s">
        <v>71</v>
      </c>
      <c r="F448" s="88" t="s">
        <v>51</v>
      </c>
      <c r="G448" s="88" t="s">
        <v>630</v>
      </c>
      <c r="H448" s="142">
        <v>1250000</v>
      </c>
      <c r="I448" s="142">
        <f t="shared" si="5"/>
        <v>1250000</v>
      </c>
      <c r="J448" s="88" t="s">
        <v>15</v>
      </c>
      <c r="K448" s="88" t="s">
        <v>38</v>
      </c>
      <c r="L448" s="1680" t="s">
        <v>53</v>
      </c>
    </row>
    <row r="449" spans="1:253" ht="47.25">
      <c r="B449" s="83">
        <v>81101510</v>
      </c>
      <c r="C449" s="195" t="s">
        <v>650</v>
      </c>
      <c r="D449" s="88" t="s">
        <v>651</v>
      </c>
      <c r="E449" s="88" t="s">
        <v>71</v>
      </c>
      <c r="F449" s="88" t="s">
        <v>51</v>
      </c>
      <c r="G449" s="88" t="s">
        <v>630</v>
      </c>
      <c r="H449" s="142">
        <v>14282343</v>
      </c>
      <c r="I449" s="142">
        <f t="shared" si="5"/>
        <v>14282343</v>
      </c>
      <c r="J449" s="88" t="s">
        <v>15</v>
      </c>
      <c r="K449" s="88" t="s">
        <v>38</v>
      </c>
      <c r="L449" s="1680" t="s">
        <v>53</v>
      </c>
    </row>
    <row r="450" spans="1:253" ht="31.5">
      <c r="B450" s="83">
        <v>81101510</v>
      </c>
      <c r="C450" s="141" t="s">
        <v>652</v>
      </c>
      <c r="D450" s="88" t="s">
        <v>49</v>
      </c>
      <c r="E450" s="88" t="s">
        <v>71</v>
      </c>
      <c r="F450" s="88" t="s">
        <v>20</v>
      </c>
      <c r="G450" s="88" t="s">
        <v>52</v>
      </c>
      <c r="H450" s="142">
        <v>81000000</v>
      </c>
      <c r="I450" s="142">
        <f t="shared" si="5"/>
        <v>81000000</v>
      </c>
      <c r="J450" s="88" t="s">
        <v>15</v>
      </c>
      <c r="K450" s="88" t="s">
        <v>38</v>
      </c>
      <c r="L450" s="1680" t="s">
        <v>53</v>
      </c>
    </row>
    <row r="451" spans="1:253" ht="31.5">
      <c r="B451" s="83">
        <v>81101510</v>
      </c>
      <c r="C451" s="141" t="s">
        <v>653</v>
      </c>
      <c r="D451" s="88" t="s">
        <v>49</v>
      </c>
      <c r="E451" s="88" t="s">
        <v>71</v>
      </c>
      <c r="F451" s="88" t="s">
        <v>51</v>
      </c>
      <c r="G451" s="88" t="s">
        <v>52</v>
      </c>
      <c r="H451" s="142">
        <v>9000000</v>
      </c>
      <c r="I451" s="142">
        <f t="shared" si="5"/>
        <v>9000000</v>
      </c>
      <c r="J451" s="88" t="s">
        <v>15</v>
      </c>
      <c r="K451" s="88" t="s">
        <v>38</v>
      </c>
      <c r="L451" s="1680" t="s">
        <v>53</v>
      </c>
    </row>
    <row r="452" spans="1:253" ht="47.25">
      <c r="B452" s="83">
        <v>81101510</v>
      </c>
      <c r="C452" s="196" t="s">
        <v>654</v>
      </c>
      <c r="D452" s="88" t="s">
        <v>49</v>
      </c>
      <c r="E452" s="88" t="s">
        <v>71</v>
      </c>
      <c r="F452" s="88" t="s">
        <v>309</v>
      </c>
      <c r="G452" s="88" t="s">
        <v>52</v>
      </c>
      <c r="H452" s="142">
        <v>226284451</v>
      </c>
      <c r="I452" s="142">
        <f t="shared" si="5"/>
        <v>226284451</v>
      </c>
      <c r="J452" s="88" t="s">
        <v>15</v>
      </c>
      <c r="K452" s="88" t="s">
        <v>38</v>
      </c>
      <c r="L452" s="1680" t="s">
        <v>53</v>
      </c>
    </row>
    <row r="453" spans="1:253" ht="63">
      <c r="B453" s="83">
        <v>81101510</v>
      </c>
      <c r="C453" s="196" t="s">
        <v>655</v>
      </c>
      <c r="D453" s="88" t="s">
        <v>49</v>
      </c>
      <c r="E453" s="88" t="s">
        <v>71</v>
      </c>
      <c r="F453" s="88" t="s">
        <v>51</v>
      </c>
      <c r="G453" s="88" t="s">
        <v>52</v>
      </c>
      <c r="H453" s="142">
        <v>13715549</v>
      </c>
      <c r="I453" s="142">
        <f t="shared" si="5"/>
        <v>13715549</v>
      </c>
      <c r="J453" s="88" t="s">
        <v>15</v>
      </c>
      <c r="K453" s="88" t="s">
        <v>38</v>
      </c>
      <c r="L453" s="1680" t="s">
        <v>53</v>
      </c>
    </row>
    <row r="454" spans="1:253" ht="31.5">
      <c r="B454" s="83">
        <v>81101510</v>
      </c>
      <c r="C454" s="195" t="s">
        <v>656</v>
      </c>
      <c r="D454" s="88" t="s">
        <v>49</v>
      </c>
      <c r="E454" s="88" t="s">
        <v>71</v>
      </c>
      <c r="F454" s="88" t="s">
        <v>309</v>
      </c>
      <c r="G454" s="88" t="s">
        <v>630</v>
      </c>
      <c r="H454" s="142">
        <v>200000000</v>
      </c>
      <c r="I454" s="142">
        <f t="shared" si="5"/>
        <v>200000000</v>
      </c>
      <c r="J454" s="88" t="s">
        <v>15</v>
      </c>
      <c r="K454" s="88" t="s">
        <v>38</v>
      </c>
      <c r="L454" s="1680" t="s">
        <v>53</v>
      </c>
    </row>
    <row r="455" spans="1:253" ht="31.5">
      <c r="B455" s="83">
        <v>81101510</v>
      </c>
      <c r="C455" s="195" t="s">
        <v>657</v>
      </c>
      <c r="D455" s="88" t="s">
        <v>49</v>
      </c>
      <c r="E455" s="88" t="s">
        <v>71</v>
      </c>
      <c r="F455" s="88" t="s">
        <v>658</v>
      </c>
      <c r="G455" s="88" t="s">
        <v>630</v>
      </c>
      <c r="H455" s="142">
        <v>400000000</v>
      </c>
      <c r="I455" s="142">
        <f t="shared" si="5"/>
        <v>400000000</v>
      </c>
      <c r="J455" s="88" t="s">
        <v>15</v>
      </c>
      <c r="K455" s="88" t="s">
        <v>38</v>
      </c>
      <c r="L455" s="1680" t="s">
        <v>53</v>
      </c>
    </row>
    <row r="456" spans="1:253" ht="94.5">
      <c r="B456" s="83">
        <v>81101510</v>
      </c>
      <c r="C456" s="195" t="s">
        <v>659</v>
      </c>
      <c r="D456" s="88" t="s">
        <v>49</v>
      </c>
      <c r="E456" s="88" t="s">
        <v>423</v>
      </c>
      <c r="F456" s="88" t="s">
        <v>51</v>
      </c>
      <c r="G456" s="88" t="s">
        <v>630</v>
      </c>
      <c r="H456" s="142">
        <v>42000000</v>
      </c>
      <c r="I456" s="142">
        <f t="shared" si="5"/>
        <v>42000000</v>
      </c>
      <c r="J456" s="88" t="s">
        <v>15</v>
      </c>
      <c r="K456" s="88" t="s">
        <v>38</v>
      </c>
      <c r="L456" s="1680" t="s">
        <v>53</v>
      </c>
    </row>
    <row r="457" spans="1:253" ht="47.25">
      <c r="B457" s="83">
        <v>81101510</v>
      </c>
      <c r="C457" s="195" t="s">
        <v>660</v>
      </c>
      <c r="D457" s="88" t="s">
        <v>49</v>
      </c>
      <c r="E457" s="88" t="s">
        <v>423</v>
      </c>
      <c r="F457" s="88" t="s">
        <v>51</v>
      </c>
      <c r="G457" s="88" t="s">
        <v>630</v>
      </c>
      <c r="H457" s="142">
        <v>15000000</v>
      </c>
      <c r="I457" s="142">
        <f t="shared" si="5"/>
        <v>15000000</v>
      </c>
      <c r="J457" s="88" t="s">
        <v>15</v>
      </c>
      <c r="K457" s="88" t="s">
        <v>38</v>
      </c>
      <c r="L457" s="1680" t="s">
        <v>53</v>
      </c>
    </row>
    <row r="458" spans="1:253" ht="78.75">
      <c r="B458" s="83">
        <v>81101510</v>
      </c>
      <c r="C458" s="195" t="s">
        <v>661</v>
      </c>
      <c r="D458" s="88" t="s">
        <v>49</v>
      </c>
      <c r="E458" s="88" t="s">
        <v>118</v>
      </c>
      <c r="F458" s="88" t="s">
        <v>662</v>
      </c>
      <c r="G458" s="88" t="s">
        <v>630</v>
      </c>
      <c r="H458" s="142">
        <v>10800000</v>
      </c>
      <c r="I458" s="142">
        <v>10800000</v>
      </c>
      <c r="J458" s="88" t="s">
        <v>15</v>
      </c>
      <c r="K458" s="88" t="s">
        <v>38</v>
      </c>
      <c r="L458" s="1680" t="s">
        <v>53</v>
      </c>
    </row>
    <row r="459" spans="1:253" ht="94.5">
      <c r="A459" s="338"/>
      <c r="B459" s="83">
        <v>81101510</v>
      </c>
      <c r="C459" s="195" t="s">
        <v>663</v>
      </c>
      <c r="D459" s="88" t="s">
        <v>49</v>
      </c>
      <c r="E459" s="88" t="s">
        <v>118</v>
      </c>
      <c r="F459" s="88" t="s">
        <v>662</v>
      </c>
      <c r="G459" s="88" t="s">
        <v>630</v>
      </c>
      <c r="H459" s="142">
        <v>6800000</v>
      </c>
      <c r="I459" s="142">
        <v>6800000</v>
      </c>
      <c r="J459" s="88" t="s">
        <v>15</v>
      </c>
      <c r="K459" s="88" t="s">
        <v>38</v>
      </c>
      <c r="L459" s="1680" t="s">
        <v>53</v>
      </c>
      <c r="M459" s="339"/>
      <c r="N459" s="339"/>
      <c r="O459" s="339"/>
      <c r="P459" s="339"/>
      <c r="Q459" s="339"/>
      <c r="R459" s="339"/>
      <c r="S459" s="339"/>
      <c r="T459" s="339"/>
      <c r="U459" s="339"/>
      <c r="V459" s="339"/>
      <c r="W459" s="339"/>
      <c r="X459" s="339"/>
      <c r="Y459" s="339"/>
      <c r="Z459" s="339"/>
      <c r="AA459" s="339"/>
      <c r="AB459" s="339"/>
      <c r="AC459" s="339"/>
      <c r="AD459" s="339"/>
      <c r="AE459" s="339"/>
      <c r="AF459" s="339"/>
      <c r="AG459" s="339"/>
      <c r="AH459" s="339"/>
      <c r="AI459" s="339"/>
      <c r="AJ459" s="339"/>
      <c r="AK459" s="339"/>
      <c r="AL459" s="339"/>
      <c r="AM459" s="339"/>
      <c r="AN459" s="339"/>
      <c r="AO459" s="339"/>
      <c r="AP459" s="339"/>
      <c r="AQ459" s="339"/>
      <c r="AR459" s="339"/>
      <c r="AS459" s="339"/>
      <c r="AT459" s="339"/>
      <c r="AU459" s="339"/>
      <c r="AV459" s="339"/>
      <c r="AW459" s="339"/>
      <c r="AX459" s="339"/>
      <c r="AY459" s="339"/>
      <c r="AZ459" s="339"/>
      <c r="BA459" s="339"/>
      <c r="BB459" s="339"/>
      <c r="BC459" s="339"/>
      <c r="BD459" s="339"/>
      <c r="BE459" s="339"/>
      <c r="BF459" s="339"/>
      <c r="BG459" s="339"/>
      <c r="BH459" s="339"/>
      <c r="BI459" s="339"/>
      <c r="BJ459" s="339"/>
      <c r="BK459" s="339"/>
      <c r="BL459" s="339"/>
      <c r="BM459" s="339"/>
      <c r="BN459" s="339"/>
      <c r="BO459" s="339"/>
      <c r="BP459" s="339"/>
      <c r="BQ459" s="339"/>
      <c r="BR459" s="339"/>
      <c r="BS459" s="339"/>
      <c r="BT459" s="339"/>
      <c r="BU459" s="339"/>
      <c r="BV459" s="340"/>
      <c r="BW459" s="340"/>
      <c r="BX459" s="340"/>
      <c r="BY459" s="340"/>
      <c r="BZ459" s="340"/>
      <c r="CA459" s="340"/>
      <c r="CB459" s="340"/>
      <c r="CC459" s="340"/>
      <c r="CD459" s="340"/>
      <c r="CE459" s="340"/>
      <c r="CF459" s="340"/>
      <c r="CG459" s="340"/>
      <c r="CH459" s="340"/>
      <c r="CI459" s="340"/>
      <c r="CJ459" s="340"/>
      <c r="CK459" s="340"/>
      <c r="CL459" s="340"/>
      <c r="CM459" s="340"/>
      <c r="CN459" s="340"/>
      <c r="CO459" s="340"/>
      <c r="CP459" s="340"/>
      <c r="CQ459" s="340"/>
      <c r="CR459" s="340"/>
      <c r="CS459" s="340"/>
      <c r="CT459" s="340"/>
      <c r="CU459" s="340"/>
      <c r="CV459" s="340"/>
      <c r="CW459" s="340"/>
      <c r="CX459" s="340"/>
      <c r="CY459" s="340"/>
      <c r="CZ459" s="340"/>
      <c r="DA459" s="340"/>
      <c r="DB459" s="340"/>
      <c r="DC459" s="340"/>
      <c r="DD459" s="340"/>
      <c r="DE459" s="340"/>
      <c r="DF459" s="340"/>
      <c r="DG459" s="340"/>
      <c r="DH459" s="340"/>
      <c r="DI459" s="340"/>
      <c r="DJ459" s="340"/>
      <c r="DK459" s="340"/>
      <c r="DL459" s="340"/>
      <c r="DM459" s="340"/>
      <c r="DN459" s="340"/>
      <c r="DO459" s="340"/>
      <c r="DP459" s="340"/>
      <c r="DQ459" s="340"/>
      <c r="DR459" s="340"/>
      <c r="DS459" s="340"/>
      <c r="DT459" s="340"/>
      <c r="DU459" s="340"/>
      <c r="DV459" s="340"/>
      <c r="DW459" s="340"/>
      <c r="DX459" s="340"/>
      <c r="DY459" s="340"/>
      <c r="DZ459" s="340"/>
      <c r="EA459" s="340"/>
      <c r="EB459" s="340"/>
      <c r="EC459" s="340"/>
      <c r="ED459" s="340"/>
      <c r="EE459" s="340"/>
      <c r="EF459" s="340"/>
      <c r="EG459" s="340"/>
      <c r="EH459" s="340"/>
      <c r="EI459" s="340"/>
      <c r="EJ459" s="340"/>
      <c r="EK459" s="340"/>
      <c r="EL459" s="340"/>
      <c r="EM459" s="340"/>
      <c r="EN459" s="340"/>
      <c r="EO459" s="340"/>
      <c r="EP459" s="340"/>
      <c r="EQ459" s="340"/>
      <c r="ER459" s="340"/>
      <c r="ES459" s="340"/>
      <c r="ET459" s="340"/>
      <c r="EU459" s="340"/>
      <c r="EV459" s="340"/>
      <c r="EW459" s="340"/>
      <c r="EX459" s="340"/>
      <c r="EY459" s="340"/>
      <c r="EZ459" s="340"/>
      <c r="FA459" s="340"/>
      <c r="FB459" s="340"/>
      <c r="FC459" s="340"/>
      <c r="FD459" s="340"/>
      <c r="FE459" s="340"/>
      <c r="FF459" s="340"/>
      <c r="FG459" s="340"/>
      <c r="FH459" s="340"/>
      <c r="FI459" s="340"/>
      <c r="FJ459" s="340"/>
      <c r="FK459" s="340"/>
      <c r="FL459" s="340"/>
      <c r="FM459" s="340"/>
      <c r="FN459" s="340"/>
      <c r="FO459" s="340"/>
      <c r="FP459" s="340"/>
      <c r="FQ459" s="340"/>
      <c r="FR459" s="340"/>
      <c r="FS459" s="340"/>
      <c r="FT459" s="340"/>
      <c r="FU459" s="340"/>
      <c r="FV459" s="340"/>
      <c r="FW459" s="340"/>
      <c r="FX459" s="340"/>
      <c r="FY459" s="340"/>
      <c r="FZ459" s="340"/>
      <c r="GA459" s="340"/>
      <c r="GB459" s="340"/>
      <c r="GC459" s="340"/>
      <c r="GD459" s="340"/>
      <c r="GE459" s="340"/>
      <c r="GF459" s="340"/>
      <c r="GG459" s="340"/>
      <c r="GH459" s="340"/>
      <c r="GI459" s="340"/>
      <c r="GJ459" s="340"/>
      <c r="GK459" s="340"/>
      <c r="GL459" s="340"/>
      <c r="GM459" s="340"/>
      <c r="GN459" s="340"/>
      <c r="GO459" s="340"/>
      <c r="GP459" s="340"/>
      <c r="GQ459" s="340"/>
      <c r="GR459" s="340"/>
      <c r="GS459" s="340"/>
      <c r="GT459" s="340"/>
      <c r="GU459" s="340"/>
      <c r="GV459" s="340"/>
      <c r="GW459" s="340"/>
      <c r="GX459" s="340"/>
      <c r="GY459" s="340"/>
      <c r="GZ459" s="340"/>
      <c r="HA459" s="340"/>
      <c r="HB459" s="340"/>
      <c r="HC459" s="340"/>
      <c r="HD459" s="340"/>
      <c r="HE459" s="340"/>
      <c r="HF459" s="340"/>
      <c r="HG459" s="340"/>
      <c r="HH459" s="340"/>
      <c r="HI459" s="340"/>
      <c r="HJ459" s="340"/>
      <c r="HK459" s="340"/>
      <c r="HL459" s="340"/>
      <c r="HM459" s="340"/>
      <c r="HN459" s="340"/>
      <c r="HO459" s="340"/>
      <c r="HP459" s="340"/>
      <c r="HQ459" s="340"/>
      <c r="HR459" s="340"/>
      <c r="HS459" s="340"/>
      <c r="HT459" s="340"/>
      <c r="HU459" s="340"/>
      <c r="HV459" s="340"/>
      <c r="HW459" s="340"/>
      <c r="HX459" s="340"/>
      <c r="HY459" s="340"/>
      <c r="HZ459" s="340"/>
      <c r="IA459" s="340"/>
      <c r="IB459" s="340"/>
      <c r="IC459" s="340"/>
      <c r="ID459" s="340"/>
      <c r="IE459" s="340"/>
      <c r="IF459" s="340"/>
      <c r="IG459" s="340"/>
      <c r="IH459" s="340"/>
      <c r="II459" s="340"/>
      <c r="IJ459" s="340"/>
      <c r="IK459" s="340"/>
      <c r="IL459" s="340"/>
      <c r="IM459" s="340"/>
      <c r="IN459" s="340"/>
      <c r="IO459" s="340"/>
      <c r="IP459" s="340"/>
      <c r="IQ459" s="340"/>
      <c r="IR459" s="340"/>
      <c r="IS459" s="340"/>
    </row>
    <row r="460" spans="1:253" ht="94.5">
      <c r="A460" s="338"/>
      <c r="B460" s="83">
        <v>81101510</v>
      </c>
      <c r="C460" s="195" t="s">
        <v>664</v>
      </c>
      <c r="D460" s="88" t="s">
        <v>49</v>
      </c>
      <c r="E460" s="88" t="s">
        <v>118</v>
      </c>
      <c r="F460" s="88" t="s">
        <v>662</v>
      </c>
      <c r="G460" s="88" t="s">
        <v>630</v>
      </c>
      <c r="H460" s="142">
        <v>4800000</v>
      </c>
      <c r="I460" s="142">
        <v>4800000</v>
      </c>
      <c r="J460" s="88" t="s">
        <v>15</v>
      </c>
      <c r="K460" s="88" t="s">
        <v>38</v>
      </c>
      <c r="L460" s="1680" t="s">
        <v>53</v>
      </c>
      <c r="M460" s="339"/>
      <c r="N460" s="339"/>
      <c r="O460" s="339"/>
      <c r="P460" s="339"/>
      <c r="Q460" s="339"/>
      <c r="R460" s="339"/>
      <c r="S460" s="339"/>
      <c r="T460" s="339"/>
      <c r="U460" s="339"/>
      <c r="V460" s="339"/>
      <c r="W460" s="339"/>
      <c r="X460" s="339"/>
      <c r="Y460" s="339"/>
      <c r="Z460" s="339"/>
      <c r="AA460" s="339"/>
      <c r="AB460" s="339"/>
      <c r="AC460" s="339"/>
      <c r="AD460" s="339"/>
      <c r="AE460" s="339"/>
      <c r="AF460" s="339"/>
      <c r="AG460" s="339"/>
      <c r="AH460" s="339"/>
      <c r="AI460" s="339"/>
      <c r="AJ460" s="339"/>
      <c r="AK460" s="339"/>
      <c r="AL460" s="339"/>
      <c r="AM460" s="339"/>
      <c r="AN460" s="339"/>
      <c r="AO460" s="339"/>
      <c r="AP460" s="339"/>
      <c r="AQ460" s="339"/>
      <c r="AR460" s="339"/>
      <c r="AS460" s="339"/>
      <c r="AT460" s="339"/>
      <c r="AU460" s="339"/>
      <c r="AV460" s="339"/>
      <c r="AW460" s="339"/>
      <c r="AX460" s="339"/>
      <c r="AY460" s="339"/>
      <c r="AZ460" s="339"/>
      <c r="BA460" s="339"/>
      <c r="BB460" s="339"/>
      <c r="BC460" s="339"/>
      <c r="BD460" s="339"/>
      <c r="BE460" s="339"/>
      <c r="BF460" s="339"/>
      <c r="BG460" s="339"/>
      <c r="BH460" s="339"/>
      <c r="BI460" s="339"/>
      <c r="BJ460" s="339"/>
      <c r="BK460" s="339"/>
      <c r="BL460" s="339"/>
      <c r="BM460" s="339"/>
      <c r="BN460" s="339"/>
      <c r="BO460" s="339"/>
      <c r="BP460" s="339"/>
      <c r="BQ460" s="339"/>
      <c r="BR460" s="339"/>
      <c r="BS460" s="339"/>
      <c r="BT460" s="339"/>
      <c r="BU460" s="339"/>
      <c r="BV460" s="341"/>
      <c r="BW460" s="341"/>
      <c r="BX460" s="341"/>
      <c r="BY460" s="341"/>
      <c r="BZ460" s="341"/>
      <c r="CA460" s="341"/>
      <c r="CB460" s="341"/>
      <c r="CC460" s="341"/>
      <c r="CD460" s="341"/>
      <c r="CE460" s="341"/>
      <c r="CF460" s="341"/>
      <c r="CG460" s="341"/>
      <c r="CH460" s="341"/>
      <c r="CI460" s="341"/>
      <c r="CJ460" s="341"/>
      <c r="CK460" s="341"/>
      <c r="CL460" s="341"/>
      <c r="CM460" s="341"/>
      <c r="CN460" s="341"/>
      <c r="CO460" s="341"/>
      <c r="CP460" s="341"/>
      <c r="CQ460" s="341"/>
      <c r="CR460" s="341"/>
      <c r="CS460" s="341"/>
      <c r="CT460" s="341"/>
      <c r="CU460" s="341"/>
      <c r="CV460" s="341"/>
      <c r="CW460" s="341"/>
      <c r="CX460" s="341"/>
      <c r="CY460" s="341"/>
      <c r="CZ460" s="341"/>
      <c r="DA460" s="341"/>
      <c r="DB460" s="341"/>
      <c r="DC460" s="341"/>
      <c r="DD460" s="341"/>
      <c r="DE460" s="341"/>
      <c r="DF460" s="341"/>
      <c r="DG460" s="341"/>
      <c r="DH460" s="341"/>
      <c r="DI460" s="341"/>
      <c r="DJ460" s="341"/>
      <c r="DK460" s="341"/>
      <c r="DL460" s="341"/>
      <c r="DM460" s="341"/>
      <c r="DN460" s="341"/>
      <c r="DO460" s="341"/>
      <c r="DP460" s="341"/>
      <c r="DQ460" s="341"/>
      <c r="DR460" s="341"/>
      <c r="DS460" s="341"/>
      <c r="DT460" s="341"/>
      <c r="DU460" s="341"/>
      <c r="DV460" s="341"/>
      <c r="DW460" s="341"/>
      <c r="DX460" s="341"/>
      <c r="DY460" s="341"/>
      <c r="DZ460" s="341"/>
      <c r="EA460" s="341"/>
      <c r="EB460" s="341"/>
      <c r="EC460" s="341"/>
      <c r="ED460" s="341"/>
      <c r="EE460" s="341"/>
      <c r="EF460" s="341"/>
      <c r="EG460" s="341"/>
      <c r="EH460" s="341"/>
      <c r="EI460" s="341"/>
      <c r="EJ460" s="341"/>
      <c r="EK460" s="341"/>
      <c r="EL460" s="341"/>
      <c r="EM460" s="341"/>
      <c r="EN460" s="341"/>
      <c r="EO460" s="341"/>
      <c r="EP460" s="341"/>
      <c r="EQ460" s="341"/>
      <c r="ER460" s="341"/>
      <c r="ES460" s="341"/>
      <c r="ET460" s="341"/>
      <c r="EU460" s="341"/>
      <c r="EV460" s="341"/>
      <c r="EW460" s="341"/>
      <c r="EX460" s="341"/>
      <c r="EY460" s="341"/>
      <c r="EZ460" s="341"/>
      <c r="FA460" s="341"/>
      <c r="FB460" s="341"/>
      <c r="FC460" s="341"/>
      <c r="FD460" s="341"/>
      <c r="FE460" s="341"/>
      <c r="FF460" s="341"/>
      <c r="FG460" s="341"/>
      <c r="FH460" s="341"/>
      <c r="FI460" s="341"/>
      <c r="FJ460" s="341"/>
      <c r="FK460" s="341"/>
      <c r="FL460" s="341"/>
      <c r="FM460" s="341"/>
      <c r="FN460" s="341"/>
      <c r="FO460" s="341"/>
      <c r="FP460" s="341"/>
      <c r="FQ460" s="341"/>
      <c r="FR460" s="341"/>
      <c r="FS460" s="341"/>
      <c r="FT460" s="341"/>
      <c r="FU460" s="341"/>
      <c r="FV460" s="341"/>
      <c r="FW460" s="341"/>
      <c r="FX460" s="341"/>
      <c r="FY460" s="341"/>
      <c r="FZ460" s="341"/>
      <c r="GA460" s="341"/>
      <c r="GB460" s="341"/>
      <c r="GC460" s="341"/>
      <c r="GD460" s="341"/>
      <c r="GE460" s="341"/>
      <c r="GF460" s="341"/>
      <c r="GG460" s="341"/>
      <c r="GH460" s="341"/>
      <c r="GI460" s="341"/>
      <c r="GJ460" s="341"/>
      <c r="GK460" s="341"/>
      <c r="GL460" s="341"/>
      <c r="GM460" s="341"/>
      <c r="GN460" s="341"/>
      <c r="GO460" s="341"/>
      <c r="GP460" s="341"/>
      <c r="GQ460" s="341"/>
      <c r="GR460" s="341"/>
      <c r="GS460" s="341"/>
      <c r="GT460" s="341"/>
      <c r="GU460" s="341"/>
      <c r="GV460" s="341"/>
      <c r="GW460" s="341"/>
      <c r="GX460" s="341"/>
      <c r="GY460" s="341"/>
      <c r="GZ460" s="341"/>
      <c r="HA460" s="341"/>
      <c r="HB460" s="341"/>
      <c r="HC460" s="341"/>
      <c r="HD460" s="341"/>
      <c r="HE460" s="341"/>
      <c r="HF460" s="341"/>
      <c r="HG460" s="341"/>
      <c r="HH460" s="341"/>
      <c r="HI460" s="341"/>
      <c r="HJ460" s="341"/>
      <c r="HK460" s="341"/>
      <c r="HL460" s="341"/>
      <c r="HM460" s="341"/>
      <c r="HN460" s="341"/>
      <c r="HO460" s="341"/>
      <c r="HP460" s="341"/>
      <c r="HQ460" s="341"/>
      <c r="HR460" s="341"/>
      <c r="HS460" s="341"/>
      <c r="HT460" s="341"/>
      <c r="HU460" s="341"/>
      <c r="HV460" s="341"/>
      <c r="HW460" s="341"/>
      <c r="HX460" s="341"/>
      <c r="HY460" s="341"/>
      <c r="HZ460" s="341"/>
      <c r="IA460" s="341"/>
      <c r="IB460" s="341"/>
      <c r="IC460" s="341"/>
      <c r="ID460" s="341"/>
      <c r="IE460" s="341"/>
      <c r="IF460" s="341"/>
      <c r="IG460" s="341"/>
      <c r="IH460" s="341"/>
      <c r="II460" s="341"/>
      <c r="IJ460" s="341"/>
      <c r="IK460" s="341"/>
      <c r="IL460" s="341"/>
      <c r="IM460" s="341"/>
      <c r="IN460" s="341"/>
      <c r="IO460" s="341"/>
      <c r="IP460" s="341"/>
      <c r="IQ460" s="341"/>
      <c r="IR460" s="341"/>
      <c r="IS460" s="341"/>
    </row>
    <row r="461" spans="1:253" ht="63">
      <c r="A461" s="338"/>
      <c r="B461" s="203">
        <v>81101510</v>
      </c>
      <c r="C461" s="204" t="s">
        <v>665</v>
      </c>
      <c r="D461" s="124" t="s">
        <v>49</v>
      </c>
      <c r="E461" s="124" t="s">
        <v>666</v>
      </c>
      <c r="F461" s="88" t="s">
        <v>64</v>
      </c>
      <c r="G461" s="88" t="s">
        <v>57</v>
      </c>
      <c r="H461" s="205">
        <v>6000000</v>
      </c>
      <c r="I461" s="205">
        <v>6000000</v>
      </c>
      <c r="J461" s="124" t="s">
        <v>15</v>
      </c>
      <c r="K461" s="124" t="s">
        <v>15</v>
      </c>
      <c r="L461" s="1680" t="s">
        <v>53</v>
      </c>
      <c r="M461" s="339"/>
      <c r="N461" s="339"/>
      <c r="O461" s="339"/>
      <c r="P461" s="339"/>
      <c r="Q461" s="339"/>
      <c r="R461" s="339"/>
      <c r="S461" s="339"/>
      <c r="T461" s="339"/>
      <c r="U461" s="339"/>
      <c r="V461" s="339"/>
      <c r="W461" s="339"/>
      <c r="X461" s="339"/>
      <c r="Y461" s="339"/>
      <c r="Z461" s="339"/>
      <c r="AA461" s="339"/>
      <c r="AB461" s="339"/>
      <c r="AC461" s="339"/>
      <c r="AD461" s="339"/>
      <c r="AE461" s="339"/>
      <c r="AF461" s="339"/>
      <c r="AG461" s="339"/>
      <c r="AH461" s="339"/>
      <c r="AI461" s="339"/>
      <c r="AJ461" s="339"/>
      <c r="AK461" s="339"/>
      <c r="AL461" s="339"/>
      <c r="AM461" s="339"/>
      <c r="AN461" s="339"/>
      <c r="AO461" s="339"/>
      <c r="AP461" s="339"/>
      <c r="AQ461" s="339"/>
      <c r="AR461" s="339"/>
      <c r="AS461" s="339"/>
      <c r="AT461" s="339"/>
      <c r="AU461" s="339"/>
      <c r="AV461" s="339"/>
      <c r="AW461" s="339"/>
      <c r="AX461" s="339"/>
      <c r="AY461" s="339"/>
      <c r="AZ461" s="339"/>
      <c r="BA461" s="339"/>
      <c r="BB461" s="339"/>
      <c r="BC461" s="339"/>
      <c r="BD461" s="339"/>
      <c r="BE461" s="339"/>
      <c r="BF461" s="339"/>
      <c r="BG461" s="339"/>
      <c r="BH461" s="339"/>
      <c r="BI461" s="339"/>
      <c r="BJ461" s="339"/>
      <c r="BK461" s="339"/>
      <c r="BL461" s="339"/>
      <c r="BM461" s="339"/>
      <c r="BN461" s="339"/>
      <c r="BO461" s="339"/>
      <c r="BP461" s="339"/>
      <c r="BQ461" s="339"/>
      <c r="BR461" s="339"/>
      <c r="BS461" s="339"/>
      <c r="BT461" s="339"/>
      <c r="BU461" s="339"/>
      <c r="BV461" s="341"/>
      <c r="BW461" s="341"/>
      <c r="BX461" s="341"/>
      <c r="BY461" s="341"/>
      <c r="BZ461" s="341"/>
      <c r="CA461" s="341"/>
      <c r="CB461" s="341"/>
      <c r="CC461" s="341"/>
      <c r="CD461" s="341"/>
      <c r="CE461" s="341"/>
      <c r="CF461" s="341"/>
      <c r="CG461" s="341"/>
      <c r="CH461" s="341"/>
      <c r="CI461" s="341"/>
      <c r="CJ461" s="341"/>
      <c r="CK461" s="341"/>
      <c r="CL461" s="341"/>
      <c r="CM461" s="341"/>
      <c r="CN461" s="341"/>
      <c r="CO461" s="341"/>
      <c r="CP461" s="341"/>
      <c r="CQ461" s="341"/>
      <c r="CR461" s="341"/>
      <c r="CS461" s="341"/>
      <c r="CT461" s="341"/>
      <c r="CU461" s="341"/>
      <c r="CV461" s="341"/>
      <c r="CW461" s="341"/>
      <c r="CX461" s="341"/>
      <c r="CY461" s="341"/>
      <c r="CZ461" s="341"/>
      <c r="DA461" s="341"/>
      <c r="DB461" s="341"/>
      <c r="DC461" s="341"/>
      <c r="DD461" s="341"/>
      <c r="DE461" s="341"/>
      <c r="DF461" s="341"/>
      <c r="DG461" s="341"/>
      <c r="DH461" s="341"/>
      <c r="DI461" s="341"/>
      <c r="DJ461" s="341"/>
      <c r="DK461" s="341"/>
      <c r="DL461" s="341"/>
      <c r="DM461" s="341"/>
      <c r="DN461" s="341"/>
      <c r="DO461" s="341"/>
      <c r="DP461" s="341"/>
      <c r="DQ461" s="341"/>
      <c r="DR461" s="341"/>
      <c r="DS461" s="341"/>
      <c r="DT461" s="341"/>
      <c r="DU461" s="341"/>
      <c r="DV461" s="341"/>
      <c r="DW461" s="341"/>
      <c r="DX461" s="341"/>
      <c r="DY461" s="341"/>
      <c r="DZ461" s="341"/>
      <c r="EA461" s="341"/>
      <c r="EB461" s="341"/>
      <c r="EC461" s="341"/>
      <c r="ED461" s="341"/>
      <c r="EE461" s="341"/>
      <c r="EF461" s="341"/>
      <c r="EG461" s="341"/>
      <c r="EH461" s="341"/>
      <c r="EI461" s="341"/>
      <c r="EJ461" s="341"/>
      <c r="EK461" s="341"/>
      <c r="EL461" s="341"/>
      <c r="EM461" s="341"/>
      <c r="EN461" s="341"/>
      <c r="EO461" s="341"/>
      <c r="EP461" s="341"/>
      <c r="EQ461" s="341"/>
      <c r="ER461" s="341"/>
      <c r="ES461" s="341"/>
      <c r="ET461" s="341"/>
      <c r="EU461" s="341"/>
      <c r="EV461" s="341"/>
      <c r="EW461" s="341"/>
      <c r="EX461" s="341"/>
      <c r="EY461" s="341"/>
      <c r="EZ461" s="341"/>
      <c r="FA461" s="341"/>
      <c r="FB461" s="341"/>
      <c r="FC461" s="341"/>
      <c r="FD461" s="341"/>
      <c r="FE461" s="341"/>
      <c r="FF461" s="341"/>
      <c r="FG461" s="341"/>
      <c r="FH461" s="341"/>
      <c r="FI461" s="341"/>
      <c r="FJ461" s="341"/>
      <c r="FK461" s="341"/>
      <c r="FL461" s="341"/>
      <c r="FM461" s="341"/>
      <c r="FN461" s="341"/>
      <c r="FO461" s="341"/>
      <c r="FP461" s="341"/>
      <c r="FQ461" s="341"/>
      <c r="FR461" s="341"/>
      <c r="FS461" s="341"/>
      <c r="FT461" s="341"/>
      <c r="FU461" s="341"/>
      <c r="FV461" s="341"/>
      <c r="FW461" s="341"/>
      <c r="FX461" s="341"/>
      <c r="FY461" s="341"/>
      <c r="FZ461" s="341"/>
      <c r="GA461" s="341"/>
      <c r="GB461" s="341"/>
      <c r="GC461" s="341"/>
      <c r="GD461" s="341"/>
      <c r="GE461" s="341"/>
      <c r="GF461" s="341"/>
      <c r="GG461" s="341"/>
      <c r="GH461" s="341"/>
      <c r="GI461" s="341"/>
      <c r="GJ461" s="341"/>
      <c r="GK461" s="341"/>
      <c r="GL461" s="341"/>
      <c r="GM461" s="341"/>
      <c r="GN461" s="341"/>
      <c r="GO461" s="341"/>
      <c r="GP461" s="341"/>
      <c r="GQ461" s="341"/>
      <c r="GR461" s="341"/>
      <c r="GS461" s="341"/>
      <c r="GT461" s="341"/>
      <c r="GU461" s="341"/>
      <c r="GV461" s="341"/>
      <c r="GW461" s="341"/>
      <c r="GX461" s="341"/>
      <c r="GY461" s="341"/>
      <c r="GZ461" s="341"/>
      <c r="HA461" s="341"/>
      <c r="HB461" s="341"/>
      <c r="HC461" s="341"/>
      <c r="HD461" s="341"/>
      <c r="HE461" s="341"/>
      <c r="HF461" s="341"/>
      <c r="HG461" s="341"/>
      <c r="HH461" s="341"/>
      <c r="HI461" s="341"/>
      <c r="HJ461" s="341"/>
      <c r="HK461" s="341"/>
      <c r="HL461" s="341"/>
      <c r="HM461" s="341"/>
      <c r="HN461" s="341"/>
      <c r="HO461" s="341"/>
      <c r="HP461" s="341"/>
      <c r="HQ461" s="341"/>
      <c r="HR461" s="341"/>
      <c r="HS461" s="341"/>
      <c r="HT461" s="341"/>
      <c r="HU461" s="341"/>
      <c r="HV461" s="341"/>
      <c r="HW461" s="341"/>
      <c r="HX461" s="341"/>
      <c r="HY461" s="341"/>
      <c r="HZ461" s="341"/>
      <c r="IA461" s="341"/>
      <c r="IB461" s="341"/>
      <c r="IC461" s="341"/>
      <c r="ID461" s="341"/>
      <c r="IE461" s="341"/>
      <c r="IF461" s="341"/>
      <c r="IG461" s="341"/>
      <c r="IH461" s="341"/>
      <c r="II461" s="341"/>
      <c r="IJ461" s="341"/>
      <c r="IK461" s="341"/>
      <c r="IL461" s="341"/>
      <c r="IM461" s="341"/>
      <c r="IN461" s="341"/>
      <c r="IO461" s="341"/>
      <c r="IP461" s="341"/>
      <c r="IQ461" s="341"/>
      <c r="IR461" s="341"/>
      <c r="IS461" s="341"/>
    </row>
    <row r="462" spans="1:253" ht="94.5">
      <c r="A462" s="338"/>
      <c r="B462" s="342">
        <v>80111617</v>
      </c>
      <c r="C462" s="343" t="s">
        <v>667</v>
      </c>
      <c r="D462" s="198" t="s">
        <v>286</v>
      </c>
      <c r="E462" s="198" t="s">
        <v>287</v>
      </c>
      <c r="F462" s="198" t="s">
        <v>46</v>
      </c>
      <c r="G462" s="198" t="s">
        <v>57</v>
      </c>
      <c r="H462" s="199">
        <v>29700000</v>
      </c>
      <c r="I462" s="199">
        <v>29700000</v>
      </c>
      <c r="J462" s="200" t="s">
        <v>288</v>
      </c>
      <c r="K462" s="200" t="s">
        <v>38</v>
      </c>
      <c r="L462" s="198" t="s">
        <v>668</v>
      </c>
      <c r="M462" s="339"/>
      <c r="N462" s="339"/>
      <c r="O462" s="339"/>
      <c r="P462" s="339"/>
      <c r="Q462" s="339"/>
      <c r="R462" s="339"/>
      <c r="S462" s="339"/>
      <c r="T462" s="339"/>
      <c r="U462" s="339"/>
      <c r="V462" s="339"/>
      <c r="W462" s="339"/>
      <c r="X462" s="339"/>
      <c r="Y462" s="339"/>
      <c r="Z462" s="339"/>
      <c r="AA462" s="339"/>
      <c r="AB462" s="339"/>
      <c r="AC462" s="339"/>
      <c r="AD462" s="339"/>
      <c r="AE462" s="339"/>
      <c r="AF462" s="339"/>
      <c r="AG462" s="339"/>
      <c r="AH462" s="339"/>
      <c r="AI462" s="339"/>
      <c r="AJ462" s="339"/>
      <c r="AK462" s="339"/>
      <c r="AL462" s="339"/>
      <c r="AM462" s="339"/>
      <c r="AN462" s="339"/>
      <c r="AO462" s="339"/>
      <c r="AP462" s="339"/>
      <c r="AQ462" s="339"/>
      <c r="AR462" s="339"/>
      <c r="AS462" s="339"/>
      <c r="AT462" s="339"/>
      <c r="AU462" s="339"/>
      <c r="AV462" s="339"/>
      <c r="AW462" s="339"/>
      <c r="AX462" s="339"/>
      <c r="AY462" s="339"/>
      <c r="AZ462" s="339"/>
      <c r="BA462" s="339"/>
      <c r="BB462" s="339"/>
      <c r="BC462" s="339"/>
      <c r="BD462" s="339"/>
      <c r="BE462" s="339"/>
      <c r="BF462" s="339"/>
      <c r="BG462" s="339"/>
      <c r="BH462" s="339"/>
      <c r="BI462" s="339"/>
      <c r="BJ462" s="339"/>
      <c r="BK462" s="339"/>
      <c r="BL462" s="339"/>
      <c r="BM462" s="339"/>
      <c r="BN462" s="339"/>
      <c r="BO462" s="339"/>
      <c r="BP462" s="339"/>
      <c r="BQ462" s="339"/>
      <c r="BR462" s="339"/>
      <c r="BS462" s="339"/>
      <c r="BT462" s="339"/>
      <c r="BU462" s="339"/>
      <c r="BV462" s="340"/>
      <c r="BW462" s="340"/>
      <c r="BX462" s="340"/>
      <c r="BY462" s="340"/>
      <c r="BZ462" s="340"/>
      <c r="CA462" s="340"/>
      <c r="CB462" s="340"/>
      <c r="CC462" s="340"/>
      <c r="CD462" s="340"/>
      <c r="CE462" s="340"/>
      <c r="CF462" s="340"/>
      <c r="CG462" s="340"/>
      <c r="CH462" s="340"/>
      <c r="CI462" s="340"/>
      <c r="CJ462" s="340"/>
      <c r="CK462" s="340"/>
      <c r="CL462" s="340"/>
      <c r="CM462" s="340"/>
      <c r="CN462" s="340"/>
      <c r="CO462" s="340"/>
      <c r="CP462" s="340"/>
      <c r="CQ462" s="340"/>
      <c r="CR462" s="340"/>
      <c r="CS462" s="340"/>
      <c r="CT462" s="340"/>
      <c r="CU462" s="340"/>
      <c r="CV462" s="340"/>
      <c r="CW462" s="340"/>
      <c r="CX462" s="340"/>
      <c r="CY462" s="340"/>
      <c r="CZ462" s="340"/>
      <c r="DA462" s="340"/>
      <c r="DB462" s="340"/>
      <c r="DC462" s="340"/>
      <c r="DD462" s="340"/>
      <c r="DE462" s="340"/>
      <c r="DF462" s="340"/>
      <c r="DG462" s="340"/>
      <c r="DH462" s="340"/>
      <c r="DI462" s="340"/>
      <c r="DJ462" s="340"/>
      <c r="DK462" s="340"/>
      <c r="DL462" s="340"/>
      <c r="DM462" s="340"/>
      <c r="DN462" s="340"/>
      <c r="DO462" s="340"/>
      <c r="DP462" s="340"/>
      <c r="DQ462" s="340"/>
      <c r="DR462" s="340"/>
      <c r="DS462" s="340"/>
      <c r="DT462" s="340"/>
      <c r="DU462" s="340"/>
      <c r="DV462" s="340"/>
      <c r="DW462" s="340"/>
      <c r="DX462" s="340"/>
      <c r="DY462" s="340"/>
      <c r="DZ462" s="340"/>
      <c r="EA462" s="340"/>
      <c r="EB462" s="340"/>
      <c r="EC462" s="340"/>
      <c r="ED462" s="340"/>
      <c r="EE462" s="340"/>
      <c r="EF462" s="340"/>
      <c r="EG462" s="340"/>
      <c r="EH462" s="340"/>
      <c r="EI462" s="340"/>
      <c r="EJ462" s="340"/>
      <c r="EK462" s="340"/>
      <c r="EL462" s="340"/>
      <c r="EM462" s="340"/>
      <c r="EN462" s="340"/>
      <c r="EO462" s="340"/>
      <c r="EP462" s="340"/>
      <c r="EQ462" s="340"/>
      <c r="ER462" s="340"/>
      <c r="ES462" s="340"/>
      <c r="ET462" s="340"/>
      <c r="EU462" s="340"/>
      <c r="EV462" s="340"/>
      <c r="EW462" s="340"/>
      <c r="EX462" s="340"/>
      <c r="EY462" s="340"/>
      <c r="EZ462" s="340"/>
      <c r="FA462" s="340"/>
      <c r="FB462" s="340"/>
      <c r="FC462" s="340"/>
      <c r="FD462" s="340"/>
      <c r="FE462" s="340"/>
      <c r="FF462" s="340"/>
      <c r="FG462" s="340"/>
      <c r="FH462" s="340"/>
      <c r="FI462" s="340"/>
      <c r="FJ462" s="340"/>
      <c r="FK462" s="340"/>
      <c r="FL462" s="340"/>
      <c r="FM462" s="340"/>
      <c r="FN462" s="340"/>
      <c r="FO462" s="340"/>
      <c r="FP462" s="340"/>
      <c r="FQ462" s="340"/>
      <c r="FR462" s="340"/>
      <c r="FS462" s="340"/>
      <c r="FT462" s="340"/>
      <c r="FU462" s="340"/>
      <c r="FV462" s="340"/>
      <c r="FW462" s="340"/>
      <c r="FX462" s="340"/>
      <c r="FY462" s="340"/>
      <c r="FZ462" s="340"/>
      <c r="GA462" s="340"/>
      <c r="GB462" s="340"/>
      <c r="GC462" s="340"/>
      <c r="GD462" s="340"/>
      <c r="GE462" s="340"/>
      <c r="GF462" s="340"/>
      <c r="GG462" s="340"/>
      <c r="GH462" s="340"/>
      <c r="GI462" s="340"/>
      <c r="GJ462" s="340"/>
      <c r="GK462" s="340"/>
      <c r="GL462" s="340"/>
      <c r="GM462" s="340"/>
      <c r="GN462" s="340"/>
      <c r="GO462" s="340"/>
      <c r="GP462" s="340"/>
      <c r="GQ462" s="340"/>
      <c r="GR462" s="340"/>
      <c r="GS462" s="340"/>
      <c r="GT462" s="340"/>
      <c r="GU462" s="340"/>
      <c r="GV462" s="340"/>
      <c r="GW462" s="340"/>
      <c r="GX462" s="340"/>
      <c r="GY462" s="340"/>
      <c r="GZ462" s="340"/>
      <c r="HA462" s="340"/>
      <c r="HB462" s="340"/>
      <c r="HC462" s="340"/>
      <c r="HD462" s="340"/>
      <c r="HE462" s="340"/>
      <c r="HF462" s="340"/>
      <c r="HG462" s="340"/>
      <c r="HH462" s="340"/>
      <c r="HI462" s="340"/>
      <c r="HJ462" s="340"/>
      <c r="HK462" s="340"/>
      <c r="HL462" s="340"/>
      <c r="HM462" s="340"/>
      <c r="HN462" s="340"/>
      <c r="HO462" s="340"/>
      <c r="HP462" s="340"/>
      <c r="HQ462" s="340"/>
      <c r="HR462" s="340"/>
      <c r="HS462" s="340"/>
      <c r="HT462" s="340"/>
      <c r="HU462" s="340"/>
      <c r="HV462" s="340"/>
      <c r="HW462" s="340"/>
      <c r="HX462" s="340"/>
      <c r="HY462" s="340"/>
      <c r="HZ462" s="340"/>
      <c r="IA462" s="340"/>
      <c r="IB462" s="340"/>
      <c r="IC462" s="340"/>
      <c r="ID462" s="340"/>
      <c r="IE462" s="340"/>
      <c r="IF462" s="340"/>
      <c r="IG462" s="340"/>
      <c r="IH462" s="340"/>
      <c r="II462" s="340"/>
      <c r="IJ462" s="340"/>
      <c r="IK462" s="340"/>
      <c r="IL462" s="340"/>
      <c r="IM462" s="340"/>
      <c r="IN462" s="340"/>
      <c r="IO462" s="340"/>
      <c r="IP462" s="340"/>
      <c r="IQ462" s="340"/>
      <c r="IR462" s="340"/>
      <c r="IS462" s="340"/>
    </row>
    <row r="463" spans="1:253" ht="63">
      <c r="A463" s="338"/>
      <c r="B463" s="124">
        <v>81101701</v>
      </c>
      <c r="C463" s="114" t="s">
        <v>669</v>
      </c>
      <c r="D463" s="124" t="s">
        <v>670</v>
      </c>
      <c r="E463" s="124" t="s">
        <v>423</v>
      </c>
      <c r="F463" s="124" t="s">
        <v>603</v>
      </c>
      <c r="G463" s="124" t="s">
        <v>671</v>
      </c>
      <c r="H463" s="344">
        <v>1187109566</v>
      </c>
      <c r="I463" s="344">
        <v>1187109566</v>
      </c>
      <c r="J463" s="124" t="s">
        <v>15</v>
      </c>
      <c r="K463" s="124" t="s">
        <v>38</v>
      </c>
      <c r="L463" s="124" t="s">
        <v>53</v>
      </c>
      <c r="M463" s="339"/>
      <c r="N463" s="339"/>
      <c r="O463" s="339"/>
      <c r="P463" s="339"/>
      <c r="Q463" s="339"/>
      <c r="R463" s="339"/>
      <c r="S463" s="339"/>
      <c r="T463" s="339"/>
      <c r="U463" s="339"/>
      <c r="V463" s="339"/>
      <c r="W463" s="339"/>
      <c r="X463" s="339"/>
      <c r="Y463" s="339"/>
      <c r="Z463" s="339"/>
      <c r="AA463" s="339"/>
      <c r="AB463" s="339"/>
      <c r="AC463" s="339"/>
      <c r="AD463" s="339"/>
      <c r="AE463" s="339"/>
      <c r="AF463" s="339"/>
      <c r="AG463" s="339"/>
      <c r="AH463" s="339"/>
      <c r="AI463" s="339"/>
      <c r="AJ463" s="339"/>
      <c r="AK463" s="339"/>
      <c r="AL463" s="339"/>
      <c r="AM463" s="339"/>
      <c r="AN463" s="339"/>
      <c r="AO463" s="339"/>
      <c r="AP463" s="339"/>
      <c r="AQ463" s="339"/>
      <c r="AR463" s="339"/>
      <c r="AS463" s="339"/>
      <c r="AT463" s="339"/>
      <c r="AU463" s="339"/>
      <c r="AV463" s="339"/>
      <c r="AW463" s="339"/>
      <c r="AX463" s="339"/>
      <c r="AY463" s="339"/>
      <c r="AZ463" s="339"/>
      <c r="BA463" s="339"/>
      <c r="BB463" s="339"/>
      <c r="BC463" s="339"/>
      <c r="BD463" s="339"/>
      <c r="BE463" s="339"/>
      <c r="BF463" s="339"/>
      <c r="BG463" s="339"/>
      <c r="BH463" s="339"/>
      <c r="BI463" s="339"/>
      <c r="BJ463" s="339"/>
      <c r="BK463" s="339"/>
      <c r="BL463" s="339"/>
      <c r="BM463" s="339"/>
      <c r="BN463" s="339"/>
      <c r="BO463" s="339"/>
      <c r="BP463" s="339"/>
      <c r="BQ463" s="339"/>
      <c r="BR463" s="339"/>
      <c r="BS463" s="339"/>
      <c r="BT463" s="339"/>
      <c r="BU463" s="339"/>
      <c r="BV463" s="341"/>
      <c r="BW463" s="341"/>
      <c r="BX463" s="341"/>
      <c r="BY463" s="341"/>
      <c r="BZ463" s="341"/>
      <c r="CA463" s="341"/>
      <c r="CB463" s="341"/>
      <c r="CC463" s="341"/>
      <c r="CD463" s="341"/>
      <c r="CE463" s="341"/>
      <c r="CF463" s="341"/>
      <c r="CG463" s="341"/>
      <c r="CH463" s="341"/>
      <c r="CI463" s="341"/>
      <c r="CJ463" s="341"/>
      <c r="CK463" s="341"/>
      <c r="CL463" s="341"/>
      <c r="CM463" s="341"/>
      <c r="CN463" s="341"/>
      <c r="CO463" s="341"/>
      <c r="CP463" s="341"/>
      <c r="CQ463" s="341"/>
      <c r="CR463" s="341"/>
      <c r="CS463" s="341"/>
      <c r="CT463" s="341"/>
      <c r="CU463" s="341"/>
      <c r="CV463" s="341"/>
      <c r="CW463" s="341"/>
      <c r="CX463" s="341"/>
      <c r="CY463" s="341"/>
      <c r="CZ463" s="341"/>
      <c r="DA463" s="341"/>
      <c r="DB463" s="341"/>
      <c r="DC463" s="341"/>
      <c r="DD463" s="341"/>
      <c r="DE463" s="341"/>
      <c r="DF463" s="341"/>
      <c r="DG463" s="341"/>
      <c r="DH463" s="341"/>
      <c r="DI463" s="341"/>
      <c r="DJ463" s="341"/>
      <c r="DK463" s="341"/>
      <c r="DL463" s="341"/>
      <c r="DM463" s="341"/>
      <c r="DN463" s="341"/>
      <c r="DO463" s="341"/>
      <c r="DP463" s="341"/>
      <c r="DQ463" s="341"/>
      <c r="DR463" s="341"/>
      <c r="DS463" s="341"/>
      <c r="DT463" s="341"/>
      <c r="DU463" s="341"/>
      <c r="DV463" s="341"/>
      <c r="DW463" s="341"/>
      <c r="DX463" s="341"/>
      <c r="DY463" s="341"/>
      <c r="DZ463" s="341"/>
      <c r="EA463" s="341"/>
      <c r="EB463" s="341"/>
      <c r="EC463" s="341"/>
      <c r="ED463" s="341"/>
      <c r="EE463" s="341"/>
      <c r="EF463" s="341"/>
      <c r="EG463" s="341"/>
      <c r="EH463" s="341"/>
      <c r="EI463" s="341"/>
      <c r="EJ463" s="341"/>
      <c r="EK463" s="341"/>
      <c r="EL463" s="341"/>
      <c r="EM463" s="341"/>
      <c r="EN463" s="341"/>
      <c r="EO463" s="341"/>
      <c r="EP463" s="341"/>
      <c r="EQ463" s="341"/>
      <c r="ER463" s="341"/>
      <c r="ES463" s="341"/>
      <c r="ET463" s="341"/>
      <c r="EU463" s="341"/>
      <c r="EV463" s="341"/>
      <c r="EW463" s="341"/>
      <c r="EX463" s="341"/>
      <c r="EY463" s="341"/>
      <c r="EZ463" s="341"/>
      <c r="FA463" s="341"/>
      <c r="FB463" s="341"/>
      <c r="FC463" s="341"/>
      <c r="FD463" s="341"/>
      <c r="FE463" s="341"/>
      <c r="FF463" s="341"/>
      <c r="FG463" s="341"/>
      <c r="FH463" s="341"/>
      <c r="FI463" s="341"/>
      <c r="FJ463" s="341"/>
      <c r="FK463" s="341"/>
      <c r="FL463" s="341"/>
      <c r="FM463" s="341"/>
      <c r="FN463" s="341"/>
      <c r="FO463" s="341"/>
      <c r="FP463" s="341"/>
      <c r="FQ463" s="341"/>
      <c r="FR463" s="341"/>
      <c r="FS463" s="341"/>
      <c r="FT463" s="341"/>
      <c r="FU463" s="341"/>
      <c r="FV463" s="341"/>
      <c r="FW463" s="341"/>
      <c r="FX463" s="341"/>
      <c r="FY463" s="341"/>
      <c r="FZ463" s="341"/>
      <c r="GA463" s="341"/>
      <c r="GB463" s="341"/>
      <c r="GC463" s="341"/>
      <c r="GD463" s="341"/>
      <c r="GE463" s="341"/>
      <c r="GF463" s="341"/>
      <c r="GG463" s="341"/>
      <c r="GH463" s="341"/>
      <c r="GI463" s="341"/>
      <c r="GJ463" s="341"/>
      <c r="GK463" s="341"/>
      <c r="GL463" s="341"/>
      <c r="GM463" s="341"/>
      <c r="GN463" s="341"/>
      <c r="GO463" s="341"/>
      <c r="GP463" s="341"/>
      <c r="GQ463" s="341"/>
      <c r="GR463" s="341"/>
      <c r="GS463" s="341"/>
      <c r="GT463" s="341"/>
      <c r="GU463" s="341"/>
      <c r="GV463" s="341"/>
      <c r="GW463" s="341"/>
      <c r="GX463" s="341"/>
      <c r="GY463" s="341"/>
      <c r="GZ463" s="341"/>
      <c r="HA463" s="341"/>
      <c r="HB463" s="341"/>
      <c r="HC463" s="341"/>
      <c r="HD463" s="341"/>
      <c r="HE463" s="341"/>
      <c r="HF463" s="341"/>
      <c r="HG463" s="341"/>
      <c r="HH463" s="341"/>
      <c r="HI463" s="341"/>
      <c r="HJ463" s="341"/>
      <c r="HK463" s="341"/>
      <c r="HL463" s="341"/>
      <c r="HM463" s="341"/>
      <c r="HN463" s="341"/>
      <c r="HO463" s="341"/>
      <c r="HP463" s="341"/>
      <c r="HQ463" s="341"/>
      <c r="HR463" s="341"/>
      <c r="HS463" s="341"/>
      <c r="HT463" s="341"/>
      <c r="HU463" s="341"/>
      <c r="HV463" s="341"/>
      <c r="HW463" s="341"/>
      <c r="HX463" s="341"/>
      <c r="HY463" s="341"/>
      <c r="HZ463" s="341"/>
      <c r="IA463" s="341"/>
      <c r="IB463" s="341"/>
      <c r="IC463" s="341"/>
      <c r="ID463" s="341"/>
      <c r="IE463" s="341"/>
      <c r="IF463" s="341"/>
      <c r="IG463" s="341"/>
      <c r="IH463" s="341"/>
      <c r="II463" s="341"/>
      <c r="IJ463" s="341"/>
      <c r="IK463" s="341"/>
      <c r="IL463" s="341"/>
      <c r="IM463" s="341"/>
      <c r="IN463" s="341"/>
      <c r="IO463" s="341"/>
      <c r="IP463" s="341"/>
      <c r="IQ463" s="341"/>
      <c r="IR463" s="341"/>
      <c r="IS463" s="341"/>
    </row>
    <row r="464" spans="1:253" ht="63">
      <c r="A464" s="338"/>
      <c r="B464" s="124">
        <v>41101500</v>
      </c>
      <c r="C464" s="335" t="s">
        <v>672</v>
      </c>
      <c r="D464" s="124" t="s">
        <v>670</v>
      </c>
      <c r="E464" s="124" t="s">
        <v>118</v>
      </c>
      <c r="F464" s="124" t="s">
        <v>309</v>
      </c>
      <c r="G464" s="124" t="s">
        <v>52</v>
      </c>
      <c r="H464" s="344">
        <v>151375701</v>
      </c>
      <c r="I464" s="344">
        <v>150000000</v>
      </c>
      <c r="J464" s="124" t="s">
        <v>15</v>
      </c>
      <c r="K464" s="124" t="s">
        <v>38</v>
      </c>
      <c r="L464" s="124" t="s">
        <v>53</v>
      </c>
      <c r="M464" s="339"/>
      <c r="N464" s="339"/>
      <c r="O464" s="339"/>
      <c r="P464" s="339"/>
      <c r="Q464" s="339"/>
      <c r="R464" s="339"/>
      <c r="S464" s="339"/>
      <c r="T464" s="339"/>
      <c r="U464" s="339"/>
      <c r="V464" s="339"/>
      <c r="W464" s="339"/>
      <c r="X464" s="339"/>
      <c r="Y464" s="339"/>
      <c r="Z464" s="339"/>
      <c r="AA464" s="339"/>
      <c r="AB464" s="339"/>
      <c r="AC464" s="339"/>
      <c r="AD464" s="339"/>
      <c r="AE464" s="339"/>
      <c r="AF464" s="339"/>
      <c r="AG464" s="339"/>
      <c r="AH464" s="339"/>
      <c r="AI464" s="339"/>
      <c r="AJ464" s="339"/>
      <c r="AK464" s="339"/>
      <c r="AL464" s="339"/>
      <c r="AM464" s="339"/>
      <c r="AN464" s="339"/>
      <c r="AO464" s="339"/>
      <c r="AP464" s="339"/>
      <c r="AQ464" s="339"/>
      <c r="AR464" s="339"/>
      <c r="AS464" s="339"/>
      <c r="AT464" s="339"/>
      <c r="AU464" s="339"/>
      <c r="AV464" s="339"/>
      <c r="AW464" s="339"/>
      <c r="AX464" s="339"/>
      <c r="AY464" s="339"/>
      <c r="AZ464" s="339"/>
      <c r="BA464" s="339"/>
      <c r="BB464" s="339"/>
      <c r="BC464" s="339"/>
      <c r="BD464" s="339"/>
      <c r="BE464" s="339"/>
      <c r="BF464" s="339"/>
      <c r="BG464" s="339"/>
      <c r="BH464" s="339"/>
      <c r="BI464" s="339"/>
      <c r="BJ464" s="339"/>
      <c r="BK464" s="339"/>
      <c r="BL464" s="339"/>
      <c r="BM464" s="339"/>
      <c r="BN464" s="339"/>
      <c r="BO464" s="339"/>
      <c r="BP464" s="339"/>
      <c r="BQ464" s="339"/>
      <c r="BR464" s="339"/>
      <c r="BS464" s="339"/>
      <c r="BT464" s="339"/>
      <c r="BU464" s="339"/>
      <c r="BV464" s="341"/>
      <c r="BW464" s="341"/>
      <c r="BX464" s="341"/>
      <c r="BY464" s="341"/>
      <c r="BZ464" s="341"/>
      <c r="CA464" s="341"/>
      <c r="CB464" s="341"/>
      <c r="CC464" s="341"/>
      <c r="CD464" s="341"/>
      <c r="CE464" s="341"/>
      <c r="CF464" s="341"/>
      <c r="CG464" s="341"/>
      <c r="CH464" s="341"/>
      <c r="CI464" s="341"/>
      <c r="CJ464" s="341"/>
      <c r="CK464" s="341"/>
      <c r="CL464" s="341"/>
      <c r="CM464" s="341"/>
      <c r="CN464" s="341"/>
      <c r="CO464" s="341"/>
      <c r="CP464" s="341"/>
      <c r="CQ464" s="341"/>
      <c r="CR464" s="341"/>
      <c r="CS464" s="341"/>
      <c r="CT464" s="341"/>
      <c r="CU464" s="341"/>
      <c r="CV464" s="341"/>
      <c r="CW464" s="341"/>
      <c r="CX464" s="341"/>
      <c r="CY464" s="341"/>
      <c r="CZ464" s="341"/>
      <c r="DA464" s="341"/>
      <c r="DB464" s="341"/>
      <c r="DC464" s="341"/>
      <c r="DD464" s="341"/>
      <c r="DE464" s="341"/>
      <c r="DF464" s="341"/>
      <c r="DG464" s="341"/>
      <c r="DH464" s="341"/>
      <c r="DI464" s="341"/>
      <c r="DJ464" s="341"/>
      <c r="DK464" s="341"/>
      <c r="DL464" s="341"/>
      <c r="DM464" s="341"/>
      <c r="DN464" s="341"/>
      <c r="DO464" s="341"/>
      <c r="DP464" s="341"/>
      <c r="DQ464" s="341"/>
      <c r="DR464" s="341"/>
      <c r="DS464" s="341"/>
      <c r="DT464" s="341"/>
      <c r="DU464" s="341"/>
      <c r="DV464" s="341"/>
      <c r="DW464" s="341"/>
      <c r="DX464" s="341"/>
      <c r="DY464" s="341"/>
      <c r="DZ464" s="341"/>
      <c r="EA464" s="341"/>
      <c r="EB464" s="341"/>
      <c r="EC464" s="341"/>
      <c r="ED464" s="341"/>
      <c r="EE464" s="341"/>
      <c r="EF464" s="341"/>
      <c r="EG464" s="341"/>
      <c r="EH464" s="341"/>
      <c r="EI464" s="341"/>
      <c r="EJ464" s="341"/>
      <c r="EK464" s="341"/>
      <c r="EL464" s="341"/>
      <c r="EM464" s="341"/>
      <c r="EN464" s="341"/>
      <c r="EO464" s="341"/>
      <c r="EP464" s="341"/>
      <c r="EQ464" s="341"/>
      <c r="ER464" s="341"/>
      <c r="ES464" s="341"/>
      <c r="ET464" s="341"/>
      <c r="EU464" s="341"/>
      <c r="EV464" s="341"/>
      <c r="EW464" s="341"/>
      <c r="EX464" s="341"/>
      <c r="EY464" s="341"/>
      <c r="EZ464" s="341"/>
      <c r="FA464" s="341"/>
      <c r="FB464" s="341"/>
      <c r="FC464" s="341"/>
      <c r="FD464" s="341"/>
      <c r="FE464" s="341"/>
      <c r="FF464" s="341"/>
      <c r="FG464" s="341"/>
      <c r="FH464" s="341"/>
      <c r="FI464" s="341"/>
      <c r="FJ464" s="341"/>
      <c r="FK464" s="341"/>
      <c r="FL464" s="341"/>
      <c r="FM464" s="341"/>
      <c r="FN464" s="341"/>
      <c r="FO464" s="341"/>
      <c r="FP464" s="341"/>
      <c r="FQ464" s="341"/>
      <c r="FR464" s="341"/>
      <c r="FS464" s="341"/>
      <c r="FT464" s="341"/>
      <c r="FU464" s="341"/>
      <c r="FV464" s="341"/>
      <c r="FW464" s="341"/>
      <c r="FX464" s="341"/>
      <c r="FY464" s="341"/>
      <c r="FZ464" s="341"/>
      <c r="GA464" s="341"/>
      <c r="GB464" s="341"/>
      <c r="GC464" s="341"/>
      <c r="GD464" s="341"/>
      <c r="GE464" s="341"/>
      <c r="GF464" s="341"/>
      <c r="GG464" s="341"/>
      <c r="GH464" s="341"/>
      <c r="GI464" s="341"/>
      <c r="GJ464" s="341"/>
      <c r="GK464" s="341"/>
      <c r="GL464" s="341"/>
      <c r="GM464" s="341"/>
      <c r="GN464" s="341"/>
      <c r="GO464" s="341"/>
      <c r="GP464" s="341"/>
      <c r="GQ464" s="341"/>
      <c r="GR464" s="341"/>
      <c r="GS464" s="341"/>
      <c r="GT464" s="341"/>
      <c r="GU464" s="341"/>
      <c r="GV464" s="341"/>
      <c r="GW464" s="341"/>
      <c r="GX464" s="341"/>
      <c r="GY464" s="341"/>
      <c r="GZ464" s="341"/>
      <c r="HA464" s="341"/>
      <c r="HB464" s="341"/>
      <c r="HC464" s="341"/>
      <c r="HD464" s="341"/>
      <c r="HE464" s="341"/>
      <c r="HF464" s="341"/>
      <c r="HG464" s="341"/>
      <c r="HH464" s="341"/>
      <c r="HI464" s="341"/>
      <c r="HJ464" s="341"/>
      <c r="HK464" s="341"/>
      <c r="HL464" s="341"/>
      <c r="HM464" s="341"/>
      <c r="HN464" s="341"/>
      <c r="HO464" s="341"/>
      <c r="HP464" s="341"/>
      <c r="HQ464" s="341"/>
      <c r="HR464" s="341"/>
      <c r="HS464" s="341"/>
      <c r="HT464" s="341"/>
      <c r="HU464" s="341"/>
      <c r="HV464" s="341"/>
      <c r="HW464" s="341"/>
      <c r="HX464" s="341"/>
      <c r="HY464" s="341"/>
      <c r="HZ464" s="341"/>
      <c r="IA464" s="341"/>
      <c r="IB464" s="341"/>
      <c r="IC464" s="341"/>
      <c r="ID464" s="341"/>
      <c r="IE464" s="341"/>
      <c r="IF464" s="341"/>
      <c r="IG464" s="341"/>
      <c r="IH464" s="341"/>
      <c r="II464" s="341"/>
      <c r="IJ464" s="341"/>
      <c r="IK464" s="341"/>
      <c r="IL464" s="341"/>
      <c r="IM464" s="341"/>
      <c r="IN464" s="341"/>
      <c r="IO464" s="341"/>
      <c r="IP464" s="341"/>
      <c r="IQ464" s="341"/>
      <c r="IR464" s="341"/>
      <c r="IS464" s="341"/>
    </row>
    <row r="465" spans="1:253" ht="78.75">
      <c r="A465" s="338"/>
      <c r="B465" s="124">
        <v>41101500</v>
      </c>
      <c r="C465" s="335" t="s">
        <v>673</v>
      </c>
      <c r="D465" s="124" t="s">
        <v>670</v>
      </c>
      <c r="E465" s="124" t="s">
        <v>118</v>
      </c>
      <c r="F465" s="124" t="s">
        <v>51</v>
      </c>
      <c r="G465" s="124" t="s">
        <v>52</v>
      </c>
      <c r="H465" s="344">
        <v>10596299</v>
      </c>
      <c r="I465" s="344">
        <v>11972000</v>
      </c>
      <c r="J465" s="124" t="s">
        <v>15</v>
      </c>
      <c r="K465" s="124" t="s">
        <v>38</v>
      </c>
      <c r="L465" s="124" t="s">
        <v>53</v>
      </c>
      <c r="M465" s="339"/>
      <c r="N465" s="339"/>
      <c r="O465" s="339"/>
      <c r="P465" s="339"/>
      <c r="Q465" s="339"/>
      <c r="R465" s="339"/>
      <c r="S465" s="339"/>
      <c r="T465" s="339"/>
      <c r="U465" s="339"/>
      <c r="V465" s="339"/>
      <c r="W465" s="339"/>
      <c r="X465" s="339"/>
      <c r="Y465" s="339"/>
      <c r="Z465" s="339"/>
      <c r="AA465" s="339"/>
      <c r="AB465" s="339"/>
      <c r="AC465" s="339"/>
      <c r="AD465" s="339"/>
      <c r="AE465" s="339"/>
      <c r="AF465" s="339"/>
      <c r="AG465" s="339"/>
      <c r="AH465" s="339"/>
      <c r="AI465" s="339"/>
      <c r="AJ465" s="339"/>
      <c r="AK465" s="339"/>
      <c r="AL465" s="339"/>
      <c r="AM465" s="339"/>
      <c r="AN465" s="339"/>
      <c r="AO465" s="339"/>
      <c r="AP465" s="339"/>
      <c r="AQ465" s="339"/>
      <c r="AR465" s="339"/>
      <c r="AS465" s="339"/>
      <c r="AT465" s="339"/>
      <c r="AU465" s="339"/>
      <c r="AV465" s="339"/>
      <c r="AW465" s="339"/>
      <c r="AX465" s="339"/>
      <c r="AY465" s="339"/>
      <c r="AZ465" s="339"/>
      <c r="BA465" s="339"/>
      <c r="BB465" s="339"/>
      <c r="BC465" s="339"/>
      <c r="BD465" s="339"/>
      <c r="BE465" s="339"/>
      <c r="BF465" s="339"/>
      <c r="BG465" s="339"/>
      <c r="BH465" s="339"/>
      <c r="BI465" s="339"/>
      <c r="BJ465" s="339"/>
      <c r="BK465" s="339"/>
      <c r="BL465" s="339"/>
      <c r="BM465" s="339"/>
      <c r="BN465" s="339"/>
      <c r="BO465" s="339"/>
      <c r="BP465" s="339"/>
      <c r="BQ465" s="339"/>
      <c r="BR465" s="339"/>
      <c r="BS465" s="339"/>
      <c r="BT465" s="339"/>
      <c r="BU465" s="339"/>
      <c r="BV465" s="340"/>
      <c r="BW465" s="340"/>
      <c r="BX465" s="340"/>
      <c r="BY465" s="340"/>
      <c r="BZ465" s="340"/>
      <c r="CA465" s="340"/>
      <c r="CB465" s="340"/>
      <c r="CC465" s="340"/>
      <c r="CD465" s="340"/>
      <c r="CE465" s="340"/>
      <c r="CF465" s="340"/>
      <c r="CG465" s="340"/>
      <c r="CH465" s="340"/>
      <c r="CI465" s="340"/>
      <c r="CJ465" s="340"/>
      <c r="CK465" s="340"/>
      <c r="CL465" s="340"/>
      <c r="CM465" s="340"/>
      <c r="CN465" s="340"/>
      <c r="CO465" s="340"/>
      <c r="CP465" s="340"/>
      <c r="CQ465" s="340"/>
      <c r="CR465" s="340"/>
      <c r="CS465" s="340"/>
      <c r="CT465" s="340"/>
      <c r="CU465" s="340"/>
      <c r="CV465" s="340"/>
      <c r="CW465" s="340"/>
      <c r="CX465" s="340"/>
      <c r="CY465" s="340"/>
      <c r="CZ465" s="340"/>
      <c r="DA465" s="340"/>
      <c r="DB465" s="340"/>
      <c r="DC465" s="340"/>
      <c r="DD465" s="340"/>
      <c r="DE465" s="340"/>
      <c r="DF465" s="340"/>
      <c r="DG465" s="340"/>
      <c r="DH465" s="340"/>
      <c r="DI465" s="340"/>
      <c r="DJ465" s="340"/>
      <c r="DK465" s="340"/>
      <c r="DL465" s="340"/>
      <c r="DM465" s="340"/>
      <c r="DN465" s="340"/>
      <c r="DO465" s="340"/>
      <c r="DP465" s="340"/>
      <c r="DQ465" s="340"/>
      <c r="DR465" s="340"/>
      <c r="DS465" s="340"/>
      <c r="DT465" s="340"/>
      <c r="DU465" s="340"/>
      <c r="DV465" s="340"/>
      <c r="DW465" s="340"/>
      <c r="DX465" s="340"/>
      <c r="DY465" s="340"/>
      <c r="DZ465" s="340"/>
      <c r="EA465" s="340"/>
      <c r="EB465" s="340"/>
      <c r="EC465" s="340"/>
      <c r="ED465" s="340"/>
      <c r="EE465" s="340"/>
      <c r="EF465" s="340"/>
      <c r="EG465" s="340"/>
      <c r="EH465" s="340"/>
      <c r="EI465" s="340"/>
      <c r="EJ465" s="340"/>
      <c r="EK465" s="340"/>
      <c r="EL465" s="340"/>
      <c r="EM465" s="340"/>
      <c r="EN465" s="340"/>
      <c r="EO465" s="340"/>
      <c r="EP465" s="340"/>
      <c r="EQ465" s="340"/>
      <c r="ER465" s="340"/>
      <c r="ES465" s="340"/>
      <c r="ET465" s="340"/>
      <c r="EU465" s="340"/>
      <c r="EV465" s="340"/>
      <c r="EW465" s="340"/>
      <c r="EX465" s="340"/>
      <c r="EY465" s="340"/>
      <c r="EZ465" s="340"/>
      <c r="FA465" s="340"/>
      <c r="FB465" s="340"/>
      <c r="FC465" s="340"/>
      <c r="FD465" s="340"/>
      <c r="FE465" s="340"/>
      <c r="FF465" s="340"/>
      <c r="FG465" s="340"/>
      <c r="FH465" s="340"/>
      <c r="FI465" s="340"/>
      <c r="FJ465" s="340"/>
      <c r="FK465" s="340"/>
      <c r="FL465" s="340"/>
      <c r="FM465" s="340"/>
      <c r="FN465" s="340"/>
      <c r="FO465" s="340"/>
      <c r="FP465" s="340"/>
      <c r="FQ465" s="340"/>
      <c r="FR465" s="340"/>
      <c r="FS465" s="340"/>
      <c r="FT465" s="340"/>
      <c r="FU465" s="340"/>
      <c r="FV465" s="340"/>
      <c r="FW465" s="340"/>
      <c r="FX465" s="340"/>
      <c r="FY465" s="340"/>
      <c r="FZ465" s="340"/>
      <c r="GA465" s="340"/>
      <c r="GB465" s="340"/>
      <c r="GC465" s="340"/>
      <c r="GD465" s="340"/>
      <c r="GE465" s="340"/>
      <c r="GF465" s="340"/>
      <c r="GG465" s="340"/>
      <c r="GH465" s="340"/>
      <c r="GI465" s="340"/>
      <c r="GJ465" s="340"/>
      <c r="GK465" s="340"/>
      <c r="GL465" s="340"/>
      <c r="GM465" s="340"/>
      <c r="GN465" s="340"/>
      <c r="GO465" s="340"/>
      <c r="GP465" s="340"/>
      <c r="GQ465" s="340"/>
      <c r="GR465" s="340"/>
      <c r="GS465" s="340"/>
      <c r="GT465" s="340"/>
      <c r="GU465" s="340"/>
      <c r="GV465" s="340"/>
      <c r="GW465" s="340"/>
      <c r="GX465" s="340"/>
      <c r="GY465" s="340"/>
      <c r="GZ465" s="340"/>
      <c r="HA465" s="340"/>
      <c r="HB465" s="340"/>
      <c r="HC465" s="340"/>
      <c r="HD465" s="340"/>
      <c r="HE465" s="340"/>
      <c r="HF465" s="340"/>
      <c r="HG465" s="340"/>
      <c r="HH465" s="340"/>
      <c r="HI465" s="340"/>
      <c r="HJ465" s="340"/>
      <c r="HK465" s="340"/>
      <c r="HL465" s="340"/>
      <c r="HM465" s="340"/>
      <c r="HN465" s="340"/>
      <c r="HO465" s="340"/>
      <c r="HP465" s="340"/>
      <c r="HQ465" s="340"/>
      <c r="HR465" s="340"/>
      <c r="HS465" s="340"/>
      <c r="HT465" s="340"/>
      <c r="HU465" s="340"/>
      <c r="HV465" s="340"/>
      <c r="HW465" s="340"/>
      <c r="HX465" s="340"/>
      <c r="HY465" s="340"/>
      <c r="HZ465" s="340"/>
      <c r="IA465" s="340"/>
      <c r="IB465" s="340"/>
      <c r="IC465" s="340"/>
      <c r="ID465" s="340"/>
      <c r="IE465" s="340"/>
      <c r="IF465" s="340"/>
      <c r="IG465" s="340"/>
      <c r="IH465" s="340"/>
      <c r="II465" s="340"/>
      <c r="IJ465" s="340"/>
      <c r="IK465" s="340"/>
      <c r="IL465" s="340"/>
      <c r="IM465" s="340"/>
      <c r="IN465" s="340"/>
      <c r="IO465" s="340"/>
      <c r="IP465" s="340"/>
      <c r="IQ465" s="340"/>
      <c r="IR465" s="340"/>
      <c r="IS465" s="340"/>
    </row>
    <row r="466" spans="1:253" ht="78.75">
      <c r="A466" s="338"/>
      <c r="B466" s="124">
        <v>41101701</v>
      </c>
      <c r="C466" s="198" t="s">
        <v>674</v>
      </c>
      <c r="D466" s="124" t="s">
        <v>670</v>
      </c>
      <c r="E466" s="124" t="s">
        <v>118</v>
      </c>
      <c r="F466" s="124" t="s">
        <v>309</v>
      </c>
      <c r="G466" s="124" t="s">
        <v>620</v>
      </c>
      <c r="H466" s="344">
        <v>324904597</v>
      </c>
      <c r="I466" s="344">
        <v>324904597</v>
      </c>
      <c r="J466" s="124" t="s">
        <v>15</v>
      </c>
      <c r="K466" s="124" t="s">
        <v>38</v>
      </c>
      <c r="L466" s="124" t="s">
        <v>53</v>
      </c>
      <c r="M466" s="339"/>
      <c r="N466" s="339"/>
      <c r="O466" s="339"/>
      <c r="P466" s="339"/>
      <c r="Q466" s="339"/>
      <c r="R466" s="339"/>
      <c r="S466" s="339"/>
      <c r="T466" s="339"/>
      <c r="U466" s="339"/>
      <c r="V466" s="339"/>
      <c r="W466" s="339"/>
      <c r="X466" s="339"/>
      <c r="Y466" s="339"/>
      <c r="Z466" s="339"/>
      <c r="AA466" s="339"/>
      <c r="AB466" s="339"/>
      <c r="AC466" s="339"/>
      <c r="AD466" s="339"/>
      <c r="AE466" s="339"/>
      <c r="AF466" s="339"/>
      <c r="AG466" s="339"/>
      <c r="AH466" s="339"/>
      <c r="AI466" s="339"/>
      <c r="AJ466" s="339"/>
      <c r="AK466" s="339"/>
      <c r="AL466" s="339"/>
      <c r="AM466" s="339"/>
      <c r="AN466" s="339"/>
      <c r="AO466" s="339"/>
      <c r="AP466" s="339"/>
      <c r="AQ466" s="339"/>
      <c r="AR466" s="339"/>
      <c r="AS466" s="339"/>
      <c r="AT466" s="339"/>
      <c r="AU466" s="339"/>
      <c r="AV466" s="339"/>
      <c r="AW466" s="339"/>
      <c r="AX466" s="339"/>
      <c r="AY466" s="339"/>
      <c r="AZ466" s="339"/>
      <c r="BA466" s="339"/>
      <c r="BB466" s="339"/>
      <c r="BC466" s="339"/>
      <c r="BD466" s="339"/>
      <c r="BE466" s="339"/>
      <c r="BF466" s="339"/>
      <c r="BG466" s="339"/>
      <c r="BH466" s="339"/>
      <c r="BI466" s="339"/>
      <c r="BJ466" s="339"/>
      <c r="BK466" s="339"/>
      <c r="BL466" s="339"/>
      <c r="BM466" s="339"/>
      <c r="BN466" s="339"/>
      <c r="BO466" s="339"/>
      <c r="BP466" s="339"/>
      <c r="BQ466" s="339"/>
      <c r="BR466" s="339"/>
      <c r="BS466" s="339"/>
      <c r="BT466" s="339"/>
      <c r="BU466" s="339"/>
      <c r="BV466" s="340"/>
      <c r="BW466" s="340"/>
      <c r="BX466" s="340"/>
      <c r="BY466" s="340"/>
      <c r="BZ466" s="340"/>
      <c r="CA466" s="340"/>
      <c r="CB466" s="340"/>
      <c r="CC466" s="340"/>
      <c r="CD466" s="340"/>
      <c r="CE466" s="340"/>
      <c r="CF466" s="340"/>
      <c r="CG466" s="340"/>
      <c r="CH466" s="340"/>
      <c r="CI466" s="340"/>
      <c r="CJ466" s="340"/>
      <c r="CK466" s="340"/>
      <c r="CL466" s="340"/>
      <c r="CM466" s="340"/>
      <c r="CN466" s="340"/>
      <c r="CO466" s="340"/>
      <c r="CP466" s="340"/>
      <c r="CQ466" s="340"/>
      <c r="CR466" s="340"/>
      <c r="CS466" s="340"/>
      <c r="CT466" s="340"/>
      <c r="CU466" s="340"/>
      <c r="CV466" s="340"/>
      <c r="CW466" s="340"/>
      <c r="CX466" s="340"/>
      <c r="CY466" s="340"/>
      <c r="CZ466" s="340"/>
      <c r="DA466" s="340"/>
      <c r="DB466" s="340"/>
      <c r="DC466" s="340"/>
      <c r="DD466" s="340"/>
      <c r="DE466" s="340"/>
      <c r="DF466" s="340"/>
      <c r="DG466" s="340"/>
      <c r="DH466" s="340"/>
      <c r="DI466" s="340"/>
      <c r="DJ466" s="340"/>
      <c r="DK466" s="340"/>
      <c r="DL466" s="340"/>
      <c r="DM466" s="340"/>
      <c r="DN466" s="340"/>
      <c r="DO466" s="340"/>
      <c r="DP466" s="340"/>
      <c r="DQ466" s="340"/>
      <c r="DR466" s="340"/>
      <c r="DS466" s="340"/>
      <c r="DT466" s="340"/>
      <c r="DU466" s="340"/>
      <c r="DV466" s="340"/>
      <c r="DW466" s="340"/>
      <c r="DX466" s="340"/>
      <c r="DY466" s="340"/>
      <c r="DZ466" s="340"/>
      <c r="EA466" s="340"/>
      <c r="EB466" s="340"/>
      <c r="EC466" s="340"/>
      <c r="ED466" s="340"/>
      <c r="EE466" s="340"/>
      <c r="EF466" s="340"/>
      <c r="EG466" s="340"/>
      <c r="EH466" s="340"/>
      <c r="EI466" s="340"/>
      <c r="EJ466" s="340"/>
      <c r="EK466" s="340"/>
      <c r="EL466" s="340"/>
      <c r="EM466" s="340"/>
      <c r="EN466" s="340"/>
      <c r="EO466" s="340"/>
      <c r="EP466" s="340"/>
      <c r="EQ466" s="340"/>
      <c r="ER466" s="340"/>
      <c r="ES466" s="340"/>
      <c r="ET466" s="340"/>
      <c r="EU466" s="340"/>
      <c r="EV466" s="340"/>
      <c r="EW466" s="340"/>
      <c r="EX466" s="340"/>
      <c r="EY466" s="340"/>
      <c r="EZ466" s="340"/>
      <c r="FA466" s="340"/>
      <c r="FB466" s="340"/>
      <c r="FC466" s="340"/>
      <c r="FD466" s="340"/>
      <c r="FE466" s="340"/>
      <c r="FF466" s="340"/>
      <c r="FG466" s="340"/>
      <c r="FH466" s="340"/>
      <c r="FI466" s="340"/>
      <c r="FJ466" s="340"/>
      <c r="FK466" s="340"/>
      <c r="FL466" s="340"/>
      <c r="FM466" s="340"/>
      <c r="FN466" s="340"/>
      <c r="FO466" s="340"/>
      <c r="FP466" s="340"/>
      <c r="FQ466" s="340"/>
      <c r="FR466" s="340"/>
      <c r="FS466" s="340"/>
      <c r="FT466" s="340"/>
      <c r="FU466" s="340"/>
      <c r="FV466" s="340"/>
      <c r="FW466" s="340"/>
      <c r="FX466" s="340"/>
      <c r="FY466" s="340"/>
      <c r="FZ466" s="340"/>
      <c r="GA466" s="340"/>
      <c r="GB466" s="340"/>
      <c r="GC466" s="340"/>
      <c r="GD466" s="340"/>
      <c r="GE466" s="340"/>
      <c r="GF466" s="340"/>
      <c r="GG466" s="340"/>
      <c r="GH466" s="340"/>
      <c r="GI466" s="340"/>
      <c r="GJ466" s="340"/>
      <c r="GK466" s="340"/>
      <c r="GL466" s="340"/>
      <c r="GM466" s="340"/>
      <c r="GN466" s="340"/>
      <c r="GO466" s="340"/>
      <c r="GP466" s="340"/>
      <c r="GQ466" s="340"/>
      <c r="GR466" s="340"/>
      <c r="GS466" s="340"/>
      <c r="GT466" s="340"/>
      <c r="GU466" s="340"/>
      <c r="GV466" s="340"/>
      <c r="GW466" s="340"/>
      <c r="GX466" s="340"/>
      <c r="GY466" s="340"/>
      <c r="GZ466" s="340"/>
      <c r="HA466" s="340"/>
      <c r="HB466" s="340"/>
      <c r="HC466" s="340"/>
      <c r="HD466" s="340"/>
      <c r="HE466" s="340"/>
      <c r="HF466" s="340"/>
      <c r="HG466" s="340"/>
      <c r="HH466" s="340"/>
      <c r="HI466" s="340"/>
      <c r="HJ466" s="340"/>
      <c r="HK466" s="340"/>
      <c r="HL466" s="340"/>
      <c r="HM466" s="340"/>
      <c r="HN466" s="340"/>
      <c r="HO466" s="340"/>
      <c r="HP466" s="340"/>
      <c r="HQ466" s="340"/>
      <c r="HR466" s="340"/>
      <c r="HS466" s="340"/>
      <c r="HT466" s="340"/>
      <c r="HU466" s="340"/>
      <c r="HV466" s="340"/>
      <c r="HW466" s="340"/>
      <c r="HX466" s="340"/>
      <c r="HY466" s="340"/>
      <c r="HZ466" s="340"/>
      <c r="IA466" s="340"/>
      <c r="IB466" s="340"/>
      <c r="IC466" s="340"/>
      <c r="ID466" s="340"/>
      <c r="IE466" s="340"/>
      <c r="IF466" s="340"/>
      <c r="IG466" s="340"/>
      <c r="IH466" s="340"/>
      <c r="II466" s="340"/>
      <c r="IJ466" s="340"/>
      <c r="IK466" s="340"/>
      <c r="IL466" s="340"/>
      <c r="IM466" s="340"/>
      <c r="IN466" s="340"/>
      <c r="IO466" s="340"/>
      <c r="IP466" s="340"/>
      <c r="IQ466" s="340"/>
      <c r="IR466" s="340"/>
      <c r="IS466" s="340"/>
    </row>
    <row r="467" spans="1:253" ht="94.5">
      <c r="A467" s="338"/>
      <c r="B467" s="124">
        <v>41101701</v>
      </c>
      <c r="C467" s="88" t="s">
        <v>675</v>
      </c>
      <c r="D467" s="124" t="s">
        <v>670</v>
      </c>
      <c r="E467" s="124" t="s">
        <v>118</v>
      </c>
      <c r="F467" s="124" t="s">
        <v>51</v>
      </c>
      <c r="G467" s="124" t="s">
        <v>620</v>
      </c>
      <c r="H467" s="344">
        <v>17100242</v>
      </c>
      <c r="I467" s="344">
        <v>17100242</v>
      </c>
      <c r="J467" s="124" t="s">
        <v>15</v>
      </c>
      <c r="K467" s="124" t="s">
        <v>38</v>
      </c>
      <c r="L467" s="124" t="s">
        <v>53</v>
      </c>
      <c r="M467" s="339"/>
      <c r="N467" s="339"/>
      <c r="O467" s="339"/>
      <c r="P467" s="339"/>
      <c r="Q467" s="339"/>
      <c r="R467" s="339"/>
      <c r="S467" s="339"/>
      <c r="T467" s="339"/>
      <c r="U467" s="339"/>
      <c r="V467" s="339"/>
      <c r="W467" s="339"/>
      <c r="X467" s="339"/>
      <c r="Y467" s="339"/>
      <c r="Z467" s="339"/>
      <c r="AA467" s="339"/>
      <c r="AB467" s="339"/>
      <c r="AC467" s="339"/>
      <c r="AD467" s="339"/>
      <c r="AE467" s="339"/>
      <c r="AF467" s="339"/>
      <c r="AG467" s="339"/>
      <c r="AH467" s="339"/>
      <c r="AI467" s="339"/>
      <c r="AJ467" s="339"/>
      <c r="AK467" s="339"/>
      <c r="AL467" s="339"/>
      <c r="AM467" s="339"/>
      <c r="AN467" s="339"/>
      <c r="AO467" s="339"/>
      <c r="AP467" s="339"/>
      <c r="AQ467" s="339"/>
      <c r="AR467" s="339"/>
      <c r="AS467" s="339"/>
      <c r="AT467" s="339"/>
      <c r="AU467" s="339"/>
      <c r="AV467" s="339"/>
      <c r="AW467" s="339"/>
      <c r="AX467" s="339"/>
      <c r="AY467" s="339"/>
      <c r="AZ467" s="339"/>
      <c r="BA467" s="339"/>
      <c r="BB467" s="339"/>
      <c r="BC467" s="339"/>
      <c r="BD467" s="339"/>
      <c r="BE467" s="339"/>
      <c r="BF467" s="339"/>
      <c r="BG467" s="339"/>
      <c r="BH467" s="339"/>
      <c r="BI467" s="339"/>
      <c r="BJ467" s="339"/>
      <c r="BK467" s="339"/>
      <c r="BL467" s="339"/>
      <c r="BM467" s="339"/>
      <c r="BN467" s="339"/>
      <c r="BO467" s="339"/>
      <c r="BP467" s="339"/>
      <c r="BQ467" s="339"/>
      <c r="BR467" s="339"/>
      <c r="BS467" s="339"/>
      <c r="BT467" s="339"/>
      <c r="BU467" s="339"/>
      <c r="BV467" s="341"/>
      <c r="BW467" s="341"/>
      <c r="BX467" s="341"/>
      <c r="BY467" s="341"/>
      <c r="BZ467" s="341"/>
      <c r="CA467" s="341"/>
      <c r="CB467" s="341"/>
      <c r="CC467" s="341"/>
      <c r="CD467" s="341"/>
      <c r="CE467" s="341"/>
      <c r="CF467" s="341"/>
      <c r="CG467" s="341"/>
      <c r="CH467" s="341"/>
      <c r="CI467" s="341"/>
      <c r="CJ467" s="341"/>
      <c r="CK467" s="341"/>
      <c r="CL467" s="341"/>
      <c r="CM467" s="341"/>
      <c r="CN467" s="341"/>
      <c r="CO467" s="341"/>
      <c r="CP467" s="341"/>
      <c r="CQ467" s="341"/>
      <c r="CR467" s="341"/>
      <c r="CS467" s="341"/>
      <c r="CT467" s="341"/>
      <c r="CU467" s="341"/>
      <c r="CV467" s="341"/>
      <c r="CW467" s="341"/>
      <c r="CX467" s="341"/>
      <c r="CY467" s="341"/>
      <c r="CZ467" s="341"/>
      <c r="DA467" s="341"/>
      <c r="DB467" s="341"/>
      <c r="DC467" s="341"/>
      <c r="DD467" s="341"/>
      <c r="DE467" s="341"/>
      <c r="DF467" s="341"/>
      <c r="DG467" s="341"/>
      <c r="DH467" s="341"/>
      <c r="DI467" s="341"/>
      <c r="DJ467" s="341"/>
      <c r="DK467" s="341"/>
      <c r="DL467" s="341"/>
      <c r="DM467" s="341"/>
      <c r="DN467" s="341"/>
      <c r="DO467" s="341"/>
      <c r="DP467" s="341"/>
      <c r="DQ467" s="341"/>
      <c r="DR467" s="341"/>
      <c r="DS467" s="341"/>
      <c r="DT467" s="341"/>
      <c r="DU467" s="341"/>
      <c r="DV467" s="341"/>
      <c r="DW467" s="341"/>
      <c r="DX467" s="341"/>
      <c r="DY467" s="341"/>
      <c r="DZ467" s="341"/>
      <c r="EA467" s="341"/>
      <c r="EB467" s="341"/>
      <c r="EC467" s="341"/>
      <c r="ED467" s="341"/>
      <c r="EE467" s="341"/>
      <c r="EF467" s="341"/>
      <c r="EG467" s="341"/>
      <c r="EH467" s="341"/>
      <c r="EI467" s="341"/>
      <c r="EJ467" s="341"/>
      <c r="EK467" s="341"/>
      <c r="EL467" s="341"/>
      <c r="EM467" s="341"/>
      <c r="EN467" s="341"/>
      <c r="EO467" s="341"/>
      <c r="EP467" s="341"/>
      <c r="EQ467" s="341"/>
      <c r="ER467" s="341"/>
      <c r="ES467" s="341"/>
      <c r="ET467" s="341"/>
      <c r="EU467" s="341"/>
      <c r="EV467" s="341"/>
      <c r="EW467" s="341"/>
      <c r="EX467" s="341"/>
      <c r="EY467" s="341"/>
      <c r="EZ467" s="341"/>
      <c r="FA467" s="341"/>
      <c r="FB467" s="341"/>
      <c r="FC467" s="341"/>
      <c r="FD467" s="341"/>
      <c r="FE467" s="341"/>
      <c r="FF467" s="341"/>
      <c r="FG467" s="341"/>
      <c r="FH467" s="341"/>
      <c r="FI467" s="341"/>
      <c r="FJ467" s="341"/>
      <c r="FK467" s="341"/>
      <c r="FL467" s="341"/>
      <c r="FM467" s="341"/>
      <c r="FN467" s="341"/>
      <c r="FO467" s="341"/>
      <c r="FP467" s="341"/>
      <c r="FQ467" s="341"/>
      <c r="FR467" s="341"/>
      <c r="FS467" s="341"/>
      <c r="FT467" s="341"/>
      <c r="FU467" s="341"/>
      <c r="FV467" s="341"/>
      <c r="FW467" s="341"/>
      <c r="FX467" s="341"/>
      <c r="FY467" s="341"/>
      <c r="FZ467" s="341"/>
      <c r="GA467" s="341"/>
      <c r="GB467" s="341"/>
      <c r="GC467" s="341"/>
      <c r="GD467" s="341"/>
      <c r="GE467" s="341"/>
      <c r="GF467" s="341"/>
      <c r="GG467" s="341"/>
      <c r="GH467" s="341"/>
      <c r="GI467" s="341"/>
      <c r="GJ467" s="341"/>
      <c r="GK467" s="341"/>
      <c r="GL467" s="341"/>
      <c r="GM467" s="341"/>
      <c r="GN467" s="341"/>
      <c r="GO467" s="341"/>
      <c r="GP467" s="341"/>
      <c r="GQ467" s="341"/>
      <c r="GR467" s="341"/>
      <c r="GS467" s="341"/>
      <c r="GT467" s="341"/>
      <c r="GU467" s="341"/>
      <c r="GV467" s="341"/>
      <c r="GW467" s="341"/>
      <c r="GX467" s="341"/>
      <c r="GY467" s="341"/>
      <c r="GZ467" s="341"/>
      <c r="HA467" s="341"/>
      <c r="HB467" s="341"/>
      <c r="HC467" s="341"/>
      <c r="HD467" s="341"/>
      <c r="HE467" s="341"/>
      <c r="HF467" s="341"/>
      <c r="HG467" s="341"/>
      <c r="HH467" s="341"/>
      <c r="HI467" s="341"/>
      <c r="HJ467" s="341"/>
      <c r="HK467" s="341"/>
      <c r="HL467" s="341"/>
      <c r="HM467" s="341"/>
      <c r="HN467" s="341"/>
      <c r="HO467" s="341"/>
      <c r="HP467" s="341"/>
      <c r="HQ467" s="341"/>
      <c r="HR467" s="341"/>
      <c r="HS467" s="341"/>
      <c r="HT467" s="341"/>
      <c r="HU467" s="341"/>
      <c r="HV467" s="341"/>
      <c r="HW467" s="341"/>
      <c r="HX467" s="341"/>
      <c r="HY467" s="341"/>
      <c r="HZ467" s="341"/>
      <c r="IA467" s="341"/>
      <c r="IB467" s="341"/>
      <c r="IC467" s="341"/>
      <c r="ID467" s="341"/>
      <c r="IE467" s="341"/>
      <c r="IF467" s="341"/>
      <c r="IG467" s="341"/>
      <c r="IH467" s="341"/>
      <c r="II467" s="341"/>
      <c r="IJ467" s="341"/>
      <c r="IK467" s="341"/>
      <c r="IL467" s="341"/>
      <c r="IM467" s="341"/>
      <c r="IN467" s="341"/>
      <c r="IO467" s="341"/>
      <c r="IP467" s="341"/>
      <c r="IQ467" s="341"/>
      <c r="IR467" s="341"/>
      <c r="IS467" s="341"/>
    </row>
    <row r="468" spans="1:253" ht="63">
      <c r="A468" s="338"/>
      <c r="B468" s="124">
        <v>41101500</v>
      </c>
      <c r="C468" s="337" t="s">
        <v>676</v>
      </c>
      <c r="D468" s="124" t="s">
        <v>670</v>
      </c>
      <c r="E468" s="124" t="s">
        <v>118</v>
      </c>
      <c r="F468" s="124" t="s">
        <v>51</v>
      </c>
      <c r="G468" s="124" t="s">
        <v>52</v>
      </c>
      <c r="H468" s="344">
        <v>445621552</v>
      </c>
      <c r="I468" s="344">
        <v>445621552</v>
      </c>
      <c r="J468" s="124" t="s">
        <v>15</v>
      </c>
      <c r="K468" s="124" t="s">
        <v>38</v>
      </c>
      <c r="L468" s="124" t="s">
        <v>53</v>
      </c>
      <c r="M468" s="339"/>
      <c r="N468" s="339"/>
      <c r="O468" s="339"/>
      <c r="P468" s="339"/>
      <c r="Q468" s="339"/>
      <c r="R468" s="339"/>
      <c r="S468" s="339"/>
      <c r="T468" s="339"/>
      <c r="U468" s="339"/>
      <c r="V468" s="339"/>
      <c r="W468" s="339"/>
      <c r="X468" s="339"/>
      <c r="Y468" s="339"/>
      <c r="Z468" s="339"/>
      <c r="AA468" s="339"/>
      <c r="AB468" s="339"/>
      <c r="AC468" s="339"/>
      <c r="AD468" s="339"/>
      <c r="AE468" s="339"/>
      <c r="AF468" s="339"/>
      <c r="AG468" s="339"/>
      <c r="AH468" s="339"/>
      <c r="AI468" s="339"/>
      <c r="AJ468" s="339"/>
      <c r="AK468" s="339"/>
      <c r="AL468" s="339"/>
      <c r="AM468" s="339"/>
      <c r="AN468" s="339"/>
      <c r="AO468" s="339"/>
      <c r="AP468" s="339"/>
      <c r="AQ468" s="339"/>
      <c r="AR468" s="339"/>
      <c r="AS468" s="339"/>
      <c r="AT468" s="339"/>
      <c r="AU468" s="339"/>
      <c r="AV468" s="339"/>
      <c r="AW468" s="339"/>
      <c r="AX468" s="339"/>
      <c r="AY468" s="339"/>
      <c r="AZ468" s="339"/>
      <c r="BA468" s="339"/>
      <c r="BB468" s="339"/>
      <c r="BC468" s="339"/>
      <c r="BD468" s="339"/>
      <c r="BE468" s="339"/>
      <c r="BF468" s="339"/>
      <c r="BG468" s="339"/>
      <c r="BH468" s="339"/>
      <c r="BI468" s="339"/>
      <c r="BJ468" s="339"/>
      <c r="BK468" s="339"/>
      <c r="BL468" s="339"/>
      <c r="BM468" s="339"/>
      <c r="BN468" s="339"/>
      <c r="BO468" s="339"/>
      <c r="BP468" s="339"/>
      <c r="BQ468" s="339"/>
      <c r="BR468" s="339"/>
      <c r="BS468" s="339"/>
      <c r="BT468" s="339"/>
      <c r="BU468" s="339"/>
      <c r="BV468" s="341"/>
      <c r="BW468" s="341"/>
      <c r="BX468" s="341"/>
      <c r="BY468" s="341"/>
      <c r="BZ468" s="341"/>
      <c r="CA468" s="341"/>
      <c r="CB468" s="341"/>
      <c r="CC468" s="341"/>
      <c r="CD468" s="341"/>
      <c r="CE468" s="341"/>
      <c r="CF468" s="341"/>
      <c r="CG468" s="341"/>
      <c r="CH468" s="341"/>
      <c r="CI468" s="341"/>
      <c r="CJ468" s="341"/>
      <c r="CK468" s="341"/>
      <c r="CL468" s="341"/>
      <c r="CM468" s="341"/>
      <c r="CN468" s="341"/>
      <c r="CO468" s="341"/>
      <c r="CP468" s="341"/>
      <c r="CQ468" s="341"/>
      <c r="CR468" s="341"/>
      <c r="CS468" s="341"/>
      <c r="CT468" s="341"/>
      <c r="CU468" s="341"/>
      <c r="CV468" s="341"/>
      <c r="CW468" s="341"/>
      <c r="CX468" s="341"/>
      <c r="CY468" s="341"/>
      <c r="CZ468" s="341"/>
      <c r="DA468" s="341"/>
      <c r="DB468" s="341"/>
      <c r="DC468" s="341"/>
      <c r="DD468" s="341"/>
      <c r="DE468" s="341"/>
      <c r="DF468" s="341"/>
      <c r="DG468" s="341"/>
      <c r="DH468" s="341"/>
      <c r="DI468" s="341"/>
      <c r="DJ468" s="341"/>
      <c r="DK468" s="341"/>
      <c r="DL468" s="341"/>
      <c r="DM468" s="341"/>
      <c r="DN468" s="341"/>
      <c r="DO468" s="341"/>
      <c r="DP468" s="341"/>
      <c r="DQ468" s="341"/>
      <c r="DR468" s="341"/>
      <c r="DS468" s="341"/>
      <c r="DT468" s="341"/>
      <c r="DU468" s="341"/>
      <c r="DV468" s="341"/>
      <c r="DW468" s="341"/>
      <c r="DX468" s="341"/>
      <c r="DY468" s="341"/>
      <c r="DZ468" s="341"/>
      <c r="EA468" s="341"/>
      <c r="EB468" s="341"/>
      <c r="EC468" s="341"/>
      <c r="ED468" s="341"/>
      <c r="EE468" s="341"/>
      <c r="EF468" s="341"/>
      <c r="EG468" s="341"/>
      <c r="EH468" s="341"/>
      <c r="EI468" s="341"/>
      <c r="EJ468" s="341"/>
      <c r="EK468" s="341"/>
      <c r="EL468" s="341"/>
      <c r="EM468" s="341"/>
      <c r="EN468" s="341"/>
      <c r="EO468" s="341"/>
      <c r="EP468" s="341"/>
      <c r="EQ468" s="341"/>
      <c r="ER468" s="341"/>
      <c r="ES468" s="341"/>
      <c r="ET468" s="341"/>
      <c r="EU468" s="341"/>
      <c r="EV468" s="341"/>
      <c r="EW468" s="341"/>
      <c r="EX468" s="341"/>
      <c r="EY468" s="341"/>
      <c r="EZ468" s="341"/>
      <c r="FA468" s="341"/>
      <c r="FB468" s="341"/>
      <c r="FC468" s="341"/>
      <c r="FD468" s="341"/>
      <c r="FE468" s="341"/>
      <c r="FF468" s="341"/>
      <c r="FG468" s="341"/>
      <c r="FH468" s="341"/>
      <c r="FI468" s="341"/>
      <c r="FJ468" s="341"/>
      <c r="FK468" s="341"/>
      <c r="FL468" s="341"/>
      <c r="FM468" s="341"/>
      <c r="FN468" s="341"/>
      <c r="FO468" s="341"/>
      <c r="FP468" s="341"/>
      <c r="FQ468" s="341"/>
      <c r="FR468" s="341"/>
      <c r="FS468" s="341"/>
      <c r="FT468" s="341"/>
      <c r="FU468" s="341"/>
      <c r="FV468" s="341"/>
      <c r="FW468" s="341"/>
      <c r="FX468" s="341"/>
      <c r="FY468" s="341"/>
      <c r="FZ468" s="341"/>
      <c r="GA468" s="341"/>
      <c r="GB468" s="341"/>
      <c r="GC468" s="341"/>
      <c r="GD468" s="341"/>
      <c r="GE468" s="341"/>
      <c r="GF468" s="341"/>
      <c r="GG468" s="341"/>
      <c r="GH468" s="341"/>
      <c r="GI468" s="341"/>
      <c r="GJ468" s="341"/>
      <c r="GK468" s="341"/>
      <c r="GL468" s="341"/>
      <c r="GM468" s="341"/>
      <c r="GN468" s="341"/>
      <c r="GO468" s="341"/>
      <c r="GP468" s="341"/>
      <c r="GQ468" s="341"/>
      <c r="GR468" s="341"/>
      <c r="GS468" s="341"/>
      <c r="GT468" s="341"/>
      <c r="GU468" s="341"/>
      <c r="GV468" s="341"/>
      <c r="GW468" s="341"/>
      <c r="GX468" s="341"/>
      <c r="GY468" s="341"/>
      <c r="GZ468" s="341"/>
      <c r="HA468" s="341"/>
      <c r="HB468" s="341"/>
      <c r="HC468" s="341"/>
      <c r="HD468" s="341"/>
      <c r="HE468" s="341"/>
      <c r="HF468" s="341"/>
      <c r="HG468" s="341"/>
      <c r="HH468" s="341"/>
      <c r="HI468" s="341"/>
      <c r="HJ468" s="341"/>
      <c r="HK468" s="341"/>
      <c r="HL468" s="341"/>
      <c r="HM468" s="341"/>
      <c r="HN468" s="341"/>
      <c r="HO468" s="341"/>
      <c r="HP468" s="341"/>
      <c r="HQ468" s="341"/>
      <c r="HR468" s="341"/>
      <c r="HS468" s="341"/>
      <c r="HT468" s="341"/>
      <c r="HU468" s="341"/>
      <c r="HV468" s="341"/>
      <c r="HW468" s="341"/>
      <c r="HX468" s="341"/>
      <c r="HY468" s="341"/>
      <c r="HZ468" s="341"/>
      <c r="IA468" s="341"/>
      <c r="IB468" s="341"/>
      <c r="IC468" s="341"/>
      <c r="ID468" s="341"/>
      <c r="IE468" s="341"/>
      <c r="IF468" s="341"/>
      <c r="IG468" s="341"/>
      <c r="IH468" s="341"/>
      <c r="II468" s="341"/>
      <c r="IJ468" s="341"/>
      <c r="IK468" s="341"/>
      <c r="IL468" s="341"/>
      <c r="IM468" s="341"/>
      <c r="IN468" s="341"/>
      <c r="IO468" s="341"/>
      <c r="IP468" s="341"/>
      <c r="IQ468" s="341"/>
      <c r="IR468" s="341"/>
      <c r="IS468" s="341"/>
    </row>
    <row r="469" spans="1:253" ht="63">
      <c r="A469" s="338"/>
      <c r="B469" s="124">
        <v>41101510</v>
      </c>
      <c r="C469" s="337" t="s">
        <v>677</v>
      </c>
      <c r="D469" s="124" t="s">
        <v>670</v>
      </c>
      <c r="E469" s="124" t="s">
        <v>118</v>
      </c>
      <c r="F469" s="124" t="s">
        <v>51</v>
      </c>
      <c r="G469" s="124" t="s">
        <v>52</v>
      </c>
      <c r="H469" s="344">
        <v>22281078</v>
      </c>
      <c r="I469" s="344">
        <v>22281078</v>
      </c>
      <c r="J469" s="124" t="s">
        <v>15</v>
      </c>
      <c r="K469" s="124" t="s">
        <v>38</v>
      </c>
      <c r="L469" s="124" t="s">
        <v>53</v>
      </c>
      <c r="M469" s="339"/>
      <c r="N469" s="339"/>
      <c r="O469" s="339"/>
      <c r="P469" s="339"/>
      <c r="Q469" s="339"/>
      <c r="R469" s="339"/>
      <c r="S469" s="339"/>
      <c r="T469" s="339"/>
      <c r="U469" s="339"/>
      <c r="V469" s="339"/>
      <c r="W469" s="339"/>
      <c r="X469" s="339"/>
      <c r="Y469" s="339"/>
      <c r="Z469" s="339"/>
      <c r="AA469" s="339"/>
      <c r="AB469" s="339"/>
      <c r="AC469" s="339"/>
      <c r="AD469" s="339"/>
      <c r="AE469" s="339"/>
      <c r="AF469" s="339"/>
      <c r="AG469" s="339"/>
      <c r="AH469" s="339"/>
      <c r="AI469" s="339"/>
      <c r="AJ469" s="339"/>
      <c r="AK469" s="339"/>
      <c r="AL469" s="339"/>
      <c r="AM469" s="339"/>
      <c r="AN469" s="339"/>
      <c r="AO469" s="339"/>
      <c r="AP469" s="339"/>
      <c r="AQ469" s="339"/>
      <c r="AR469" s="339"/>
      <c r="AS469" s="339"/>
      <c r="AT469" s="339"/>
      <c r="AU469" s="339"/>
      <c r="AV469" s="339"/>
      <c r="AW469" s="339"/>
      <c r="AX469" s="339"/>
      <c r="AY469" s="339"/>
      <c r="AZ469" s="339"/>
      <c r="BA469" s="339"/>
      <c r="BB469" s="339"/>
      <c r="BC469" s="339"/>
      <c r="BD469" s="339"/>
      <c r="BE469" s="339"/>
      <c r="BF469" s="339"/>
      <c r="BG469" s="339"/>
      <c r="BH469" s="339"/>
      <c r="BI469" s="339"/>
      <c r="BJ469" s="339"/>
      <c r="BK469" s="339"/>
      <c r="BL469" s="339"/>
      <c r="BM469" s="339"/>
      <c r="BN469" s="339"/>
      <c r="BO469" s="339"/>
      <c r="BP469" s="339"/>
      <c r="BQ469" s="339"/>
      <c r="BR469" s="339"/>
      <c r="BS469" s="339"/>
      <c r="BT469" s="339"/>
      <c r="BU469" s="339"/>
      <c r="BV469" s="341"/>
      <c r="BW469" s="341"/>
      <c r="BX469" s="341"/>
      <c r="BY469" s="341"/>
      <c r="BZ469" s="341"/>
      <c r="CA469" s="341"/>
      <c r="CB469" s="341"/>
      <c r="CC469" s="341"/>
      <c r="CD469" s="341"/>
      <c r="CE469" s="341"/>
      <c r="CF469" s="341"/>
      <c r="CG469" s="341"/>
      <c r="CH469" s="341"/>
      <c r="CI469" s="341"/>
      <c r="CJ469" s="341"/>
      <c r="CK469" s="341"/>
      <c r="CL469" s="341"/>
      <c r="CM469" s="341"/>
      <c r="CN469" s="341"/>
      <c r="CO469" s="341"/>
      <c r="CP469" s="341"/>
      <c r="CQ469" s="341"/>
      <c r="CR469" s="341"/>
      <c r="CS469" s="341"/>
      <c r="CT469" s="341"/>
      <c r="CU469" s="341"/>
      <c r="CV469" s="341"/>
      <c r="CW469" s="341"/>
      <c r="CX469" s="341"/>
      <c r="CY469" s="341"/>
      <c r="CZ469" s="341"/>
      <c r="DA469" s="341"/>
      <c r="DB469" s="341"/>
      <c r="DC469" s="341"/>
      <c r="DD469" s="341"/>
      <c r="DE469" s="341"/>
      <c r="DF469" s="341"/>
      <c r="DG469" s="341"/>
      <c r="DH469" s="341"/>
      <c r="DI469" s="341"/>
      <c r="DJ469" s="341"/>
      <c r="DK469" s="341"/>
      <c r="DL469" s="341"/>
      <c r="DM469" s="341"/>
      <c r="DN469" s="341"/>
      <c r="DO469" s="341"/>
      <c r="DP469" s="341"/>
      <c r="DQ469" s="341"/>
      <c r="DR469" s="341"/>
      <c r="DS469" s="341"/>
      <c r="DT469" s="341"/>
      <c r="DU469" s="341"/>
      <c r="DV469" s="341"/>
      <c r="DW469" s="341"/>
      <c r="DX469" s="341"/>
      <c r="DY469" s="341"/>
      <c r="DZ469" s="341"/>
      <c r="EA469" s="341"/>
      <c r="EB469" s="341"/>
      <c r="EC469" s="341"/>
      <c r="ED469" s="341"/>
      <c r="EE469" s="341"/>
      <c r="EF469" s="341"/>
      <c r="EG469" s="341"/>
      <c r="EH469" s="341"/>
      <c r="EI469" s="341"/>
      <c r="EJ469" s="341"/>
      <c r="EK469" s="341"/>
      <c r="EL469" s="341"/>
      <c r="EM469" s="341"/>
      <c r="EN469" s="341"/>
      <c r="EO469" s="341"/>
      <c r="EP469" s="341"/>
      <c r="EQ469" s="341"/>
      <c r="ER469" s="341"/>
      <c r="ES469" s="341"/>
      <c r="ET469" s="341"/>
      <c r="EU469" s="341"/>
      <c r="EV469" s="341"/>
      <c r="EW469" s="341"/>
      <c r="EX469" s="341"/>
      <c r="EY469" s="341"/>
      <c r="EZ469" s="341"/>
      <c r="FA469" s="341"/>
      <c r="FB469" s="341"/>
      <c r="FC469" s="341"/>
      <c r="FD469" s="341"/>
      <c r="FE469" s="341"/>
      <c r="FF469" s="341"/>
      <c r="FG469" s="341"/>
      <c r="FH469" s="341"/>
      <c r="FI469" s="341"/>
      <c r="FJ469" s="341"/>
      <c r="FK469" s="341"/>
      <c r="FL469" s="341"/>
      <c r="FM469" s="341"/>
      <c r="FN469" s="341"/>
      <c r="FO469" s="341"/>
      <c r="FP469" s="341"/>
      <c r="FQ469" s="341"/>
      <c r="FR469" s="341"/>
      <c r="FS469" s="341"/>
      <c r="FT469" s="341"/>
      <c r="FU469" s="341"/>
      <c r="FV469" s="341"/>
      <c r="FW469" s="341"/>
      <c r="FX469" s="341"/>
      <c r="FY469" s="341"/>
      <c r="FZ469" s="341"/>
      <c r="GA469" s="341"/>
      <c r="GB469" s="341"/>
      <c r="GC469" s="341"/>
      <c r="GD469" s="341"/>
      <c r="GE469" s="341"/>
      <c r="GF469" s="341"/>
      <c r="GG469" s="341"/>
      <c r="GH469" s="341"/>
      <c r="GI469" s="341"/>
      <c r="GJ469" s="341"/>
      <c r="GK469" s="341"/>
      <c r="GL469" s="341"/>
      <c r="GM469" s="341"/>
      <c r="GN469" s="341"/>
      <c r="GO469" s="341"/>
      <c r="GP469" s="341"/>
      <c r="GQ469" s="341"/>
      <c r="GR469" s="341"/>
      <c r="GS469" s="341"/>
      <c r="GT469" s="341"/>
      <c r="GU469" s="341"/>
      <c r="GV469" s="341"/>
      <c r="GW469" s="341"/>
      <c r="GX469" s="341"/>
      <c r="GY469" s="341"/>
      <c r="GZ469" s="341"/>
      <c r="HA469" s="341"/>
      <c r="HB469" s="341"/>
      <c r="HC469" s="341"/>
      <c r="HD469" s="341"/>
      <c r="HE469" s="341"/>
      <c r="HF469" s="341"/>
      <c r="HG469" s="341"/>
      <c r="HH469" s="341"/>
      <c r="HI469" s="341"/>
      <c r="HJ469" s="341"/>
      <c r="HK469" s="341"/>
      <c r="HL469" s="341"/>
      <c r="HM469" s="341"/>
      <c r="HN469" s="341"/>
      <c r="HO469" s="341"/>
      <c r="HP469" s="341"/>
      <c r="HQ469" s="341"/>
      <c r="HR469" s="341"/>
      <c r="HS469" s="341"/>
      <c r="HT469" s="341"/>
      <c r="HU469" s="341"/>
      <c r="HV469" s="341"/>
      <c r="HW469" s="341"/>
      <c r="HX469" s="341"/>
      <c r="HY469" s="341"/>
      <c r="HZ469" s="341"/>
      <c r="IA469" s="341"/>
      <c r="IB469" s="341"/>
      <c r="IC469" s="341"/>
      <c r="ID469" s="341"/>
      <c r="IE469" s="341"/>
      <c r="IF469" s="341"/>
      <c r="IG469" s="341"/>
      <c r="IH469" s="341"/>
      <c r="II469" s="341"/>
      <c r="IJ469" s="341"/>
      <c r="IK469" s="341"/>
      <c r="IL469" s="341"/>
      <c r="IM469" s="341"/>
      <c r="IN469" s="341"/>
      <c r="IO469" s="341"/>
      <c r="IP469" s="341"/>
      <c r="IQ469" s="341"/>
      <c r="IR469" s="341"/>
      <c r="IS469" s="341"/>
    </row>
    <row r="470" spans="1:253" ht="31.5">
      <c r="A470" s="338"/>
      <c r="B470" s="124">
        <v>41101510</v>
      </c>
      <c r="C470" s="127" t="s">
        <v>678</v>
      </c>
      <c r="D470" s="124" t="s">
        <v>670</v>
      </c>
      <c r="E470" s="124" t="s">
        <v>118</v>
      </c>
      <c r="F470" s="124" t="s">
        <v>603</v>
      </c>
      <c r="G470" s="124" t="s">
        <v>52</v>
      </c>
      <c r="H470" s="344">
        <v>70000000</v>
      </c>
      <c r="I470" s="344">
        <v>70000000</v>
      </c>
      <c r="J470" s="124" t="s">
        <v>15</v>
      </c>
      <c r="K470" s="124" t="s">
        <v>38</v>
      </c>
      <c r="L470" s="124" t="s">
        <v>53</v>
      </c>
      <c r="M470" s="339"/>
      <c r="N470" s="339"/>
      <c r="O470" s="339"/>
      <c r="P470" s="339"/>
      <c r="Q470" s="339"/>
      <c r="R470" s="339"/>
      <c r="S470" s="339"/>
      <c r="T470" s="339"/>
      <c r="U470" s="339"/>
      <c r="V470" s="339"/>
      <c r="W470" s="339"/>
      <c r="X470" s="339"/>
      <c r="Y470" s="339"/>
      <c r="Z470" s="339"/>
      <c r="AA470" s="339"/>
      <c r="AB470" s="339"/>
      <c r="AC470" s="339"/>
      <c r="AD470" s="339"/>
      <c r="AE470" s="339"/>
      <c r="AF470" s="339"/>
      <c r="AG470" s="339"/>
      <c r="AH470" s="339"/>
      <c r="AI470" s="339"/>
      <c r="AJ470" s="339"/>
      <c r="AK470" s="339"/>
      <c r="AL470" s="339"/>
      <c r="AM470" s="339"/>
      <c r="AN470" s="339"/>
      <c r="AO470" s="339"/>
      <c r="AP470" s="339"/>
      <c r="AQ470" s="339"/>
      <c r="AR470" s="339"/>
      <c r="AS470" s="339"/>
      <c r="AT470" s="339"/>
      <c r="AU470" s="339"/>
      <c r="AV470" s="339"/>
      <c r="AW470" s="339"/>
      <c r="AX470" s="339"/>
      <c r="AY470" s="339"/>
      <c r="AZ470" s="339"/>
      <c r="BA470" s="339"/>
      <c r="BB470" s="339"/>
      <c r="BC470" s="339"/>
      <c r="BD470" s="339"/>
      <c r="BE470" s="339"/>
      <c r="BF470" s="339"/>
      <c r="BG470" s="339"/>
      <c r="BH470" s="339"/>
      <c r="BI470" s="339"/>
      <c r="BJ470" s="339"/>
      <c r="BK470" s="339"/>
      <c r="BL470" s="339"/>
      <c r="BM470" s="339"/>
      <c r="BN470" s="339"/>
      <c r="BO470" s="339"/>
      <c r="BP470" s="339"/>
      <c r="BQ470" s="339"/>
      <c r="BR470" s="339"/>
      <c r="BS470" s="339"/>
      <c r="BT470" s="339"/>
      <c r="BU470" s="339"/>
      <c r="BV470" s="340"/>
      <c r="BW470" s="340"/>
      <c r="BX470" s="340"/>
      <c r="BY470" s="340"/>
      <c r="BZ470" s="340"/>
      <c r="CA470" s="340"/>
      <c r="CB470" s="340"/>
      <c r="CC470" s="340"/>
      <c r="CD470" s="340"/>
      <c r="CE470" s="340"/>
      <c r="CF470" s="340"/>
      <c r="CG470" s="340"/>
      <c r="CH470" s="340"/>
      <c r="CI470" s="340"/>
      <c r="CJ470" s="340"/>
      <c r="CK470" s="340"/>
      <c r="CL470" s="340"/>
      <c r="CM470" s="340"/>
      <c r="CN470" s="340"/>
      <c r="CO470" s="340"/>
      <c r="CP470" s="340"/>
      <c r="CQ470" s="340"/>
      <c r="CR470" s="340"/>
      <c r="CS470" s="340"/>
      <c r="CT470" s="340"/>
      <c r="CU470" s="340"/>
      <c r="CV470" s="340"/>
      <c r="CW470" s="340"/>
      <c r="CX470" s="340"/>
      <c r="CY470" s="340"/>
      <c r="CZ470" s="340"/>
      <c r="DA470" s="340"/>
      <c r="DB470" s="340"/>
      <c r="DC470" s="340"/>
      <c r="DD470" s="340"/>
      <c r="DE470" s="340"/>
      <c r="DF470" s="340"/>
      <c r="DG470" s="340"/>
      <c r="DH470" s="340"/>
      <c r="DI470" s="340"/>
      <c r="DJ470" s="340"/>
      <c r="DK470" s="340"/>
      <c r="DL470" s="340"/>
      <c r="DM470" s="340"/>
      <c r="DN470" s="340"/>
      <c r="DO470" s="340"/>
      <c r="DP470" s="340"/>
      <c r="DQ470" s="340"/>
      <c r="DR470" s="340"/>
      <c r="DS470" s="340"/>
      <c r="DT470" s="340"/>
      <c r="DU470" s="340"/>
      <c r="DV470" s="340"/>
      <c r="DW470" s="340"/>
      <c r="DX470" s="340"/>
      <c r="DY470" s="340"/>
      <c r="DZ470" s="340"/>
      <c r="EA470" s="340"/>
      <c r="EB470" s="340"/>
      <c r="EC470" s="340"/>
      <c r="ED470" s="340"/>
      <c r="EE470" s="340"/>
      <c r="EF470" s="340"/>
      <c r="EG470" s="340"/>
      <c r="EH470" s="340"/>
      <c r="EI470" s="340"/>
      <c r="EJ470" s="340"/>
      <c r="EK470" s="340"/>
      <c r="EL470" s="340"/>
      <c r="EM470" s="340"/>
      <c r="EN470" s="340"/>
      <c r="EO470" s="340"/>
      <c r="EP470" s="340"/>
      <c r="EQ470" s="340"/>
      <c r="ER470" s="340"/>
      <c r="ES470" s="340"/>
      <c r="ET470" s="340"/>
      <c r="EU470" s="340"/>
      <c r="EV470" s="340"/>
      <c r="EW470" s="340"/>
      <c r="EX470" s="340"/>
      <c r="EY470" s="340"/>
      <c r="EZ470" s="340"/>
      <c r="FA470" s="340"/>
      <c r="FB470" s="340"/>
      <c r="FC470" s="340"/>
      <c r="FD470" s="340"/>
      <c r="FE470" s="340"/>
      <c r="FF470" s="340"/>
      <c r="FG470" s="340"/>
      <c r="FH470" s="340"/>
      <c r="FI470" s="340"/>
      <c r="FJ470" s="340"/>
      <c r="FK470" s="340"/>
      <c r="FL470" s="340"/>
      <c r="FM470" s="340"/>
      <c r="FN470" s="340"/>
      <c r="FO470" s="340"/>
      <c r="FP470" s="340"/>
      <c r="FQ470" s="340"/>
      <c r="FR470" s="340"/>
      <c r="FS470" s="340"/>
      <c r="FT470" s="340"/>
      <c r="FU470" s="340"/>
      <c r="FV470" s="340"/>
      <c r="FW470" s="340"/>
      <c r="FX470" s="340"/>
      <c r="FY470" s="340"/>
      <c r="FZ470" s="340"/>
      <c r="GA470" s="340"/>
      <c r="GB470" s="340"/>
      <c r="GC470" s="340"/>
      <c r="GD470" s="340"/>
      <c r="GE470" s="340"/>
      <c r="GF470" s="340"/>
      <c r="GG470" s="340"/>
      <c r="GH470" s="340"/>
      <c r="GI470" s="340"/>
      <c r="GJ470" s="340"/>
      <c r="GK470" s="340"/>
      <c r="GL470" s="340"/>
      <c r="GM470" s="340"/>
      <c r="GN470" s="340"/>
      <c r="GO470" s="340"/>
      <c r="GP470" s="340"/>
      <c r="GQ470" s="340"/>
      <c r="GR470" s="340"/>
      <c r="GS470" s="340"/>
      <c r="GT470" s="340"/>
      <c r="GU470" s="340"/>
      <c r="GV470" s="340"/>
      <c r="GW470" s="340"/>
      <c r="GX470" s="340"/>
      <c r="GY470" s="340"/>
      <c r="GZ470" s="340"/>
      <c r="HA470" s="340"/>
      <c r="HB470" s="340"/>
      <c r="HC470" s="340"/>
      <c r="HD470" s="340"/>
      <c r="HE470" s="340"/>
      <c r="HF470" s="340"/>
      <c r="HG470" s="340"/>
      <c r="HH470" s="340"/>
      <c r="HI470" s="340"/>
      <c r="HJ470" s="340"/>
      <c r="HK470" s="340"/>
      <c r="HL470" s="340"/>
      <c r="HM470" s="340"/>
      <c r="HN470" s="340"/>
      <c r="HO470" s="340"/>
      <c r="HP470" s="340"/>
      <c r="HQ470" s="340"/>
      <c r="HR470" s="340"/>
      <c r="HS470" s="340"/>
      <c r="HT470" s="340"/>
      <c r="HU470" s="340"/>
      <c r="HV470" s="340"/>
      <c r="HW470" s="340"/>
      <c r="HX470" s="340"/>
      <c r="HY470" s="340"/>
      <c r="HZ470" s="340"/>
      <c r="IA470" s="340"/>
      <c r="IB470" s="340"/>
      <c r="IC470" s="340"/>
      <c r="ID470" s="340"/>
      <c r="IE470" s="340"/>
      <c r="IF470" s="340"/>
      <c r="IG470" s="340"/>
      <c r="IH470" s="340"/>
      <c r="II470" s="340"/>
      <c r="IJ470" s="340"/>
      <c r="IK470" s="340"/>
      <c r="IL470" s="340"/>
      <c r="IM470" s="340"/>
      <c r="IN470" s="340"/>
      <c r="IO470" s="340"/>
      <c r="IP470" s="340"/>
      <c r="IQ470" s="340"/>
      <c r="IR470" s="340"/>
      <c r="IS470" s="340"/>
    </row>
    <row r="471" spans="1:253" ht="78.75">
      <c r="A471" s="338"/>
      <c r="B471" s="124">
        <v>81101701</v>
      </c>
      <c r="C471" s="114" t="s">
        <v>679</v>
      </c>
      <c r="D471" s="124" t="s">
        <v>670</v>
      </c>
      <c r="E471" s="124" t="s">
        <v>423</v>
      </c>
      <c r="F471" s="124" t="s">
        <v>20</v>
      </c>
      <c r="G471" s="124" t="s">
        <v>671</v>
      </c>
      <c r="H471" s="344">
        <v>58349178</v>
      </c>
      <c r="I471" s="344">
        <v>58349178</v>
      </c>
      <c r="J471" s="124" t="s">
        <v>15</v>
      </c>
      <c r="K471" s="124" t="s">
        <v>38</v>
      </c>
      <c r="L471" s="124" t="s">
        <v>53</v>
      </c>
      <c r="M471" s="339"/>
      <c r="N471" s="339"/>
      <c r="O471" s="339"/>
      <c r="P471" s="339"/>
      <c r="Q471" s="339"/>
      <c r="R471" s="339"/>
      <c r="S471" s="339"/>
      <c r="T471" s="339"/>
      <c r="U471" s="339"/>
      <c r="V471" s="339"/>
      <c r="W471" s="339"/>
      <c r="X471" s="339"/>
      <c r="Y471" s="339"/>
      <c r="Z471" s="339"/>
      <c r="AA471" s="339"/>
      <c r="AB471" s="339"/>
      <c r="AC471" s="339"/>
      <c r="AD471" s="339"/>
      <c r="AE471" s="339"/>
      <c r="AF471" s="339"/>
      <c r="AG471" s="339"/>
      <c r="AH471" s="339"/>
      <c r="AI471" s="339"/>
      <c r="AJ471" s="339"/>
      <c r="AK471" s="339"/>
      <c r="AL471" s="339"/>
      <c r="AM471" s="339"/>
      <c r="AN471" s="339"/>
      <c r="AO471" s="339"/>
      <c r="AP471" s="339"/>
      <c r="AQ471" s="339"/>
      <c r="AR471" s="339"/>
      <c r="AS471" s="339"/>
      <c r="AT471" s="339"/>
      <c r="AU471" s="339"/>
      <c r="AV471" s="339"/>
      <c r="AW471" s="339"/>
      <c r="AX471" s="339"/>
      <c r="AY471" s="339"/>
      <c r="AZ471" s="339"/>
      <c r="BA471" s="339"/>
      <c r="BB471" s="339"/>
      <c r="BC471" s="339"/>
      <c r="BD471" s="339"/>
      <c r="BE471" s="339"/>
      <c r="BF471" s="339"/>
      <c r="BG471" s="339"/>
      <c r="BH471" s="339"/>
      <c r="BI471" s="339"/>
      <c r="BJ471" s="339"/>
      <c r="BK471" s="339"/>
      <c r="BL471" s="339"/>
      <c r="BM471" s="339"/>
      <c r="BN471" s="339"/>
      <c r="BO471" s="339"/>
      <c r="BP471" s="339"/>
      <c r="BQ471" s="339"/>
      <c r="BR471" s="339"/>
      <c r="BS471" s="339"/>
      <c r="BT471" s="339"/>
      <c r="BU471" s="339"/>
      <c r="BV471" s="340"/>
      <c r="BW471" s="340"/>
      <c r="BX471" s="340"/>
      <c r="BY471" s="340"/>
      <c r="BZ471" s="340"/>
      <c r="CA471" s="340"/>
      <c r="CB471" s="340"/>
      <c r="CC471" s="340"/>
      <c r="CD471" s="340"/>
      <c r="CE471" s="340"/>
      <c r="CF471" s="340"/>
      <c r="CG471" s="340"/>
      <c r="CH471" s="340"/>
      <c r="CI471" s="340"/>
      <c r="CJ471" s="340"/>
      <c r="CK471" s="340"/>
      <c r="CL471" s="340"/>
      <c r="CM471" s="340"/>
      <c r="CN471" s="340"/>
      <c r="CO471" s="340"/>
      <c r="CP471" s="340"/>
      <c r="CQ471" s="340"/>
      <c r="CR471" s="340"/>
      <c r="CS471" s="340"/>
      <c r="CT471" s="340"/>
      <c r="CU471" s="340"/>
      <c r="CV471" s="340"/>
      <c r="CW471" s="340"/>
      <c r="CX471" s="340"/>
      <c r="CY471" s="340"/>
      <c r="CZ471" s="340"/>
      <c r="DA471" s="340"/>
      <c r="DB471" s="340"/>
      <c r="DC471" s="340"/>
      <c r="DD471" s="340"/>
      <c r="DE471" s="340"/>
      <c r="DF471" s="340"/>
      <c r="DG471" s="340"/>
      <c r="DH471" s="340"/>
      <c r="DI471" s="340"/>
      <c r="DJ471" s="340"/>
      <c r="DK471" s="340"/>
      <c r="DL471" s="340"/>
      <c r="DM471" s="340"/>
      <c r="DN471" s="340"/>
      <c r="DO471" s="340"/>
      <c r="DP471" s="340"/>
      <c r="DQ471" s="340"/>
      <c r="DR471" s="340"/>
      <c r="DS471" s="340"/>
      <c r="DT471" s="340"/>
      <c r="DU471" s="340"/>
      <c r="DV471" s="340"/>
      <c r="DW471" s="340"/>
      <c r="DX471" s="340"/>
      <c r="DY471" s="340"/>
      <c r="DZ471" s="340"/>
      <c r="EA471" s="340"/>
      <c r="EB471" s="340"/>
      <c r="EC471" s="340"/>
      <c r="ED471" s="340"/>
      <c r="EE471" s="340"/>
      <c r="EF471" s="340"/>
      <c r="EG471" s="340"/>
      <c r="EH471" s="340"/>
      <c r="EI471" s="340"/>
      <c r="EJ471" s="340"/>
      <c r="EK471" s="340"/>
      <c r="EL471" s="340"/>
      <c r="EM471" s="340"/>
      <c r="EN471" s="340"/>
      <c r="EO471" s="340"/>
      <c r="EP471" s="340"/>
      <c r="EQ471" s="340"/>
      <c r="ER471" s="340"/>
      <c r="ES471" s="340"/>
      <c r="ET471" s="340"/>
      <c r="EU471" s="340"/>
      <c r="EV471" s="340"/>
      <c r="EW471" s="340"/>
      <c r="EX471" s="340"/>
      <c r="EY471" s="340"/>
      <c r="EZ471" s="340"/>
      <c r="FA471" s="340"/>
      <c r="FB471" s="340"/>
      <c r="FC471" s="340"/>
      <c r="FD471" s="340"/>
      <c r="FE471" s="340"/>
      <c r="FF471" s="340"/>
      <c r="FG471" s="340"/>
      <c r="FH471" s="340"/>
      <c r="FI471" s="340"/>
      <c r="FJ471" s="340"/>
      <c r="FK471" s="340"/>
      <c r="FL471" s="340"/>
      <c r="FM471" s="340"/>
      <c r="FN471" s="340"/>
      <c r="FO471" s="340"/>
      <c r="FP471" s="340"/>
      <c r="FQ471" s="340"/>
      <c r="FR471" s="340"/>
      <c r="FS471" s="340"/>
      <c r="FT471" s="340"/>
      <c r="FU471" s="340"/>
      <c r="FV471" s="340"/>
      <c r="FW471" s="340"/>
      <c r="FX471" s="340"/>
      <c r="FY471" s="340"/>
      <c r="FZ471" s="340"/>
      <c r="GA471" s="340"/>
      <c r="GB471" s="340"/>
      <c r="GC471" s="340"/>
      <c r="GD471" s="340"/>
      <c r="GE471" s="340"/>
      <c r="GF471" s="340"/>
      <c r="GG471" s="340"/>
      <c r="GH471" s="340"/>
      <c r="GI471" s="340"/>
      <c r="GJ471" s="340"/>
      <c r="GK471" s="340"/>
      <c r="GL471" s="340"/>
      <c r="GM471" s="340"/>
      <c r="GN471" s="340"/>
      <c r="GO471" s="340"/>
      <c r="GP471" s="340"/>
      <c r="GQ471" s="340"/>
      <c r="GR471" s="340"/>
      <c r="GS471" s="340"/>
      <c r="GT471" s="340"/>
      <c r="GU471" s="340"/>
      <c r="GV471" s="340"/>
      <c r="GW471" s="340"/>
      <c r="GX471" s="340"/>
      <c r="GY471" s="340"/>
      <c r="GZ471" s="340"/>
      <c r="HA471" s="340"/>
      <c r="HB471" s="340"/>
      <c r="HC471" s="340"/>
      <c r="HD471" s="340"/>
      <c r="HE471" s="340"/>
      <c r="HF471" s="340"/>
      <c r="HG471" s="340"/>
      <c r="HH471" s="340"/>
      <c r="HI471" s="340"/>
      <c r="HJ471" s="340"/>
      <c r="HK471" s="340"/>
      <c r="HL471" s="340"/>
      <c r="HM471" s="340"/>
      <c r="HN471" s="340"/>
      <c r="HO471" s="340"/>
      <c r="HP471" s="340"/>
      <c r="HQ471" s="340"/>
      <c r="HR471" s="340"/>
      <c r="HS471" s="340"/>
      <c r="HT471" s="340"/>
      <c r="HU471" s="340"/>
      <c r="HV471" s="340"/>
      <c r="HW471" s="340"/>
      <c r="HX471" s="340"/>
      <c r="HY471" s="340"/>
      <c r="HZ471" s="340"/>
      <c r="IA471" s="340"/>
      <c r="IB471" s="340"/>
      <c r="IC471" s="340"/>
      <c r="ID471" s="340"/>
      <c r="IE471" s="340"/>
      <c r="IF471" s="340"/>
      <c r="IG471" s="340"/>
      <c r="IH471" s="340"/>
      <c r="II471" s="340"/>
      <c r="IJ471" s="340"/>
      <c r="IK471" s="340"/>
      <c r="IL471" s="340"/>
      <c r="IM471" s="340"/>
      <c r="IN471" s="340"/>
      <c r="IO471" s="340"/>
      <c r="IP471" s="340"/>
      <c r="IQ471" s="340"/>
      <c r="IR471" s="340"/>
      <c r="IS471" s="340"/>
    </row>
    <row r="472" spans="1:253" ht="63">
      <c r="A472" s="338"/>
      <c r="B472" s="345">
        <v>80131802</v>
      </c>
      <c r="C472" s="346" t="s">
        <v>680</v>
      </c>
      <c r="D472" s="347">
        <v>42074</v>
      </c>
      <c r="E472" s="348" t="s">
        <v>681</v>
      </c>
      <c r="F472" s="348" t="s">
        <v>682</v>
      </c>
      <c r="G472" s="348" t="s">
        <v>630</v>
      </c>
      <c r="H472" s="349">
        <v>4000000</v>
      </c>
      <c r="I472" s="349">
        <v>4000000</v>
      </c>
      <c r="J472" s="350" t="s">
        <v>15</v>
      </c>
      <c r="K472" s="350" t="s">
        <v>38</v>
      </c>
      <c r="L472" s="350" t="s">
        <v>53</v>
      </c>
      <c r="M472" s="339"/>
      <c r="N472" s="339"/>
      <c r="O472" s="339"/>
      <c r="P472" s="339"/>
      <c r="Q472" s="339"/>
      <c r="R472" s="339"/>
      <c r="S472" s="339"/>
      <c r="T472" s="339"/>
      <c r="U472" s="339"/>
      <c r="V472" s="339"/>
      <c r="W472" s="339"/>
      <c r="X472" s="339"/>
      <c r="Y472" s="339"/>
      <c r="Z472" s="339"/>
      <c r="AA472" s="339"/>
      <c r="AB472" s="339"/>
      <c r="AC472" s="339"/>
      <c r="AD472" s="339"/>
      <c r="AE472" s="339"/>
      <c r="AF472" s="339"/>
      <c r="AG472" s="339"/>
      <c r="AH472" s="339"/>
      <c r="AI472" s="339"/>
      <c r="AJ472" s="339"/>
      <c r="AK472" s="339"/>
      <c r="AL472" s="339"/>
      <c r="AM472" s="339"/>
      <c r="AN472" s="339"/>
      <c r="AO472" s="339"/>
      <c r="AP472" s="339"/>
      <c r="AQ472" s="339"/>
      <c r="AR472" s="339"/>
      <c r="AS472" s="339"/>
      <c r="AT472" s="339"/>
      <c r="AU472" s="339"/>
      <c r="AV472" s="339"/>
      <c r="AW472" s="339"/>
      <c r="AX472" s="339"/>
      <c r="AY472" s="339"/>
      <c r="AZ472" s="339"/>
      <c r="BA472" s="339"/>
      <c r="BB472" s="339"/>
      <c r="BC472" s="339"/>
      <c r="BD472" s="339"/>
      <c r="BE472" s="339"/>
      <c r="BF472" s="339"/>
      <c r="BG472" s="339"/>
      <c r="BH472" s="339"/>
      <c r="BI472" s="339"/>
      <c r="BJ472" s="339"/>
      <c r="BK472" s="339"/>
      <c r="BL472" s="339"/>
      <c r="BM472" s="339"/>
      <c r="BN472" s="339"/>
      <c r="BO472" s="339"/>
      <c r="BP472" s="339"/>
      <c r="BQ472" s="339"/>
      <c r="BR472" s="339"/>
      <c r="BS472" s="339"/>
      <c r="BT472" s="339"/>
      <c r="BU472" s="339"/>
      <c r="BV472" s="340"/>
      <c r="BW472" s="340"/>
      <c r="BX472" s="340"/>
      <c r="BY472" s="340"/>
      <c r="BZ472" s="340"/>
      <c r="CA472" s="340"/>
      <c r="CB472" s="340"/>
      <c r="CC472" s="340"/>
      <c r="CD472" s="340"/>
      <c r="CE472" s="340"/>
      <c r="CF472" s="340"/>
      <c r="CG472" s="340"/>
      <c r="CH472" s="340"/>
      <c r="CI472" s="340"/>
      <c r="CJ472" s="340"/>
      <c r="CK472" s="340"/>
      <c r="CL472" s="340"/>
      <c r="CM472" s="340"/>
      <c r="CN472" s="340"/>
      <c r="CO472" s="340"/>
      <c r="CP472" s="340"/>
      <c r="CQ472" s="340"/>
      <c r="CR472" s="340"/>
      <c r="CS472" s="340"/>
      <c r="CT472" s="340"/>
      <c r="CU472" s="340"/>
      <c r="CV472" s="340"/>
      <c r="CW472" s="340"/>
      <c r="CX472" s="340"/>
      <c r="CY472" s="340"/>
      <c r="CZ472" s="340"/>
      <c r="DA472" s="340"/>
      <c r="DB472" s="340"/>
      <c r="DC472" s="340"/>
      <c r="DD472" s="340"/>
      <c r="DE472" s="340"/>
      <c r="DF472" s="340"/>
      <c r="DG472" s="340"/>
      <c r="DH472" s="340"/>
      <c r="DI472" s="340"/>
      <c r="DJ472" s="340"/>
      <c r="DK472" s="340"/>
      <c r="DL472" s="340"/>
      <c r="DM472" s="340"/>
      <c r="DN472" s="340"/>
      <c r="DO472" s="340"/>
      <c r="DP472" s="340"/>
      <c r="DQ472" s="340"/>
      <c r="DR472" s="340"/>
      <c r="DS472" s="340"/>
      <c r="DT472" s="340"/>
      <c r="DU472" s="340"/>
      <c r="DV472" s="340"/>
      <c r="DW472" s="340"/>
      <c r="DX472" s="340"/>
      <c r="DY472" s="340"/>
      <c r="DZ472" s="340"/>
      <c r="EA472" s="340"/>
      <c r="EB472" s="340"/>
      <c r="EC472" s="340"/>
      <c r="ED472" s="340"/>
      <c r="EE472" s="340"/>
      <c r="EF472" s="340"/>
      <c r="EG472" s="340"/>
      <c r="EH472" s="340"/>
      <c r="EI472" s="340"/>
      <c r="EJ472" s="340"/>
      <c r="EK472" s="340"/>
      <c r="EL472" s="340"/>
      <c r="EM472" s="340"/>
      <c r="EN472" s="340"/>
      <c r="EO472" s="340"/>
      <c r="EP472" s="340"/>
      <c r="EQ472" s="340"/>
      <c r="ER472" s="340"/>
      <c r="ES472" s="340"/>
      <c r="ET472" s="340"/>
      <c r="EU472" s="340"/>
      <c r="EV472" s="340"/>
      <c r="EW472" s="340"/>
      <c r="EX472" s="340"/>
      <c r="EY472" s="340"/>
      <c r="EZ472" s="340"/>
      <c r="FA472" s="340"/>
      <c r="FB472" s="340"/>
      <c r="FC472" s="340"/>
      <c r="FD472" s="340"/>
      <c r="FE472" s="340"/>
      <c r="FF472" s="340"/>
      <c r="FG472" s="340"/>
      <c r="FH472" s="340"/>
      <c r="FI472" s="340"/>
      <c r="FJ472" s="340"/>
      <c r="FK472" s="340"/>
      <c r="FL472" s="340"/>
      <c r="FM472" s="340"/>
      <c r="FN472" s="340"/>
      <c r="FO472" s="340"/>
      <c r="FP472" s="340"/>
      <c r="FQ472" s="340"/>
      <c r="FR472" s="340"/>
      <c r="FS472" s="340"/>
      <c r="FT472" s="340"/>
      <c r="FU472" s="340"/>
      <c r="FV472" s="340"/>
      <c r="FW472" s="340"/>
      <c r="FX472" s="340"/>
      <c r="FY472" s="340"/>
      <c r="FZ472" s="340"/>
      <c r="GA472" s="340"/>
      <c r="GB472" s="340"/>
      <c r="GC472" s="340"/>
      <c r="GD472" s="340"/>
      <c r="GE472" s="340"/>
      <c r="GF472" s="340"/>
      <c r="GG472" s="340"/>
      <c r="GH472" s="340"/>
      <c r="GI472" s="340"/>
      <c r="GJ472" s="340"/>
      <c r="GK472" s="340"/>
      <c r="GL472" s="340"/>
      <c r="GM472" s="340"/>
      <c r="GN472" s="340"/>
      <c r="GO472" s="340"/>
      <c r="GP472" s="340"/>
      <c r="GQ472" s="340"/>
      <c r="GR472" s="340"/>
      <c r="GS472" s="340"/>
      <c r="GT472" s="340"/>
      <c r="GU472" s="340"/>
      <c r="GV472" s="340"/>
      <c r="GW472" s="340"/>
      <c r="GX472" s="340"/>
      <c r="GY472" s="340"/>
      <c r="GZ472" s="340"/>
      <c r="HA472" s="340"/>
      <c r="HB472" s="340"/>
      <c r="HC472" s="340"/>
      <c r="HD472" s="340"/>
      <c r="HE472" s="340"/>
      <c r="HF472" s="340"/>
      <c r="HG472" s="340"/>
      <c r="HH472" s="340"/>
      <c r="HI472" s="340"/>
      <c r="HJ472" s="340"/>
      <c r="HK472" s="340"/>
      <c r="HL472" s="340"/>
      <c r="HM472" s="340"/>
      <c r="HN472" s="340"/>
      <c r="HO472" s="340"/>
      <c r="HP472" s="340"/>
      <c r="HQ472" s="340"/>
      <c r="HR472" s="340"/>
      <c r="HS472" s="340"/>
      <c r="HT472" s="340"/>
      <c r="HU472" s="340"/>
      <c r="HV472" s="340"/>
      <c r="HW472" s="340"/>
      <c r="HX472" s="340"/>
      <c r="HY472" s="340"/>
      <c r="HZ472" s="340"/>
      <c r="IA472" s="340"/>
      <c r="IB472" s="340"/>
      <c r="IC472" s="340"/>
      <c r="ID472" s="340"/>
      <c r="IE472" s="340"/>
      <c r="IF472" s="340"/>
      <c r="IG472" s="340"/>
      <c r="IH472" s="340"/>
      <c r="II472" s="340"/>
      <c r="IJ472" s="340"/>
      <c r="IK472" s="340"/>
      <c r="IL472" s="340"/>
      <c r="IM472" s="340"/>
      <c r="IN472" s="340"/>
      <c r="IO472" s="340"/>
      <c r="IP472" s="340"/>
      <c r="IQ472" s="340"/>
      <c r="IR472" s="340"/>
      <c r="IS472" s="340"/>
    </row>
    <row r="473" spans="1:253" ht="94.5">
      <c r="A473" s="338"/>
      <c r="B473" s="124">
        <v>72141003</v>
      </c>
      <c r="C473" s="224" t="s">
        <v>683</v>
      </c>
      <c r="D473" s="124" t="s">
        <v>670</v>
      </c>
      <c r="E473" s="124" t="s">
        <v>199</v>
      </c>
      <c r="F473" s="124" t="s">
        <v>309</v>
      </c>
      <c r="G473" s="124" t="s">
        <v>52</v>
      </c>
      <c r="H473" s="344">
        <v>190450270</v>
      </c>
      <c r="I473" s="344">
        <f>+H473</f>
        <v>190450270</v>
      </c>
      <c r="J473" s="124" t="s">
        <v>15</v>
      </c>
      <c r="K473" s="124" t="s">
        <v>38</v>
      </c>
      <c r="L473" s="124" t="s">
        <v>53</v>
      </c>
      <c r="M473" s="339"/>
      <c r="N473" s="339"/>
      <c r="O473" s="339"/>
      <c r="P473" s="339"/>
      <c r="Q473" s="339"/>
      <c r="R473" s="339"/>
      <c r="S473" s="339"/>
      <c r="T473" s="339"/>
      <c r="U473" s="339"/>
      <c r="V473" s="339"/>
      <c r="W473" s="339"/>
      <c r="X473" s="339"/>
      <c r="Y473" s="339"/>
      <c r="Z473" s="339"/>
      <c r="AA473" s="339"/>
      <c r="AB473" s="339"/>
      <c r="AC473" s="339"/>
      <c r="AD473" s="339"/>
      <c r="AE473" s="339"/>
      <c r="AF473" s="339"/>
      <c r="AG473" s="339"/>
      <c r="AH473" s="339"/>
      <c r="AI473" s="339"/>
      <c r="AJ473" s="339"/>
      <c r="AK473" s="339"/>
      <c r="AL473" s="339"/>
      <c r="AM473" s="339"/>
      <c r="AN473" s="339"/>
      <c r="AO473" s="339"/>
      <c r="AP473" s="339"/>
      <c r="AQ473" s="339"/>
      <c r="AR473" s="339"/>
      <c r="AS473" s="339"/>
      <c r="AT473" s="339"/>
      <c r="AU473" s="339"/>
      <c r="AV473" s="339"/>
      <c r="AW473" s="339"/>
      <c r="AX473" s="339"/>
      <c r="AY473" s="339"/>
      <c r="AZ473" s="339"/>
      <c r="BA473" s="339"/>
      <c r="BB473" s="339"/>
      <c r="BC473" s="339"/>
      <c r="BD473" s="339"/>
      <c r="BE473" s="339"/>
      <c r="BF473" s="339"/>
      <c r="BG473" s="339"/>
      <c r="BH473" s="339"/>
      <c r="BI473" s="339"/>
      <c r="BJ473" s="339"/>
      <c r="BK473" s="339"/>
      <c r="BL473" s="339"/>
      <c r="BM473" s="339"/>
      <c r="BN473" s="339"/>
      <c r="BO473" s="339"/>
      <c r="BP473" s="339"/>
      <c r="BQ473" s="339"/>
      <c r="BR473" s="339"/>
      <c r="BS473" s="339"/>
      <c r="BT473" s="339"/>
      <c r="BU473" s="339"/>
      <c r="BV473" s="340"/>
      <c r="BW473" s="340"/>
      <c r="BX473" s="340"/>
      <c r="BY473" s="340"/>
      <c r="BZ473" s="340"/>
      <c r="CA473" s="340"/>
      <c r="CB473" s="340"/>
      <c r="CC473" s="340"/>
      <c r="CD473" s="340"/>
      <c r="CE473" s="340"/>
      <c r="CF473" s="340"/>
      <c r="CG473" s="340"/>
      <c r="CH473" s="340"/>
      <c r="CI473" s="340"/>
      <c r="CJ473" s="340"/>
      <c r="CK473" s="340"/>
      <c r="CL473" s="340"/>
      <c r="CM473" s="340"/>
      <c r="CN473" s="340"/>
      <c r="CO473" s="340"/>
      <c r="CP473" s="340"/>
      <c r="CQ473" s="340"/>
      <c r="CR473" s="340"/>
      <c r="CS473" s="340"/>
      <c r="CT473" s="340"/>
      <c r="CU473" s="340"/>
      <c r="CV473" s="340"/>
      <c r="CW473" s="340"/>
      <c r="CX473" s="340"/>
      <c r="CY473" s="340"/>
      <c r="CZ473" s="340"/>
      <c r="DA473" s="340"/>
      <c r="DB473" s="340"/>
      <c r="DC473" s="340"/>
      <c r="DD473" s="340"/>
      <c r="DE473" s="340"/>
      <c r="DF473" s="340"/>
      <c r="DG473" s="340"/>
      <c r="DH473" s="340"/>
      <c r="DI473" s="340"/>
      <c r="DJ473" s="340"/>
      <c r="DK473" s="340"/>
      <c r="DL473" s="340"/>
      <c r="DM473" s="340"/>
      <c r="DN473" s="340"/>
      <c r="DO473" s="340"/>
      <c r="DP473" s="340"/>
      <c r="DQ473" s="340"/>
      <c r="DR473" s="340"/>
      <c r="DS473" s="340"/>
      <c r="DT473" s="340"/>
      <c r="DU473" s="340"/>
      <c r="DV473" s="340"/>
      <c r="DW473" s="340"/>
      <c r="DX473" s="340"/>
      <c r="DY473" s="340"/>
      <c r="DZ473" s="340"/>
      <c r="EA473" s="340"/>
      <c r="EB473" s="340"/>
      <c r="EC473" s="340"/>
      <c r="ED473" s="340"/>
      <c r="EE473" s="340"/>
      <c r="EF473" s="340"/>
      <c r="EG473" s="340"/>
      <c r="EH473" s="340"/>
      <c r="EI473" s="340"/>
      <c r="EJ473" s="340"/>
      <c r="EK473" s="340"/>
      <c r="EL473" s="340"/>
      <c r="EM473" s="340"/>
      <c r="EN473" s="340"/>
      <c r="EO473" s="340"/>
      <c r="EP473" s="340"/>
      <c r="EQ473" s="340"/>
      <c r="ER473" s="340"/>
      <c r="ES473" s="340"/>
      <c r="ET473" s="340"/>
      <c r="EU473" s="340"/>
      <c r="EV473" s="340"/>
      <c r="EW473" s="340"/>
      <c r="EX473" s="340"/>
      <c r="EY473" s="340"/>
      <c r="EZ473" s="340"/>
      <c r="FA473" s="340"/>
      <c r="FB473" s="340"/>
      <c r="FC473" s="340"/>
      <c r="FD473" s="340"/>
      <c r="FE473" s="340"/>
      <c r="FF473" s="340"/>
      <c r="FG473" s="340"/>
      <c r="FH473" s="340"/>
      <c r="FI473" s="340"/>
      <c r="FJ473" s="340"/>
      <c r="FK473" s="340"/>
      <c r="FL473" s="340"/>
      <c r="FM473" s="340"/>
      <c r="FN473" s="340"/>
      <c r="FO473" s="340"/>
      <c r="FP473" s="340"/>
      <c r="FQ473" s="340"/>
      <c r="FR473" s="340"/>
      <c r="FS473" s="340"/>
      <c r="FT473" s="340"/>
      <c r="FU473" s="340"/>
      <c r="FV473" s="340"/>
      <c r="FW473" s="340"/>
      <c r="FX473" s="340"/>
      <c r="FY473" s="340"/>
      <c r="FZ473" s="340"/>
      <c r="GA473" s="340"/>
      <c r="GB473" s="340"/>
      <c r="GC473" s="340"/>
      <c r="GD473" s="340"/>
      <c r="GE473" s="340"/>
      <c r="GF473" s="340"/>
      <c r="GG473" s="340"/>
      <c r="GH473" s="340"/>
      <c r="GI473" s="340"/>
      <c r="GJ473" s="340"/>
      <c r="GK473" s="340"/>
      <c r="GL473" s="340"/>
      <c r="GM473" s="340"/>
      <c r="GN473" s="340"/>
      <c r="GO473" s="340"/>
      <c r="GP473" s="340"/>
      <c r="GQ473" s="340"/>
      <c r="GR473" s="340"/>
      <c r="GS473" s="340"/>
      <c r="GT473" s="340"/>
      <c r="GU473" s="340"/>
      <c r="GV473" s="340"/>
      <c r="GW473" s="340"/>
      <c r="GX473" s="340"/>
      <c r="GY473" s="340"/>
      <c r="GZ473" s="340"/>
      <c r="HA473" s="340"/>
      <c r="HB473" s="340"/>
      <c r="HC473" s="340"/>
      <c r="HD473" s="340"/>
      <c r="HE473" s="340"/>
      <c r="HF473" s="340"/>
      <c r="HG473" s="340"/>
      <c r="HH473" s="340"/>
      <c r="HI473" s="340"/>
      <c r="HJ473" s="340"/>
      <c r="HK473" s="340"/>
      <c r="HL473" s="340"/>
      <c r="HM473" s="340"/>
      <c r="HN473" s="340"/>
      <c r="HO473" s="340"/>
      <c r="HP473" s="340"/>
      <c r="HQ473" s="340"/>
      <c r="HR473" s="340"/>
      <c r="HS473" s="340"/>
      <c r="HT473" s="340"/>
      <c r="HU473" s="340"/>
      <c r="HV473" s="340"/>
      <c r="HW473" s="340"/>
      <c r="HX473" s="340"/>
      <c r="HY473" s="340"/>
      <c r="HZ473" s="340"/>
      <c r="IA473" s="340"/>
      <c r="IB473" s="340"/>
      <c r="IC473" s="340"/>
      <c r="ID473" s="340"/>
      <c r="IE473" s="340"/>
      <c r="IF473" s="340"/>
      <c r="IG473" s="340"/>
      <c r="IH473" s="340"/>
      <c r="II473" s="340"/>
      <c r="IJ473" s="340"/>
      <c r="IK473" s="340"/>
      <c r="IL473" s="340"/>
      <c r="IM473" s="340"/>
      <c r="IN473" s="340"/>
      <c r="IO473" s="340"/>
      <c r="IP473" s="340"/>
      <c r="IQ473" s="340"/>
      <c r="IR473" s="340"/>
      <c r="IS473" s="340"/>
    </row>
    <row r="474" spans="1:253" ht="94.5">
      <c r="A474" s="338"/>
      <c r="B474" s="350">
        <v>81101500</v>
      </c>
      <c r="C474" s="351" t="s">
        <v>683</v>
      </c>
      <c r="D474" s="350" t="s">
        <v>670</v>
      </c>
      <c r="E474" s="350" t="s">
        <v>199</v>
      </c>
      <c r="F474" s="350" t="s">
        <v>309</v>
      </c>
      <c r="G474" s="350" t="s">
        <v>52</v>
      </c>
      <c r="H474" s="352">
        <v>9522513</v>
      </c>
      <c r="I474" s="352">
        <f>+H474</f>
        <v>9522513</v>
      </c>
      <c r="J474" s="350" t="s">
        <v>15</v>
      </c>
      <c r="K474" s="350" t="s">
        <v>38</v>
      </c>
      <c r="L474" s="350" t="s">
        <v>53</v>
      </c>
      <c r="M474" s="339"/>
      <c r="N474" s="339"/>
      <c r="O474" s="339"/>
      <c r="P474" s="339"/>
      <c r="Q474" s="339"/>
      <c r="R474" s="339"/>
      <c r="S474" s="339"/>
      <c r="T474" s="339"/>
      <c r="U474" s="339"/>
      <c r="V474" s="339"/>
      <c r="W474" s="339"/>
      <c r="X474" s="339"/>
      <c r="Y474" s="339"/>
      <c r="Z474" s="339"/>
      <c r="AA474" s="339"/>
      <c r="AB474" s="339"/>
      <c r="AC474" s="339"/>
      <c r="AD474" s="339"/>
      <c r="AE474" s="339"/>
      <c r="AF474" s="339"/>
      <c r="AG474" s="339"/>
      <c r="AH474" s="339"/>
      <c r="AI474" s="339"/>
      <c r="AJ474" s="339"/>
      <c r="AK474" s="339"/>
      <c r="AL474" s="339"/>
      <c r="AM474" s="339"/>
      <c r="AN474" s="339"/>
      <c r="AO474" s="339"/>
      <c r="AP474" s="339"/>
      <c r="AQ474" s="339"/>
      <c r="AR474" s="339"/>
      <c r="AS474" s="339"/>
      <c r="AT474" s="339"/>
      <c r="AU474" s="339"/>
      <c r="AV474" s="339"/>
      <c r="AW474" s="339"/>
      <c r="AX474" s="339"/>
      <c r="AY474" s="339"/>
      <c r="AZ474" s="339"/>
      <c r="BA474" s="339"/>
      <c r="BB474" s="339"/>
      <c r="BC474" s="339"/>
      <c r="BD474" s="339"/>
      <c r="BE474" s="339"/>
      <c r="BF474" s="339"/>
      <c r="BG474" s="339"/>
      <c r="BH474" s="339"/>
      <c r="BI474" s="339"/>
      <c r="BJ474" s="339"/>
      <c r="BK474" s="339"/>
      <c r="BL474" s="339"/>
      <c r="BM474" s="339"/>
      <c r="BN474" s="339"/>
      <c r="BO474" s="339"/>
      <c r="BP474" s="339"/>
      <c r="BQ474" s="339"/>
      <c r="BR474" s="339"/>
      <c r="BS474" s="339"/>
      <c r="BT474" s="339"/>
      <c r="BU474" s="339"/>
      <c r="BV474" s="340"/>
      <c r="BW474" s="340"/>
      <c r="BX474" s="340"/>
      <c r="BY474" s="340"/>
      <c r="BZ474" s="340"/>
      <c r="CA474" s="340"/>
      <c r="CB474" s="340"/>
      <c r="CC474" s="340"/>
      <c r="CD474" s="340"/>
      <c r="CE474" s="340"/>
      <c r="CF474" s="340"/>
      <c r="CG474" s="340"/>
      <c r="CH474" s="340"/>
      <c r="CI474" s="340"/>
      <c r="CJ474" s="340"/>
      <c r="CK474" s="340"/>
      <c r="CL474" s="340"/>
      <c r="CM474" s="340"/>
      <c r="CN474" s="340"/>
      <c r="CO474" s="340"/>
      <c r="CP474" s="340"/>
      <c r="CQ474" s="340"/>
      <c r="CR474" s="340"/>
      <c r="CS474" s="340"/>
      <c r="CT474" s="340"/>
      <c r="CU474" s="340"/>
      <c r="CV474" s="340"/>
      <c r="CW474" s="340"/>
      <c r="CX474" s="340"/>
      <c r="CY474" s="340"/>
      <c r="CZ474" s="340"/>
      <c r="DA474" s="340"/>
      <c r="DB474" s="340"/>
      <c r="DC474" s="340"/>
      <c r="DD474" s="340"/>
      <c r="DE474" s="340"/>
      <c r="DF474" s="340"/>
      <c r="DG474" s="340"/>
      <c r="DH474" s="340"/>
      <c r="DI474" s="340"/>
      <c r="DJ474" s="340"/>
      <c r="DK474" s="340"/>
      <c r="DL474" s="340"/>
      <c r="DM474" s="340"/>
      <c r="DN474" s="340"/>
      <c r="DO474" s="340"/>
      <c r="DP474" s="340"/>
      <c r="DQ474" s="340"/>
      <c r="DR474" s="340"/>
      <c r="DS474" s="340"/>
      <c r="DT474" s="340"/>
      <c r="DU474" s="340"/>
      <c r="DV474" s="340"/>
      <c r="DW474" s="340"/>
      <c r="DX474" s="340"/>
      <c r="DY474" s="340"/>
      <c r="DZ474" s="340"/>
      <c r="EA474" s="340"/>
      <c r="EB474" s="340"/>
      <c r="EC474" s="340"/>
      <c r="ED474" s="340"/>
      <c r="EE474" s="340"/>
      <c r="EF474" s="340"/>
      <c r="EG474" s="340"/>
      <c r="EH474" s="340"/>
      <c r="EI474" s="340"/>
      <c r="EJ474" s="340"/>
      <c r="EK474" s="340"/>
      <c r="EL474" s="340"/>
      <c r="EM474" s="340"/>
      <c r="EN474" s="340"/>
      <c r="EO474" s="340"/>
      <c r="EP474" s="340"/>
      <c r="EQ474" s="340"/>
      <c r="ER474" s="340"/>
      <c r="ES474" s="340"/>
      <c r="ET474" s="340"/>
      <c r="EU474" s="340"/>
      <c r="EV474" s="340"/>
      <c r="EW474" s="340"/>
      <c r="EX474" s="340"/>
      <c r="EY474" s="340"/>
      <c r="EZ474" s="340"/>
      <c r="FA474" s="340"/>
      <c r="FB474" s="340"/>
      <c r="FC474" s="340"/>
      <c r="FD474" s="340"/>
      <c r="FE474" s="340"/>
      <c r="FF474" s="340"/>
      <c r="FG474" s="340"/>
      <c r="FH474" s="340"/>
      <c r="FI474" s="340"/>
      <c r="FJ474" s="340"/>
      <c r="FK474" s="340"/>
      <c r="FL474" s="340"/>
      <c r="FM474" s="340"/>
      <c r="FN474" s="340"/>
      <c r="FO474" s="340"/>
      <c r="FP474" s="340"/>
      <c r="FQ474" s="340"/>
      <c r="FR474" s="340"/>
      <c r="FS474" s="340"/>
      <c r="FT474" s="340"/>
      <c r="FU474" s="340"/>
      <c r="FV474" s="340"/>
      <c r="FW474" s="340"/>
      <c r="FX474" s="340"/>
      <c r="FY474" s="340"/>
      <c r="FZ474" s="340"/>
      <c r="GA474" s="340"/>
      <c r="GB474" s="340"/>
      <c r="GC474" s="340"/>
      <c r="GD474" s="340"/>
      <c r="GE474" s="340"/>
      <c r="GF474" s="340"/>
      <c r="GG474" s="340"/>
      <c r="GH474" s="340"/>
      <c r="GI474" s="340"/>
      <c r="GJ474" s="340"/>
      <c r="GK474" s="340"/>
      <c r="GL474" s="340"/>
      <c r="GM474" s="340"/>
      <c r="GN474" s="340"/>
      <c r="GO474" s="340"/>
      <c r="GP474" s="340"/>
      <c r="GQ474" s="340"/>
      <c r="GR474" s="340"/>
      <c r="GS474" s="340"/>
      <c r="GT474" s="340"/>
      <c r="GU474" s="340"/>
      <c r="GV474" s="340"/>
      <c r="GW474" s="340"/>
      <c r="GX474" s="340"/>
      <c r="GY474" s="340"/>
      <c r="GZ474" s="340"/>
      <c r="HA474" s="340"/>
      <c r="HB474" s="340"/>
      <c r="HC474" s="340"/>
      <c r="HD474" s="340"/>
      <c r="HE474" s="340"/>
      <c r="HF474" s="340"/>
      <c r="HG474" s="340"/>
      <c r="HH474" s="340"/>
      <c r="HI474" s="340"/>
      <c r="HJ474" s="340"/>
      <c r="HK474" s="340"/>
      <c r="HL474" s="340"/>
      <c r="HM474" s="340"/>
      <c r="HN474" s="340"/>
      <c r="HO474" s="340"/>
      <c r="HP474" s="340"/>
      <c r="HQ474" s="340"/>
      <c r="HR474" s="340"/>
      <c r="HS474" s="340"/>
      <c r="HT474" s="340"/>
      <c r="HU474" s="340"/>
      <c r="HV474" s="340"/>
      <c r="HW474" s="340"/>
      <c r="HX474" s="340"/>
      <c r="HY474" s="340"/>
      <c r="HZ474" s="340"/>
      <c r="IA474" s="340"/>
      <c r="IB474" s="340"/>
      <c r="IC474" s="340"/>
      <c r="ID474" s="340"/>
      <c r="IE474" s="340"/>
      <c r="IF474" s="340"/>
      <c r="IG474" s="340"/>
      <c r="IH474" s="340"/>
      <c r="II474" s="340"/>
      <c r="IJ474" s="340"/>
      <c r="IK474" s="340"/>
      <c r="IL474" s="340"/>
      <c r="IM474" s="340"/>
      <c r="IN474" s="340"/>
      <c r="IO474" s="340"/>
      <c r="IP474" s="340"/>
      <c r="IQ474" s="340"/>
      <c r="IR474" s="340"/>
      <c r="IS474" s="340"/>
    </row>
    <row r="475" spans="1:253" ht="78.75">
      <c r="A475" s="338"/>
      <c r="B475" s="124">
        <v>72141100</v>
      </c>
      <c r="C475" s="224" t="s">
        <v>684</v>
      </c>
      <c r="D475" s="124" t="s">
        <v>670</v>
      </c>
      <c r="E475" s="124" t="s">
        <v>12</v>
      </c>
      <c r="F475" s="124" t="s">
        <v>645</v>
      </c>
      <c r="G475" s="124" t="s">
        <v>685</v>
      </c>
      <c r="H475" s="344">
        <v>952237527</v>
      </c>
      <c r="I475" s="344">
        <f>+H475</f>
        <v>952237527</v>
      </c>
      <c r="J475" s="124" t="s">
        <v>15</v>
      </c>
      <c r="K475" s="124" t="s">
        <v>38</v>
      </c>
      <c r="L475" s="124" t="s">
        <v>53</v>
      </c>
      <c r="M475" s="339"/>
      <c r="N475" s="339"/>
      <c r="O475" s="339"/>
      <c r="P475" s="339"/>
      <c r="Q475" s="339"/>
      <c r="R475" s="339"/>
      <c r="S475" s="339"/>
      <c r="T475" s="339"/>
      <c r="U475" s="339"/>
      <c r="V475" s="339"/>
      <c r="W475" s="339"/>
      <c r="X475" s="339"/>
      <c r="Y475" s="339"/>
      <c r="Z475" s="339"/>
      <c r="AA475" s="339"/>
      <c r="AB475" s="339"/>
      <c r="AC475" s="339"/>
      <c r="AD475" s="339"/>
      <c r="AE475" s="339"/>
      <c r="AF475" s="339"/>
      <c r="AG475" s="339"/>
      <c r="AH475" s="339"/>
      <c r="AI475" s="339"/>
      <c r="AJ475" s="339"/>
      <c r="AK475" s="339"/>
      <c r="AL475" s="339"/>
      <c r="AM475" s="339"/>
      <c r="AN475" s="339"/>
      <c r="AO475" s="339"/>
      <c r="AP475" s="339"/>
      <c r="AQ475" s="339"/>
      <c r="AR475" s="339"/>
      <c r="AS475" s="339"/>
      <c r="AT475" s="339"/>
      <c r="AU475" s="339"/>
      <c r="AV475" s="339"/>
      <c r="AW475" s="339"/>
      <c r="AX475" s="339"/>
      <c r="AY475" s="339"/>
      <c r="AZ475" s="339"/>
      <c r="BA475" s="339"/>
      <c r="BB475" s="339"/>
      <c r="BC475" s="339"/>
      <c r="BD475" s="339"/>
      <c r="BE475" s="339"/>
      <c r="BF475" s="339"/>
      <c r="BG475" s="339"/>
      <c r="BH475" s="339"/>
      <c r="BI475" s="339"/>
      <c r="BJ475" s="339"/>
      <c r="BK475" s="339"/>
      <c r="BL475" s="339"/>
      <c r="BM475" s="339"/>
      <c r="BN475" s="339"/>
      <c r="BO475" s="339"/>
      <c r="BP475" s="339"/>
      <c r="BQ475" s="339"/>
      <c r="BR475" s="339"/>
      <c r="BS475" s="339"/>
      <c r="BT475" s="339"/>
      <c r="BU475" s="339"/>
      <c r="BV475" s="340"/>
      <c r="BW475" s="340"/>
      <c r="BX475" s="340"/>
      <c r="BY475" s="340"/>
      <c r="BZ475" s="340"/>
      <c r="CA475" s="340"/>
      <c r="CB475" s="340"/>
      <c r="CC475" s="340"/>
      <c r="CD475" s="340"/>
      <c r="CE475" s="340"/>
      <c r="CF475" s="340"/>
      <c r="CG475" s="340"/>
      <c r="CH475" s="340"/>
      <c r="CI475" s="340"/>
      <c r="CJ475" s="340"/>
      <c r="CK475" s="340"/>
      <c r="CL475" s="340"/>
      <c r="CM475" s="340"/>
      <c r="CN475" s="340"/>
      <c r="CO475" s="340"/>
      <c r="CP475" s="340"/>
      <c r="CQ475" s="340"/>
      <c r="CR475" s="340"/>
      <c r="CS475" s="340"/>
      <c r="CT475" s="340"/>
      <c r="CU475" s="340"/>
      <c r="CV475" s="340"/>
      <c r="CW475" s="340"/>
      <c r="CX475" s="340"/>
      <c r="CY475" s="340"/>
      <c r="CZ475" s="340"/>
      <c r="DA475" s="340"/>
      <c r="DB475" s="340"/>
      <c r="DC475" s="340"/>
      <c r="DD475" s="340"/>
      <c r="DE475" s="340"/>
      <c r="DF475" s="340"/>
      <c r="DG475" s="340"/>
      <c r="DH475" s="340"/>
      <c r="DI475" s="340"/>
      <c r="DJ475" s="340"/>
      <c r="DK475" s="340"/>
      <c r="DL475" s="340"/>
      <c r="DM475" s="340"/>
      <c r="DN475" s="340"/>
      <c r="DO475" s="340"/>
      <c r="DP475" s="340"/>
      <c r="DQ475" s="340"/>
      <c r="DR475" s="340"/>
      <c r="DS475" s="340"/>
      <c r="DT475" s="340"/>
      <c r="DU475" s="340"/>
      <c r="DV475" s="340"/>
      <c r="DW475" s="340"/>
      <c r="DX475" s="340"/>
      <c r="DY475" s="340"/>
      <c r="DZ475" s="340"/>
      <c r="EA475" s="340"/>
      <c r="EB475" s="340"/>
      <c r="EC475" s="340"/>
      <c r="ED475" s="340"/>
      <c r="EE475" s="340"/>
      <c r="EF475" s="340"/>
      <c r="EG475" s="340"/>
      <c r="EH475" s="340"/>
      <c r="EI475" s="340"/>
      <c r="EJ475" s="340"/>
      <c r="EK475" s="340"/>
      <c r="EL475" s="340"/>
      <c r="EM475" s="340"/>
      <c r="EN475" s="340"/>
      <c r="EO475" s="340"/>
      <c r="EP475" s="340"/>
      <c r="EQ475" s="340"/>
      <c r="ER475" s="340"/>
      <c r="ES475" s="340"/>
      <c r="ET475" s="340"/>
      <c r="EU475" s="340"/>
      <c r="EV475" s="340"/>
      <c r="EW475" s="340"/>
      <c r="EX475" s="340"/>
      <c r="EY475" s="340"/>
      <c r="EZ475" s="340"/>
      <c r="FA475" s="340"/>
      <c r="FB475" s="340"/>
      <c r="FC475" s="340"/>
      <c r="FD475" s="340"/>
      <c r="FE475" s="340"/>
      <c r="FF475" s="340"/>
      <c r="FG475" s="340"/>
      <c r="FH475" s="340"/>
      <c r="FI475" s="340"/>
      <c r="FJ475" s="340"/>
      <c r="FK475" s="340"/>
      <c r="FL475" s="340"/>
      <c r="FM475" s="340"/>
      <c r="FN475" s="340"/>
      <c r="FO475" s="340"/>
      <c r="FP475" s="340"/>
      <c r="FQ475" s="340"/>
      <c r="FR475" s="340"/>
      <c r="FS475" s="340"/>
      <c r="FT475" s="340"/>
      <c r="FU475" s="340"/>
      <c r="FV475" s="340"/>
      <c r="FW475" s="340"/>
      <c r="FX475" s="340"/>
      <c r="FY475" s="340"/>
      <c r="FZ475" s="340"/>
      <c r="GA475" s="340"/>
      <c r="GB475" s="340"/>
      <c r="GC475" s="340"/>
      <c r="GD475" s="340"/>
      <c r="GE475" s="340"/>
      <c r="GF475" s="340"/>
      <c r="GG475" s="340"/>
      <c r="GH475" s="340"/>
      <c r="GI475" s="340"/>
      <c r="GJ475" s="340"/>
      <c r="GK475" s="340"/>
      <c r="GL475" s="340"/>
      <c r="GM475" s="340"/>
      <c r="GN475" s="340"/>
      <c r="GO475" s="340"/>
      <c r="GP475" s="340"/>
      <c r="GQ475" s="340"/>
      <c r="GR475" s="340"/>
      <c r="GS475" s="340"/>
      <c r="GT475" s="340"/>
      <c r="GU475" s="340"/>
      <c r="GV475" s="340"/>
      <c r="GW475" s="340"/>
      <c r="GX475" s="340"/>
      <c r="GY475" s="340"/>
      <c r="GZ475" s="340"/>
      <c r="HA475" s="340"/>
      <c r="HB475" s="340"/>
      <c r="HC475" s="340"/>
      <c r="HD475" s="340"/>
      <c r="HE475" s="340"/>
      <c r="HF475" s="340"/>
      <c r="HG475" s="340"/>
      <c r="HH475" s="340"/>
      <c r="HI475" s="340"/>
      <c r="HJ475" s="340"/>
      <c r="HK475" s="340"/>
      <c r="HL475" s="340"/>
      <c r="HM475" s="340"/>
      <c r="HN475" s="340"/>
      <c r="HO475" s="340"/>
      <c r="HP475" s="340"/>
      <c r="HQ475" s="340"/>
      <c r="HR475" s="340"/>
      <c r="HS475" s="340"/>
      <c r="HT475" s="340"/>
      <c r="HU475" s="340"/>
      <c r="HV475" s="340"/>
      <c r="HW475" s="340"/>
      <c r="HX475" s="340"/>
      <c r="HY475" s="340"/>
      <c r="HZ475" s="340"/>
      <c r="IA475" s="340"/>
      <c r="IB475" s="340"/>
      <c r="IC475" s="340"/>
      <c r="ID475" s="340"/>
      <c r="IE475" s="340"/>
      <c r="IF475" s="340"/>
      <c r="IG475" s="340"/>
      <c r="IH475" s="340"/>
      <c r="II475" s="340"/>
      <c r="IJ475" s="340"/>
      <c r="IK475" s="340"/>
      <c r="IL475" s="340"/>
      <c r="IM475" s="340"/>
      <c r="IN475" s="340"/>
      <c r="IO475" s="340"/>
      <c r="IP475" s="340"/>
      <c r="IQ475" s="340"/>
      <c r="IR475" s="340"/>
      <c r="IS475" s="340"/>
    </row>
    <row r="476" spans="1:253" ht="63">
      <c r="A476" s="338"/>
      <c r="B476" s="350">
        <v>81101500</v>
      </c>
      <c r="C476" s="351" t="s">
        <v>686</v>
      </c>
      <c r="D476" s="350" t="s">
        <v>670</v>
      </c>
      <c r="E476" s="350" t="s">
        <v>12</v>
      </c>
      <c r="F476" s="350" t="s">
        <v>20</v>
      </c>
      <c r="G476" s="350" t="s">
        <v>685</v>
      </c>
      <c r="H476" s="352">
        <v>47611876</v>
      </c>
      <c r="I476" s="352">
        <f>+H476</f>
        <v>47611876</v>
      </c>
      <c r="J476" s="350" t="s">
        <v>15</v>
      </c>
      <c r="K476" s="350" t="s">
        <v>38</v>
      </c>
      <c r="L476" s="350" t="s">
        <v>53</v>
      </c>
      <c r="M476" s="339"/>
      <c r="N476" s="339"/>
      <c r="O476" s="339"/>
      <c r="P476" s="339"/>
      <c r="Q476" s="339"/>
      <c r="R476" s="339"/>
      <c r="S476" s="339"/>
      <c r="T476" s="339"/>
      <c r="U476" s="339"/>
      <c r="V476" s="339"/>
      <c r="W476" s="339"/>
      <c r="X476" s="339"/>
      <c r="Y476" s="339"/>
      <c r="Z476" s="339"/>
      <c r="AA476" s="339"/>
      <c r="AB476" s="339"/>
      <c r="AC476" s="339"/>
      <c r="AD476" s="339"/>
      <c r="AE476" s="339"/>
      <c r="AF476" s="339"/>
      <c r="AG476" s="339"/>
      <c r="AH476" s="339"/>
      <c r="AI476" s="339"/>
      <c r="AJ476" s="339"/>
      <c r="AK476" s="339"/>
      <c r="AL476" s="339"/>
      <c r="AM476" s="339"/>
      <c r="AN476" s="339"/>
      <c r="AO476" s="339"/>
      <c r="AP476" s="339"/>
      <c r="AQ476" s="339"/>
      <c r="AR476" s="339"/>
      <c r="AS476" s="339"/>
      <c r="AT476" s="339"/>
      <c r="AU476" s="339"/>
      <c r="AV476" s="339"/>
      <c r="AW476" s="339"/>
      <c r="AX476" s="339"/>
      <c r="AY476" s="339"/>
      <c r="AZ476" s="339"/>
      <c r="BA476" s="339"/>
      <c r="BB476" s="339"/>
      <c r="BC476" s="339"/>
      <c r="BD476" s="339"/>
      <c r="BE476" s="339"/>
      <c r="BF476" s="339"/>
      <c r="BG476" s="339"/>
      <c r="BH476" s="339"/>
      <c r="BI476" s="339"/>
      <c r="BJ476" s="339"/>
      <c r="BK476" s="339"/>
      <c r="BL476" s="339"/>
      <c r="BM476" s="339"/>
      <c r="BN476" s="339"/>
      <c r="BO476" s="339"/>
      <c r="BP476" s="339"/>
      <c r="BQ476" s="339"/>
      <c r="BR476" s="339"/>
      <c r="BS476" s="339"/>
      <c r="BT476" s="339"/>
      <c r="BU476" s="339"/>
      <c r="BV476" s="353"/>
      <c r="BW476" s="353"/>
      <c r="BX476" s="353"/>
      <c r="BY476" s="353"/>
      <c r="BZ476" s="353"/>
      <c r="CA476" s="353"/>
      <c r="CB476" s="353"/>
      <c r="CC476" s="353"/>
      <c r="CD476" s="353"/>
      <c r="CE476" s="353"/>
      <c r="CF476" s="353"/>
      <c r="CG476" s="353"/>
      <c r="CH476" s="353"/>
      <c r="CI476" s="353"/>
      <c r="CJ476" s="353"/>
      <c r="CK476" s="353"/>
      <c r="CL476" s="353"/>
      <c r="CM476" s="353"/>
      <c r="CN476" s="353"/>
      <c r="CO476" s="353"/>
      <c r="CP476" s="353"/>
      <c r="CQ476" s="353"/>
      <c r="CR476" s="353"/>
      <c r="CS476" s="353"/>
      <c r="CT476" s="353"/>
      <c r="CU476" s="353"/>
      <c r="CV476" s="353"/>
      <c r="CW476" s="353"/>
      <c r="CX476" s="353"/>
      <c r="CY476" s="353"/>
      <c r="CZ476" s="353"/>
      <c r="DA476" s="353"/>
      <c r="DB476" s="353"/>
      <c r="DC476" s="353"/>
      <c r="DD476" s="353"/>
      <c r="DE476" s="353"/>
      <c r="DF476" s="353"/>
      <c r="DG476" s="353"/>
      <c r="DH476" s="353"/>
      <c r="DI476" s="353"/>
      <c r="DJ476" s="353"/>
      <c r="DK476" s="353"/>
      <c r="DL476" s="353"/>
      <c r="DM476" s="353"/>
      <c r="DN476" s="353"/>
      <c r="DO476" s="353"/>
      <c r="DP476" s="353"/>
      <c r="DQ476" s="353"/>
      <c r="DR476" s="353"/>
      <c r="DS476" s="353"/>
      <c r="DT476" s="353"/>
      <c r="DU476" s="353"/>
      <c r="DV476" s="353"/>
      <c r="DW476" s="353"/>
      <c r="DX476" s="353"/>
      <c r="DY476" s="353"/>
      <c r="DZ476" s="353"/>
      <c r="EA476" s="353"/>
      <c r="EB476" s="353"/>
      <c r="EC476" s="353"/>
      <c r="ED476" s="353"/>
      <c r="EE476" s="353"/>
      <c r="EF476" s="353"/>
      <c r="EG476" s="353"/>
      <c r="EH476" s="353"/>
      <c r="EI476" s="353"/>
      <c r="EJ476" s="353"/>
      <c r="EK476" s="353"/>
      <c r="EL476" s="353"/>
      <c r="EM476" s="353"/>
      <c r="EN476" s="353"/>
      <c r="EO476" s="353"/>
      <c r="EP476" s="353"/>
      <c r="EQ476" s="353"/>
      <c r="ER476" s="353"/>
      <c r="ES476" s="353"/>
      <c r="ET476" s="353"/>
      <c r="EU476" s="353"/>
      <c r="EV476" s="353"/>
      <c r="EW476" s="353"/>
      <c r="EX476" s="353"/>
      <c r="EY476" s="353"/>
      <c r="EZ476" s="353"/>
      <c r="FA476" s="353"/>
      <c r="FB476" s="353"/>
      <c r="FC476" s="353"/>
      <c r="FD476" s="353"/>
      <c r="FE476" s="353"/>
      <c r="FF476" s="353"/>
      <c r="FG476" s="353"/>
      <c r="FH476" s="353"/>
      <c r="FI476" s="353"/>
      <c r="FJ476" s="353"/>
      <c r="FK476" s="353"/>
      <c r="FL476" s="353"/>
      <c r="FM476" s="353"/>
      <c r="FN476" s="353"/>
      <c r="FO476" s="353"/>
      <c r="FP476" s="353"/>
      <c r="FQ476" s="353"/>
      <c r="FR476" s="353"/>
      <c r="FS476" s="353"/>
      <c r="FT476" s="353"/>
      <c r="FU476" s="353"/>
      <c r="FV476" s="353"/>
      <c r="FW476" s="353"/>
      <c r="FX476" s="353"/>
      <c r="FY476" s="353"/>
      <c r="FZ476" s="353"/>
      <c r="GA476" s="353"/>
      <c r="GB476" s="353"/>
      <c r="GC476" s="353"/>
      <c r="GD476" s="353"/>
      <c r="GE476" s="353"/>
      <c r="GF476" s="353"/>
      <c r="GG476" s="353"/>
      <c r="GH476" s="353"/>
      <c r="GI476" s="353"/>
      <c r="GJ476" s="353"/>
      <c r="GK476" s="353"/>
      <c r="GL476" s="353"/>
      <c r="GM476" s="353"/>
      <c r="GN476" s="353"/>
      <c r="GO476" s="353"/>
      <c r="GP476" s="353"/>
      <c r="GQ476" s="353"/>
      <c r="GR476" s="353"/>
      <c r="GS476" s="353"/>
      <c r="GT476" s="353"/>
      <c r="GU476" s="353"/>
      <c r="GV476" s="353"/>
      <c r="GW476" s="353"/>
      <c r="GX476" s="353"/>
      <c r="GY476" s="353"/>
      <c r="GZ476" s="353"/>
      <c r="HA476" s="353"/>
      <c r="HB476" s="353"/>
      <c r="HC476" s="353"/>
      <c r="HD476" s="353"/>
      <c r="HE476" s="353"/>
      <c r="HF476" s="353"/>
      <c r="HG476" s="353"/>
      <c r="HH476" s="353"/>
      <c r="HI476" s="353"/>
      <c r="HJ476" s="353"/>
      <c r="HK476" s="353"/>
      <c r="HL476" s="353"/>
      <c r="HM476" s="353"/>
      <c r="HN476" s="353"/>
      <c r="HO476" s="353"/>
      <c r="HP476" s="353"/>
      <c r="HQ476" s="353"/>
      <c r="HR476" s="353"/>
      <c r="HS476" s="353"/>
      <c r="HT476" s="353"/>
      <c r="HU476" s="353"/>
      <c r="HV476" s="353"/>
      <c r="HW476" s="353"/>
      <c r="HX476" s="353"/>
      <c r="HY476" s="353"/>
      <c r="HZ476" s="353"/>
      <c r="IA476" s="353"/>
      <c r="IB476" s="353"/>
      <c r="IC476" s="353"/>
      <c r="ID476" s="353"/>
      <c r="IE476" s="353"/>
      <c r="IF476" s="353"/>
      <c r="IG476" s="353"/>
      <c r="IH476" s="353"/>
      <c r="II476" s="353"/>
      <c r="IJ476" s="353"/>
      <c r="IK476" s="353"/>
      <c r="IL476" s="353"/>
      <c r="IM476" s="353"/>
      <c r="IN476" s="353"/>
      <c r="IO476" s="353"/>
      <c r="IP476" s="353"/>
      <c r="IQ476" s="353"/>
      <c r="IR476" s="353"/>
      <c r="IS476" s="353"/>
    </row>
    <row r="477" spans="1:253" ht="60">
      <c r="A477" s="338"/>
      <c r="B477" s="354">
        <v>72141100</v>
      </c>
      <c r="C477" s="355" t="s">
        <v>687</v>
      </c>
      <c r="D477" s="226" t="s">
        <v>49</v>
      </c>
      <c r="E477" s="226" t="s">
        <v>71</v>
      </c>
      <c r="F477" s="226" t="s">
        <v>688</v>
      </c>
      <c r="G477" s="226" t="s">
        <v>689</v>
      </c>
      <c r="H477" s="356">
        <v>330060373</v>
      </c>
      <c r="I477" s="356">
        <f t="shared" ref="I477:I486" si="6">+H477</f>
        <v>330060373</v>
      </c>
      <c r="J477" s="226" t="s">
        <v>15</v>
      </c>
      <c r="K477" s="226" t="s">
        <v>38</v>
      </c>
      <c r="L477" s="226" t="s">
        <v>53</v>
      </c>
      <c r="M477" s="339"/>
      <c r="N477" s="339"/>
      <c r="O477" s="339"/>
      <c r="P477" s="339"/>
      <c r="Q477" s="339"/>
      <c r="R477" s="339"/>
      <c r="S477" s="339"/>
      <c r="T477" s="339"/>
      <c r="U477" s="339"/>
      <c r="V477" s="339"/>
      <c r="W477" s="339"/>
      <c r="X477" s="339"/>
      <c r="Y477" s="339"/>
      <c r="Z477" s="339"/>
      <c r="AA477" s="339"/>
      <c r="AB477" s="339"/>
      <c r="AC477" s="339"/>
      <c r="AD477" s="339"/>
      <c r="AE477" s="339"/>
      <c r="AF477" s="339"/>
      <c r="AG477" s="339"/>
      <c r="AH477" s="339"/>
      <c r="AI477" s="339"/>
      <c r="AJ477" s="339"/>
      <c r="AK477" s="339"/>
      <c r="AL477" s="339"/>
      <c r="AM477" s="339"/>
      <c r="AN477" s="339"/>
      <c r="AO477" s="339"/>
      <c r="AP477" s="339"/>
      <c r="AQ477" s="339"/>
      <c r="AR477" s="339"/>
      <c r="AS477" s="339"/>
      <c r="AT477" s="339"/>
      <c r="AU477" s="339"/>
      <c r="AV477" s="339"/>
      <c r="AW477" s="339"/>
      <c r="AX477" s="339"/>
      <c r="AY477" s="339"/>
      <c r="AZ477" s="339"/>
      <c r="BA477" s="339"/>
      <c r="BB477" s="339"/>
      <c r="BC477" s="339"/>
      <c r="BD477" s="339"/>
      <c r="BE477" s="339"/>
      <c r="BF477" s="339"/>
      <c r="BG477" s="339"/>
      <c r="BH477" s="339"/>
      <c r="BI477" s="339"/>
      <c r="BJ477" s="339"/>
      <c r="BK477" s="339"/>
      <c r="BL477" s="339"/>
      <c r="BM477" s="339"/>
      <c r="BN477" s="339"/>
      <c r="BO477" s="339"/>
      <c r="BP477" s="339"/>
      <c r="BQ477" s="339"/>
      <c r="BR477" s="339"/>
      <c r="BS477" s="339"/>
      <c r="BT477" s="339"/>
      <c r="BU477" s="339"/>
      <c r="BV477" s="340"/>
      <c r="BW477" s="340"/>
      <c r="BX477" s="340"/>
      <c r="BY477" s="340"/>
      <c r="BZ477" s="340"/>
      <c r="CA477" s="340"/>
      <c r="CB477" s="340"/>
      <c r="CC477" s="340"/>
      <c r="CD477" s="340"/>
      <c r="CE477" s="340"/>
      <c r="CF477" s="340"/>
      <c r="CG477" s="340"/>
      <c r="CH477" s="340"/>
      <c r="CI477" s="340"/>
      <c r="CJ477" s="340"/>
      <c r="CK477" s="340"/>
      <c r="CL477" s="340"/>
      <c r="CM477" s="340"/>
      <c r="CN477" s="340"/>
      <c r="CO477" s="340"/>
      <c r="CP477" s="340"/>
      <c r="CQ477" s="340"/>
      <c r="CR477" s="340"/>
      <c r="CS477" s="340"/>
      <c r="CT477" s="340"/>
      <c r="CU477" s="340"/>
      <c r="CV477" s="340"/>
      <c r="CW477" s="340"/>
      <c r="CX477" s="340"/>
      <c r="CY477" s="340"/>
      <c r="CZ477" s="340"/>
      <c r="DA477" s="340"/>
      <c r="DB477" s="340"/>
      <c r="DC477" s="340"/>
      <c r="DD477" s="340"/>
      <c r="DE477" s="340"/>
      <c r="DF477" s="340"/>
      <c r="DG477" s="340"/>
      <c r="DH477" s="340"/>
      <c r="DI477" s="340"/>
      <c r="DJ477" s="340"/>
      <c r="DK477" s="340"/>
      <c r="DL477" s="340"/>
      <c r="DM477" s="340"/>
      <c r="DN477" s="340"/>
      <c r="DO477" s="340"/>
      <c r="DP477" s="340"/>
      <c r="DQ477" s="340"/>
      <c r="DR477" s="340"/>
      <c r="DS477" s="340"/>
      <c r="DT477" s="340"/>
      <c r="DU477" s="340"/>
      <c r="DV477" s="340"/>
      <c r="DW477" s="340"/>
      <c r="DX477" s="340"/>
      <c r="DY477" s="340"/>
      <c r="DZ477" s="340"/>
      <c r="EA477" s="340"/>
      <c r="EB477" s="340"/>
      <c r="EC477" s="340"/>
      <c r="ED477" s="340"/>
      <c r="EE477" s="340"/>
      <c r="EF477" s="340"/>
      <c r="EG477" s="340"/>
      <c r="EH477" s="340"/>
      <c r="EI477" s="340"/>
      <c r="EJ477" s="340"/>
      <c r="EK477" s="340"/>
      <c r="EL477" s="340"/>
      <c r="EM477" s="340"/>
      <c r="EN477" s="340"/>
      <c r="EO477" s="340"/>
      <c r="EP477" s="340"/>
      <c r="EQ477" s="340"/>
      <c r="ER477" s="340"/>
      <c r="ES477" s="340"/>
      <c r="ET477" s="340"/>
      <c r="EU477" s="340"/>
      <c r="EV477" s="340"/>
      <c r="EW477" s="340"/>
      <c r="EX477" s="340"/>
      <c r="EY477" s="340"/>
      <c r="EZ477" s="340"/>
      <c r="FA477" s="340"/>
      <c r="FB477" s="340"/>
      <c r="FC477" s="340"/>
      <c r="FD477" s="340"/>
      <c r="FE477" s="340"/>
      <c r="FF477" s="340"/>
      <c r="FG477" s="340"/>
      <c r="FH477" s="340"/>
      <c r="FI477" s="340"/>
      <c r="FJ477" s="340"/>
      <c r="FK477" s="340"/>
      <c r="FL477" s="340"/>
      <c r="FM477" s="340"/>
      <c r="FN477" s="340"/>
      <c r="FO477" s="340"/>
      <c r="FP477" s="340"/>
      <c r="FQ477" s="340"/>
      <c r="FR477" s="340"/>
      <c r="FS477" s="340"/>
      <c r="FT477" s="340"/>
      <c r="FU477" s="340"/>
      <c r="FV477" s="340"/>
      <c r="FW477" s="340"/>
      <c r="FX477" s="340"/>
      <c r="FY477" s="340"/>
      <c r="FZ477" s="340"/>
      <c r="GA477" s="340"/>
      <c r="GB477" s="340"/>
      <c r="GC477" s="340"/>
      <c r="GD477" s="340"/>
      <c r="GE477" s="340"/>
      <c r="GF477" s="340"/>
      <c r="GG477" s="340"/>
      <c r="GH477" s="340"/>
      <c r="GI477" s="340"/>
      <c r="GJ477" s="340"/>
      <c r="GK477" s="340"/>
      <c r="GL477" s="340"/>
      <c r="GM477" s="340"/>
      <c r="GN477" s="340"/>
      <c r="GO477" s="340"/>
      <c r="GP477" s="340"/>
      <c r="GQ477" s="340"/>
      <c r="GR477" s="340"/>
      <c r="GS477" s="340"/>
      <c r="GT477" s="340"/>
      <c r="GU477" s="340"/>
      <c r="GV477" s="340"/>
      <c r="GW477" s="340"/>
      <c r="GX477" s="340"/>
      <c r="GY477" s="340"/>
      <c r="GZ477" s="340"/>
      <c r="HA477" s="340"/>
      <c r="HB477" s="340"/>
      <c r="HC477" s="340"/>
      <c r="HD477" s="340"/>
      <c r="HE477" s="340"/>
      <c r="HF477" s="340"/>
      <c r="HG477" s="340"/>
      <c r="HH477" s="340"/>
      <c r="HI477" s="340"/>
      <c r="HJ477" s="340"/>
      <c r="HK477" s="340"/>
      <c r="HL477" s="340"/>
      <c r="HM477" s="340"/>
      <c r="HN477" s="340"/>
      <c r="HO477" s="340"/>
      <c r="HP477" s="340"/>
      <c r="HQ477" s="340"/>
      <c r="HR477" s="340"/>
      <c r="HS477" s="340"/>
      <c r="HT477" s="340"/>
      <c r="HU477" s="340"/>
      <c r="HV477" s="340"/>
      <c r="HW477" s="340"/>
      <c r="HX477" s="340"/>
      <c r="HY477" s="340"/>
      <c r="HZ477" s="340"/>
      <c r="IA477" s="340"/>
      <c r="IB477" s="340"/>
      <c r="IC477" s="340"/>
      <c r="ID477" s="340"/>
      <c r="IE477" s="340"/>
      <c r="IF477" s="340"/>
      <c r="IG477" s="340"/>
      <c r="IH477" s="340"/>
      <c r="II477" s="340"/>
      <c r="IJ477" s="340"/>
      <c r="IK477" s="340"/>
      <c r="IL477" s="340"/>
      <c r="IM477" s="340"/>
      <c r="IN477" s="340"/>
      <c r="IO477" s="340"/>
      <c r="IP477" s="340"/>
      <c r="IQ477" s="340"/>
      <c r="IR477" s="340"/>
      <c r="IS477" s="340"/>
    </row>
    <row r="478" spans="1:253" ht="60">
      <c r="A478" s="338"/>
      <c r="B478" s="354">
        <v>72141100</v>
      </c>
      <c r="C478" s="355" t="s">
        <v>690</v>
      </c>
      <c r="D478" s="226" t="s">
        <v>49</v>
      </c>
      <c r="E478" s="226" t="s">
        <v>71</v>
      </c>
      <c r="F478" s="226" t="s">
        <v>688</v>
      </c>
      <c r="G478" s="226" t="s">
        <v>689</v>
      </c>
      <c r="H478" s="356">
        <v>16503019</v>
      </c>
      <c r="I478" s="356">
        <f t="shared" si="6"/>
        <v>16503019</v>
      </c>
      <c r="J478" s="226" t="s">
        <v>15</v>
      </c>
      <c r="K478" s="226" t="s">
        <v>38</v>
      </c>
      <c r="L478" s="226" t="s">
        <v>53</v>
      </c>
      <c r="M478" s="339"/>
      <c r="N478" s="339"/>
      <c r="O478" s="339"/>
      <c r="P478" s="339"/>
      <c r="Q478" s="339"/>
      <c r="R478" s="339"/>
      <c r="S478" s="339"/>
      <c r="T478" s="339"/>
      <c r="U478" s="339"/>
      <c r="V478" s="339"/>
      <c r="W478" s="339"/>
      <c r="X478" s="339"/>
      <c r="Y478" s="339"/>
      <c r="Z478" s="339"/>
      <c r="AA478" s="339"/>
      <c r="AB478" s="339"/>
      <c r="AC478" s="339"/>
      <c r="AD478" s="339"/>
      <c r="AE478" s="339"/>
      <c r="AF478" s="339"/>
      <c r="AG478" s="339"/>
      <c r="AH478" s="339"/>
      <c r="AI478" s="339"/>
      <c r="AJ478" s="339"/>
      <c r="AK478" s="339"/>
      <c r="AL478" s="339"/>
      <c r="AM478" s="339"/>
      <c r="AN478" s="339"/>
      <c r="AO478" s="339"/>
      <c r="AP478" s="339"/>
      <c r="AQ478" s="339"/>
      <c r="AR478" s="339"/>
      <c r="AS478" s="339"/>
      <c r="AT478" s="339"/>
      <c r="AU478" s="339"/>
      <c r="AV478" s="339"/>
      <c r="AW478" s="339"/>
      <c r="AX478" s="339"/>
      <c r="AY478" s="339"/>
      <c r="AZ478" s="339"/>
      <c r="BA478" s="339"/>
      <c r="BB478" s="339"/>
      <c r="BC478" s="339"/>
      <c r="BD478" s="339"/>
      <c r="BE478" s="339"/>
      <c r="BF478" s="339"/>
      <c r="BG478" s="339"/>
      <c r="BH478" s="339"/>
      <c r="BI478" s="339"/>
      <c r="BJ478" s="339"/>
      <c r="BK478" s="339"/>
      <c r="BL478" s="339"/>
      <c r="BM478" s="339"/>
      <c r="BN478" s="339"/>
      <c r="BO478" s="339"/>
      <c r="BP478" s="339"/>
      <c r="BQ478" s="339"/>
      <c r="BR478" s="339"/>
      <c r="BS478" s="339"/>
      <c r="BT478" s="339"/>
      <c r="BU478" s="339"/>
      <c r="BV478" s="341"/>
      <c r="BW478" s="341"/>
      <c r="BX478" s="341"/>
      <c r="BY478" s="341"/>
      <c r="BZ478" s="341"/>
      <c r="CA478" s="341"/>
      <c r="CB478" s="341"/>
      <c r="CC478" s="341"/>
      <c r="CD478" s="341"/>
      <c r="CE478" s="341"/>
      <c r="CF478" s="341"/>
      <c r="CG478" s="341"/>
      <c r="CH478" s="341"/>
      <c r="CI478" s="341"/>
      <c r="CJ478" s="341"/>
      <c r="CK478" s="341"/>
      <c r="CL478" s="341"/>
      <c r="CM478" s="341"/>
      <c r="CN478" s="341"/>
      <c r="CO478" s="341"/>
      <c r="CP478" s="341"/>
      <c r="CQ478" s="341"/>
      <c r="CR478" s="341"/>
      <c r="CS478" s="341"/>
      <c r="CT478" s="341"/>
      <c r="CU478" s="341"/>
      <c r="CV478" s="341"/>
      <c r="CW478" s="341"/>
      <c r="CX478" s="341"/>
      <c r="CY478" s="341"/>
      <c r="CZ478" s="341"/>
      <c r="DA478" s="341"/>
      <c r="DB478" s="341"/>
      <c r="DC478" s="341"/>
      <c r="DD478" s="341"/>
      <c r="DE478" s="341"/>
      <c r="DF478" s="341"/>
      <c r="DG478" s="341"/>
      <c r="DH478" s="341"/>
      <c r="DI478" s="341"/>
      <c r="DJ478" s="341"/>
      <c r="DK478" s="341"/>
      <c r="DL478" s="341"/>
      <c r="DM478" s="341"/>
      <c r="DN478" s="341"/>
      <c r="DO478" s="341"/>
      <c r="DP478" s="341"/>
      <c r="DQ478" s="341"/>
      <c r="DR478" s="341"/>
      <c r="DS478" s="341"/>
      <c r="DT478" s="341"/>
      <c r="DU478" s="341"/>
      <c r="DV478" s="341"/>
      <c r="DW478" s="341"/>
      <c r="DX478" s="341"/>
      <c r="DY478" s="341"/>
      <c r="DZ478" s="341"/>
      <c r="EA478" s="341"/>
      <c r="EB478" s="341"/>
      <c r="EC478" s="341"/>
      <c r="ED478" s="341"/>
      <c r="EE478" s="341"/>
      <c r="EF478" s="341"/>
      <c r="EG478" s="341"/>
      <c r="EH478" s="341"/>
      <c r="EI478" s="341"/>
      <c r="EJ478" s="341"/>
      <c r="EK478" s="341"/>
      <c r="EL478" s="341"/>
      <c r="EM478" s="341"/>
      <c r="EN478" s="341"/>
      <c r="EO478" s="341"/>
      <c r="EP478" s="341"/>
      <c r="EQ478" s="341"/>
      <c r="ER478" s="341"/>
      <c r="ES478" s="341"/>
      <c r="ET478" s="341"/>
      <c r="EU478" s="341"/>
      <c r="EV478" s="341"/>
      <c r="EW478" s="341"/>
      <c r="EX478" s="341"/>
      <c r="EY478" s="341"/>
      <c r="EZ478" s="341"/>
      <c r="FA478" s="341"/>
      <c r="FB478" s="341"/>
      <c r="FC478" s="341"/>
      <c r="FD478" s="341"/>
      <c r="FE478" s="341"/>
      <c r="FF478" s="341"/>
      <c r="FG478" s="341"/>
      <c r="FH478" s="341"/>
      <c r="FI478" s="341"/>
      <c r="FJ478" s="341"/>
      <c r="FK478" s="341"/>
      <c r="FL478" s="341"/>
      <c r="FM478" s="341"/>
      <c r="FN478" s="341"/>
      <c r="FO478" s="341"/>
      <c r="FP478" s="341"/>
      <c r="FQ478" s="341"/>
      <c r="FR478" s="341"/>
      <c r="FS478" s="341"/>
      <c r="FT478" s="341"/>
      <c r="FU478" s="341"/>
      <c r="FV478" s="341"/>
      <c r="FW478" s="341"/>
      <c r="FX478" s="341"/>
      <c r="FY478" s="341"/>
      <c r="FZ478" s="341"/>
      <c r="GA478" s="341"/>
      <c r="GB478" s="341"/>
      <c r="GC478" s="341"/>
      <c r="GD478" s="341"/>
      <c r="GE478" s="341"/>
      <c r="GF478" s="341"/>
      <c r="GG478" s="341"/>
      <c r="GH478" s="341"/>
      <c r="GI478" s="341"/>
      <c r="GJ478" s="341"/>
      <c r="GK478" s="341"/>
      <c r="GL478" s="341"/>
      <c r="GM478" s="341"/>
      <c r="GN478" s="341"/>
      <c r="GO478" s="341"/>
      <c r="GP478" s="341"/>
      <c r="GQ478" s="341"/>
      <c r="GR478" s="341"/>
      <c r="GS478" s="341"/>
      <c r="GT478" s="341"/>
      <c r="GU478" s="341"/>
      <c r="GV478" s="341"/>
      <c r="GW478" s="341"/>
      <c r="GX478" s="341"/>
      <c r="GY478" s="341"/>
      <c r="GZ478" s="341"/>
      <c r="HA478" s="341"/>
      <c r="HB478" s="341"/>
      <c r="HC478" s="341"/>
      <c r="HD478" s="341"/>
      <c r="HE478" s="341"/>
      <c r="HF478" s="341"/>
      <c r="HG478" s="341"/>
      <c r="HH478" s="341"/>
      <c r="HI478" s="341"/>
      <c r="HJ478" s="341"/>
      <c r="HK478" s="341"/>
      <c r="HL478" s="341"/>
      <c r="HM478" s="341"/>
      <c r="HN478" s="341"/>
      <c r="HO478" s="341"/>
      <c r="HP478" s="341"/>
      <c r="HQ478" s="341"/>
      <c r="HR478" s="341"/>
      <c r="HS478" s="341"/>
      <c r="HT478" s="341"/>
      <c r="HU478" s="341"/>
      <c r="HV478" s="341"/>
      <c r="HW478" s="341"/>
      <c r="HX478" s="341"/>
      <c r="HY478" s="341"/>
      <c r="HZ478" s="341"/>
      <c r="IA478" s="341"/>
      <c r="IB478" s="341"/>
      <c r="IC478" s="341"/>
      <c r="ID478" s="341"/>
      <c r="IE478" s="341"/>
      <c r="IF478" s="341"/>
      <c r="IG478" s="341"/>
      <c r="IH478" s="341"/>
      <c r="II478" s="341"/>
      <c r="IJ478" s="341"/>
      <c r="IK478" s="341"/>
      <c r="IL478" s="341"/>
      <c r="IM478" s="341"/>
      <c r="IN478" s="341"/>
      <c r="IO478" s="341"/>
      <c r="IP478" s="341"/>
      <c r="IQ478" s="341"/>
      <c r="IR478" s="341"/>
      <c r="IS478" s="341"/>
    </row>
    <row r="479" spans="1:253" ht="45.75">
      <c r="A479" s="338"/>
      <c r="B479" s="354">
        <v>72141100</v>
      </c>
      <c r="C479" s="355" t="s">
        <v>691</v>
      </c>
      <c r="D479" s="226" t="s">
        <v>49</v>
      </c>
      <c r="E479" s="226" t="s">
        <v>71</v>
      </c>
      <c r="F479" s="226" t="s">
        <v>688</v>
      </c>
      <c r="G479" s="226" t="s">
        <v>692</v>
      </c>
      <c r="H479" s="356">
        <v>227929186</v>
      </c>
      <c r="I479" s="356">
        <f t="shared" si="6"/>
        <v>227929186</v>
      </c>
      <c r="J479" s="226" t="s">
        <v>15</v>
      </c>
      <c r="K479" s="226" t="s">
        <v>38</v>
      </c>
      <c r="L479" s="226" t="s">
        <v>53</v>
      </c>
      <c r="M479" s="339"/>
      <c r="N479" s="339"/>
      <c r="O479" s="339"/>
      <c r="P479" s="339"/>
      <c r="Q479" s="339"/>
      <c r="R479" s="339"/>
      <c r="S479" s="339"/>
      <c r="T479" s="339"/>
      <c r="U479" s="339"/>
      <c r="V479" s="339"/>
      <c r="W479" s="339"/>
      <c r="X479" s="339"/>
      <c r="Y479" s="339"/>
      <c r="Z479" s="339"/>
      <c r="AA479" s="339"/>
      <c r="AB479" s="339"/>
      <c r="AC479" s="339"/>
      <c r="AD479" s="339"/>
      <c r="AE479" s="339"/>
      <c r="AF479" s="339"/>
      <c r="AG479" s="339"/>
      <c r="AH479" s="339"/>
      <c r="AI479" s="339"/>
      <c r="AJ479" s="339"/>
      <c r="AK479" s="339"/>
      <c r="AL479" s="339"/>
      <c r="AM479" s="339"/>
      <c r="AN479" s="339"/>
      <c r="AO479" s="339"/>
      <c r="AP479" s="339"/>
      <c r="AQ479" s="339"/>
      <c r="AR479" s="339"/>
      <c r="AS479" s="339"/>
      <c r="AT479" s="339"/>
      <c r="AU479" s="339"/>
      <c r="AV479" s="339"/>
      <c r="AW479" s="339"/>
      <c r="AX479" s="339"/>
      <c r="AY479" s="339"/>
      <c r="AZ479" s="339"/>
      <c r="BA479" s="339"/>
      <c r="BB479" s="339"/>
      <c r="BC479" s="339"/>
      <c r="BD479" s="339"/>
      <c r="BE479" s="339"/>
      <c r="BF479" s="339"/>
      <c r="BG479" s="339"/>
      <c r="BH479" s="339"/>
      <c r="BI479" s="339"/>
      <c r="BJ479" s="339"/>
      <c r="BK479" s="339"/>
      <c r="BL479" s="339"/>
      <c r="BM479" s="339"/>
      <c r="BN479" s="339"/>
      <c r="BO479" s="339"/>
      <c r="BP479" s="339"/>
      <c r="BQ479" s="339"/>
      <c r="BR479" s="339"/>
      <c r="BS479" s="339"/>
      <c r="BT479" s="339"/>
      <c r="BU479" s="339"/>
      <c r="BV479" s="341"/>
      <c r="BW479" s="341"/>
      <c r="BX479" s="341"/>
      <c r="BY479" s="341"/>
      <c r="BZ479" s="341"/>
      <c r="CA479" s="341"/>
      <c r="CB479" s="341"/>
      <c r="CC479" s="341"/>
      <c r="CD479" s="341"/>
      <c r="CE479" s="341"/>
      <c r="CF479" s="341"/>
      <c r="CG479" s="341"/>
      <c r="CH479" s="341"/>
      <c r="CI479" s="341"/>
      <c r="CJ479" s="341"/>
      <c r="CK479" s="341"/>
      <c r="CL479" s="341"/>
      <c r="CM479" s="341"/>
      <c r="CN479" s="341"/>
      <c r="CO479" s="341"/>
      <c r="CP479" s="341"/>
      <c r="CQ479" s="341"/>
      <c r="CR479" s="341"/>
      <c r="CS479" s="341"/>
      <c r="CT479" s="341"/>
      <c r="CU479" s="341"/>
      <c r="CV479" s="341"/>
      <c r="CW479" s="341"/>
      <c r="CX479" s="341"/>
      <c r="CY479" s="341"/>
      <c r="CZ479" s="341"/>
      <c r="DA479" s="341"/>
      <c r="DB479" s="341"/>
      <c r="DC479" s="341"/>
      <c r="DD479" s="341"/>
      <c r="DE479" s="341"/>
      <c r="DF479" s="341"/>
      <c r="DG479" s="341"/>
      <c r="DH479" s="341"/>
      <c r="DI479" s="341"/>
      <c r="DJ479" s="341"/>
      <c r="DK479" s="341"/>
      <c r="DL479" s="341"/>
      <c r="DM479" s="341"/>
      <c r="DN479" s="341"/>
      <c r="DO479" s="341"/>
      <c r="DP479" s="341"/>
      <c r="DQ479" s="341"/>
      <c r="DR479" s="341"/>
      <c r="DS479" s="341"/>
      <c r="DT479" s="341"/>
      <c r="DU479" s="341"/>
      <c r="DV479" s="341"/>
      <c r="DW479" s="341"/>
      <c r="DX479" s="341"/>
      <c r="DY479" s="341"/>
      <c r="DZ479" s="341"/>
      <c r="EA479" s="341"/>
      <c r="EB479" s="341"/>
      <c r="EC479" s="341"/>
      <c r="ED479" s="341"/>
      <c r="EE479" s="341"/>
      <c r="EF479" s="341"/>
      <c r="EG479" s="341"/>
      <c r="EH479" s="341"/>
      <c r="EI479" s="341"/>
      <c r="EJ479" s="341"/>
      <c r="EK479" s="341"/>
      <c r="EL479" s="341"/>
      <c r="EM479" s="341"/>
      <c r="EN479" s="341"/>
      <c r="EO479" s="341"/>
      <c r="EP479" s="341"/>
      <c r="EQ479" s="341"/>
      <c r="ER479" s="341"/>
      <c r="ES479" s="341"/>
      <c r="ET479" s="341"/>
      <c r="EU479" s="341"/>
      <c r="EV479" s="341"/>
      <c r="EW479" s="341"/>
      <c r="EX479" s="341"/>
      <c r="EY479" s="341"/>
      <c r="EZ479" s="341"/>
      <c r="FA479" s="341"/>
      <c r="FB479" s="341"/>
      <c r="FC479" s="341"/>
      <c r="FD479" s="341"/>
      <c r="FE479" s="341"/>
      <c r="FF479" s="341"/>
      <c r="FG479" s="341"/>
      <c r="FH479" s="341"/>
      <c r="FI479" s="341"/>
      <c r="FJ479" s="341"/>
      <c r="FK479" s="341"/>
      <c r="FL479" s="341"/>
      <c r="FM479" s="341"/>
      <c r="FN479" s="341"/>
      <c r="FO479" s="341"/>
      <c r="FP479" s="341"/>
      <c r="FQ479" s="341"/>
      <c r="FR479" s="341"/>
      <c r="FS479" s="341"/>
      <c r="FT479" s="341"/>
      <c r="FU479" s="341"/>
      <c r="FV479" s="341"/>
      <c r="FW479" s="341"/>
      <c r="FX479" s="341"/>
      <c r="FY479" s="341"/>
      <c r="FZ479" s="341"/>
      <c r="GA479" s="341"/>
      <c r="GB479" s="341"/>
      <c r="GC479" s="341"/>
      <c r="GD479" s="341"/>
      <c r="GE479" s="341"/>
      <c r="GF479" s="341"/>
      <c r="GG479" s="341"/>
      <c r="GH479" s="341"/>
      <c r="GI479" s="341"/>
      <c r="GJ479" s="341"/>
      <c r="GK479" s="341"/>
      <c r="GL479" s="341"/>
      <c r="GM479" s="341"/>
      <c r="GN479" s="341"/>
      <c r="GO479" s="341"/>
      <c r="GP479" s="341"/>
      <c r="GQ479" s="341"/>
      <c r="GR479" s="341"/>
      <c r="GS479" s="341"/>
      <c r="GT479" s="341"/>
      <c r="GU479" s="341"/>
      <c r="GV479" s="341"/>
      <c r="GW479" s="341"/>
      <c r="GX479" s="341"/>
      <c r="GY479" s="341"/>
      <c r="GZ479" s="341"/>
      <c r="HA479" s="341"/>
      <c r="HB479" s="341"/>
      <c r="HC479" s="341"/>
      <c r="HD479" s="341"/>
      <c r="HE479" s="341"/>
      <c r="HF479" s="341"/>
      <c r="HG479" s="341"/>
      <c r="HH479" s="341"/>
      <c r="HI479" s="341"/>
      <c r="HJ479" s="341"/>
      <c r="HK479" s="341"/>
      <c r="HL479" s="341"/>
      <c r="HM479" s="341"/>
      <c r="HN479" s="341"/>
      <c r="HO479" s="341"/>
      <c r="HP479" s="341"/>
      <c r="HQ479" s="341"/>
      <c r="HR479" s="341"/>
      <c r="HS479" s="341"/>
      <c r="HT479" s="341"/>
      <c r="HU479" s="341"/>
      <c r="HV479" s="341"/>
      <c r="HW479" s="341"/>
      <c r="HX479" s="341"/>
      <c r="HY479" s="341"/>
      <c r="HZ479" s="341"/>
      <c r="IA479" s="341"/>
      <c r="IB479" s="341"/>
      <c r="IC479" s="341"/>
      <c r="ID479" s="341"/>
      <c r="IE479" s="341"/>
      <c r="IF479" s="341"/>
      <c r="IG479" s="341"/>
      <c r="IH479" s="341"/>
      <c r="II479" s="341"/>
      <c r="IJ479" s="341"/>
      <c r="IK479" s="341"/>
      <c r="IL479" s="341"/>
      <c r="IM479" s="341"/>
      <c r="IN479" s="341"/>
      <c r="IO479" s="341"/>
      <c r="IP479" s="341"/>
      <c r="IQ479" s="341"/>
      <c r="IR479" s="341"/>
      <c r="IS479" s="341"/>
    </row>
    <row r="480" spans="1:253" ht="60.75">
      <c r="A480" s="338"/>
      <c r="B480" s="354">
        <v>72141100</v>
      </c>
      <c r="C480" s="355" t="s">
        <v>693</v>
      </c>
      <c r="D480" s="226" t="s">
        <v>49</v>
      </c>
      <c r="E480" s="226" t="s">
        <v>71</v>
      </c>
      <c r="F480" s="226" t="s">
        <v>688</v>
      </c>
      <c r="G480" s="226" t="s">
        <v>692</v>
      </c>
      <c r="H480" s="356">
        <v>11396459</v>
      </c>
      <c r="I480" s="356">
        <f t="shared" si="6"/>
        <v>11396459</v>
      </c>
      <c r="J480" s="226" t="s">
        <v>15</v>
      </c>
      <c r="K480" s="226" t="s">
        <v>38</v>
      </c>
      <c r="L480" s="226" t="s">
        <v>53</v>
      </c>
      <c r="M480" s="339"/>
      <c r="N480" s="339"/>
      <c r="O480" s="339"/>
      <c r="P480" s="339"/>
      <c r="Q480" s="339"/>
      <c r="R480" s="339"/>
      <c r="S480" s="339"/>
      <c r="T480" s="339"/>
      <c r="U480" s="339"/>
      <c r="V480" s="339"/>
      <c r="W480" s="339"/>
      <c r="X480" s="339"/>
      <c r="Y480" s="339"/>
      <c r="Z480" s="339"/>
      <c r="AA480" s="339"/>
      <c r="AB480" s="339"/>
      <c r="AC480" s="339"/>
      <c r="AD480" s="339"/>
      <c r="AE480" s="339"/>
      <c r="AF480" s="339"/>
      <c r="AG480" s="339"/>
      <c r="AH480" s="339"/>
      <c r="AI480" s="339"/>
      <c r="AJ480" s="339"/>
      <c r="AK480" s="339"/>
      <c r="AL480" s="339"/>
      <c r="AM480" s="339"/>
      <c r="AN480" s="339"/>
      <c r="AO480" s="339"/>
      <c r="AP480" s="339"/>
      <c r="AQ480" s="339"/>
      <c r="AR480" s="339"/>
      <c r="AS480" s="339"/>
      <c r="AT480" s="339"/>
      <c r="AU480" s="339"/>
      <c r="AV480" s="339"/>
      <c r="AW480" s="339"/>
      <c r="AX480" s="339"/>
      <c r="AY480" s="339"/>
      <c r="AZ480" s="339"/>
      <c r="BA480" s="339"/>
      <c r="BB480" s="339"/>
      <c r="BC480" s="339"/>
      <c r="BD480" s="339"/>
      <c r="BE480" s="339"/>
      <c r="BF480" s="339"/>
      <c r="BG480" s="339"/>
      <c r="BH480" s="339"/>
      <c r="BI480" s="339"/>
      <c r="BJ480" s="339"/>
      <c r="BK480" s="339"/>
      <c r="BL480" s="339"/>
      <c r="BM480" s="339"/>
      <c r="BN480" s="339"/>
      <c r="BO480" s="339"/>
      <c r="BP480" s="339"/>
      <c r="BQ480" s="339"/>
      <c r="BR480" s="339"/>
      <c r="BS480" s="339"/>
      <c r="BT480" s="339"/>
      <c r="BU480" s="339"/>
      <c r="BV480" s="341"/>
      <c r="BW480" s="341"/>
      <c r="BX480" s="341"/>
      <c r="BY480" s="341"/>
      <c r="BZ480" s="341"/>
      <c r="CA480" s="341"/>
      <c r="CB480" s="341"/>
      <c r="CC480" s="341"/>
      <c r="CD480" s="341"/>
      <c r="CE480" s="341"/>
      <c r="CF480" s="341"/>
      <c r="CG480" s="341"/>
      <c r="CH480" s="341"/>
      <c r="CI480" s="341"/>
      <c r="CJ480" s="341"/>
      <c r="CK480" s="341"/>
      <c r="CL480" s="341"/>
      <c r="CM480" s="341"/>
      <c r="CN480" s="341"/>
      <c r="CO480" s="341"/>
      <c r="CP480" s="341"/>
      <c r="CQ480" s="341"/>
      <c r="CR480" s="341"/>
      <c r="CS480" s="341"/>
      <c r="CT480" s="341"/>
      <c r="CU480" s="341"/>
      <c r="CV480" s="341"/>
      <c r="CW480" s="341"/>
      <c r="CX480" s="341"/>
      <c r="CY480" s="341"/>
      <c r="CZ480" s="341"/>
      <c r="DA480" s="341"/>
      <c r="DB480" s="341"/>
      <c r="DC480" s="341"/>
      <c r="DD480" s="341"/>
      <c r="DE480" s="341"/>
      <c r="DF480" s="341"/>
      <c r="DG480" s="341"/>
      <c r="DH480" s="341"/>
      <c r="DI480" s="341"/>
      <c r="DJ480" s="341"/>
      <c r="DK480" s="341"/>
      <c r="DL480" s="341"/>
      <c r="DM480" s="341"/>
      <c r="DN480" s="341"/>
      <c r="DO480" s="341"/>
      <c r="DP480" s="341"/>
      <c r="DQ480" s="341"/>
      <c r="DR480" s="341"/>
      <c r="DS480" s="341"/>
      <c r="DT480" s="341"/>
      <c r="DU480" s="341"/>
      <c r="DV480" s="341"/>
      <c r="DW480" s="341"/>
      <c r="DX480" s="341"/>
      <c r="DY480" s="341"/>
      <c r="DZ480" s="341"/>
      <c r="EA480" s="341"/>
      <c r="EB480" s="341"/>
      <c r="EC480" s="341"/>
      <c r="ED480" s="341"/>
      <c r="EE480" s="341"/>
      <c r="EF480" s="341"/>
      <c r="EG480" s="341"/>
      <c r="EH480" s="341"/>
      <c r="EI480" s="341"/>
      <c r="EJ480" s="341"/>
      <c r="EK480" s="341"/>
      <c r="EL480" s="341"/>
      <c r="EM480" s="341"/>
      <c r="EN480" s="341"/>
      <c r="EO480" s="341"/>
      <c r="EP480" s="341"/>
      <c r="EQ480" s="341"/>
      <c r="ER480" s="341"/>
      <c r="ES480" s="341"/>
      <c r="ET480" s="341"/>
      <c r="EU480" s="341"/>
      <c r="EV480" s="341"/>
      <c r="EW480" s="341"/>
      <c r="EX480" s="341"/>
      <c r="EY480" s="341"/>
      <c r="EZ480" s="341"/>
      <c r="FA480" s="341"/>
      <c r="FB480" s="341"/>
      <c r="FC480" s="341"/>
      <c r="FD480" s="341"/>
      <c r="FE480" s="341"/>
      <c r="FF480" s="341"/>
      <c r="FG480" s="341"/>
      <c r="FH480" s="341"/>
      <c r="FI480" s="341"/>
      <c r="FJ480" s="341"/>
      <c r="FK480" s="341"/>
      <c r="FL480" s="341"/>
      <c r="FM480" s="341"/>
      <c r="FN480" s="341"/>
      <c r="FO480" s="341"/>
      <c r="FP480" s="341"/>
      <c r="FQ480" s="341"/>
      <c r="FR480" s="341"/>
      <c r="FS480" s="341"/>
      <c r="FT480" s="341"/>
      <c r="FU480" s="341"/>
      <c r="FV480" s="341"/>
      <c r="FW480" s="341"/>
      <c r="FX480" s="341"/>
      <c r="FY480" s="341"/>
      <c r="FZ480" s="341"/>
      <c r="GA480" s="341"/>
      <c r="GB480" s="341"/>
      <c r="GC480" s="341"/>
      <c r="GD480" s="341"/>
      <c r="GE480" s="341"/>
      <c r="GF480" s="341"/>
      <c r="GG480" s="341"/>
      <c r="GH480" s="341"/>
      <c r="GI480" s="341"/>
      <c r="GJ480" s="341"/>
      <c r="GK480" s="341"/>
      <c r="GL480" s="341"/>
      <c r="GM480" s="341"/>
      <c r="GN480" s="341"/>
      <c r="GO480" s="341"/>
      <c r="GP480" s="341"/>
      <c r="GQ480" s="341"/>
      <c r="GR480" s="341"/>
      <c r="GS480" s="341"/>
      <c r="GT480" s="341"/>
      <c r="GU480" s="341"/>
      <c r="GV480" s="341"/>
      <c r="GW480" s="341"/>
      <c r="GX480" s="341"/>
      <c r="GY480" s="341"/>
      <c r="GZ480" s="341"/>
      <c r="HA480" s="341"/>
      <c r="HB480" s="341"/>
      <c r="HC480" s="341"/>
      <c r="HD480" s="341"/>
      <c r="HE480" s="341"/>
      <c r="HF480" s="341"/>
      <c r="HG480" s="341"/>
      <c r="HH480" s="341"/>
      <c r="HI480" s="341"/>
      <c r="HJ480" s="341"/>
      <c r="HK480" s="341"/>
      <c r="HL480" s="341"/>
      <c r="HM480" s="341"/>
      <c r="HN480" s="341"/>
      <c r="HO480" s="341"/>
      <c r="HP480" s="341"/>
      <c r="HQ480" s="341"/>
      <c r="HR480" s="341"/>
      <c r="HS480" s="341"/>
      <c r="HT480" s="341"/>
      <c r="HU480" s="341"/>
      <c r="HV480" s="341"/>
      <c r="HW480" s="341"/>
      <c r="HX480" s="341"/>
      <c r="HY480" s="341"/>
      <c r="HZ480" s="341"/>
      <c r="IA480" s="341"/>
      <c r="IB480" s="341"/>
      <c r="IC480" s="341"/>
      <c r="ID480" s="341"/>
      <c r="IE480" s="341"/>
      <c r="IF480" s="341"/>
      <c r="IG480" s="341"/>
      <c r="IH480" s="341"/>
      <c r="II480" s="341"/>
      <c r="IJ480" s="341"/>
      <c r="IK480" s="341"/>
      <c r="IL480" s="341"/>
      <c r="IM480" s="341"/>
      <c r="IN480" s="341"/>
      <c r="IO480" s="341"/>
      <c r="IP480" s="341"/>
      <c r="IQ480" s="341"/>
      <c r="IR480" s="341"/>
      <c r="IS480" s="341"/>
    </row>
    <row r="481" spans="1:253" ht="75.75">
      <c r="A481" s="338"/>
      <c r="B481" s="354">
        <v>72141100</v>
      </c>
      <c r="C481" s="355" t="s">
        <v>694</v>
      </c>
      <c r="D481" s="226" t="s">
        <v>49</v>
      </c>
      <c r="E481" s="226" t="s">
        <v>71</v>
      </c>
      <c r="F481" s="226" t="s">
        <v>688</v>
      </c>
      <c r="G481" s="226" t="s">
        <v>689</v>
      </c>
      <c r="H481" s="356">
        <v>180585592.09</v>
      </c>
      <c r="I481" s="356">
        <f t="shared" si="6"/>
        <v>180585592.09</v>
      </c>
      <c r="J481" s="226" t="s">
        <v>15</v>
      </c>
      <c r="K481" s="226" t="s">
        <v>38</v>
      </c>
      <c r="L481" s="226" t="s">
        <v>53</v>
      </c>
      <c r="M481" s="339"/>
      <c r="N481" s="339"/>
      <c r="O481" s="339"/>
      <c r="P481" s="339"/>
      <c r="Q481" s="339"/>
      <c r="R481" s="339"/>
      <c r="S481" s="339"/>
      <c r="T481" s="339"/>
      <c r="U481" s="339"/>
      <c r="V481" s="339"/>
      <c r="W481" s="339"/>
      <c r="X481" s="339"/>
      <c r="Y481" s="339"/>
      <c r="Z481" s="339"/>
      <c r="AA481" s="339"/>
      <c r="AB481" s="339"/>
      <c r="AC481" s="339"/>
      <c r="AD481" s="339"/>
      <c r="AE481" s="339"/>
      <c r="AF481" s="339"/>
      <c r="AG481" s="339"/>
      <c r="AH481" s="339"/>
      <c r="AI481" s="339"/>
      <c r="AJ481" s="339"/>
      <c r="AK481" s="339"/>
      <c r="AL481" s="339"/>
      <c r="AM481" s="339"/>
      <c r="AN481" s="339"/>
      <c r="AO481" s="339"/>
      <c r="AP481" s="339"/>
      <c r="AQ481" s="339"/>
      <c r="AR481" s="339"/>
      <c r="AS481" s="339"/>
      <c r="AT481" s="339"/>
      <c r="AU481" s="339"/>
      <c r="AV481" s="339"/>
      <c r="AW481" s="339"/>
      <c r="AX481" s="339"/>
      <c r="AY481" s="339"/>
      <c r="AZ481" s="339"/>
      <c r="BA481" s="339"/>
      <c r="BB481" s="339"/>
      <c r="BC481" s="339"/>
      <c r="BD481" s="339"/>
      <c r="BE481" s="339"/>
      <c r="BF481" s="339"/>
      <c r="BG481" s="339"/>
      <c r="BH481" s="339"/>
      <c r="BI481" s="339"/>
      <c r="BJ481" s="339"/>
      <c r="BK481" s="339"/>
      <c r="BL481" s="339"/>
      <c r="BM481" s="339"/>
      <c r="BN481" s="339"/>
      <c r="BO481" s="339"/>
      <c r="BP481" s="339"/>
      <c r="BQ481" s="339"/>
      <c r="BR481" s="339"/>
      <c r="BS481" s="339"/>
      <c r="BT481" s="339"/>
      <c r="BU481" s="339"/>
      <c r="BV481" s="341"/>
      <c r="BW481" s="341"/>
      <c r="BX481" s="341"/>
      <c r="BY481" s="341"/>
      <c r="BZ481" s="341"/>
      <c r="CA481" s="341"/>
      <c r="CB481" s="341"/>
      <c r="CC481" s="341"/>
      <c r="CD481" s="341"/>
      <c r="CE481" s="341"/>
      <c r="CF481" s="341"/>
      <c r="CG481" s="341"/>
      <c r="CH481" s="341"/>
      <c r="CI481" s="341"/>
      <c r="CJ481" s="341"/>
      <c r="CK481" s="341"/>
      <c r="CL481" s="341"/>
      <c r="CM481" s="341"/>
      <c r="CN481" s="341"/>
      <c r="CO481" s="341"/>
      <c r="CP481" s="341"/>
      <c r="CQ481" s="341"/>
      <c r="CR481" s="341"/>
      <c r="CS481" s="341"/>
      <c r="CT481" s="341"/>
      <c r="CU481" s="341"/>
      <c r="CV481" s="341"/>
      <c r="CW481" s="341"/>
      <c r="CX481" s="341"/>
      <c r="CY481" s="341"/>
      <c r="CZ481" s="341"/>
      <c r="DA481" s="341"/>
      <c r="DB481" s="341"/>
      <c r="DC481" s="341"/>
      <c r="DD481" s="341"/>
      <c r="DE481" s="341"/>
      <c r="DF481" s="341"/>
      <c r="DG481" s="341"/>
      <c r="DH481" s="341"/>
      <c r="DI481" s="341"/>
      <c r="DJ481" s="341"/>
      <c r="DK481" s="341"/>
      <c r="DL481" s="341"/>
      <c r="DM481" s="341"/>
      <c r="DN481" s="341"/>
      <c r="DO481" s="341"/>
      <c r="DP481" s="341"/>
      <c r="DQ481" s="341"/>
      <c r="DR481" s="341"/>
      <c r="DS481" s="341"/>
      <c r="DT481" s="341"/>
      <c r="DU481" s="341"/>
      <c r="DV481" s="341"/>
      <c r="DW481" s="341"/>
      <c r="DX481" s="341"/>
      <c r="DY481" s="341"/>
      <c r="DZ481" s="341"/>
      <c r="EA481" s="341"/>
      <c r="EB481" s="341"/>
      <c r="EC481" s="341"/>
      <c r="ED481" s="341"/>
      <c r="EE481" s="341"/>
      <c r="EF481" s="341"/>
      <c r="EG481" s="341"/>
      <c r="EH481" s="341"/>
      <c r="EI481" s="341"/>
      <c r="EJ481" s="341"/>
      <c r="EK481" s="341"/>
      <c r="EL481" s="341"/>
      <c r="EM481" s="341"/>
      <c r="EN481" s="341"/>
      <c r="EO481" s="341"/>
      <c r="EP481" s="341"/>
      <c r="EQ481" s="341"/>
      <c r="ER481" s="341"/>
      <c r="ES481" s="341"/>
      <c r="ET481" s="341"/>
      <c r="EU481" s="341"/>
      <c r="EV481" s="341"/>
      <c r="EW481" s="341"/>
      <c r="EX481" s="341"/>
      <c r="EY481" s="341"/>
      <c r="EZ481" s="341"/>
      <c r="FA481" s="341"/>
      <c r="FB481" s="341"/>
      <c r="FC481" s="341"/>
      <c r="FD481" s="341"/>
      <c r="FE481" s="341"/>
      <c r="FF481" s="341"/>
      <c r="FG481" s="341"/>
      <c r="FH481" s="341"/>
      <c r="FI481" s="341"/>
      <c r="FJ481" s="341"/>
      <c r="FK481" s="341"/>
      <c r="FL481" s="341"/>
      <c r="FM481" s="341"/>
      <c r="FN481" s="341"/>
      <c r="FO481" s="341"/>
      <c r="FP481" s="341"/>
      <c r="FQ481" s="341"/>
      <c r="FR481" s="341"/>
      <c r="FS481" s="341"/>
      <c r="FT481" s="341"/>
      <c r="FU481" s="341"/>
      <c r="FV481" s="341"/>
      <c r="FW481" s="341"/>
      <c r="FX481" s="341"/>
      <c r="FY481" s="341"/>
      <c r="FZ481" s="341"/>
      <c r="GA481" s="341"/>
      <c r="GB481" s="341"/>
      <c r="GC481" s="341"/>
      <c r="GD481" s="341"/>
      <c r="GE481" s="341"/>
      <c r="GF481" s="341"/>
      <c r="GG481" s="341"/>
      <c r="GH481" s="341"/>
      <c r="GI481" s="341"/>
      <c r="GJ481" s="341"/>
      <c r="GK481" s="341"/>
      <c r="GL481" s="341"/>
      <c r="GM481" s="341"/>
      <c r="GN481" s="341"/>
      <c r="GO481" s="341"/>
      <c r="GP481" s="341"/>
      <c r="GQ481" s="341"/>
      <c r="GR481" s="341"/>
      <c r="GS481" s="341"/>
      <c r="GT481" s="341"/>
      <c r="GU481" s="341"/>
      <c r="GV481" s="341"/>
      <c r="GW481" s="341"/>
      <c r="GX481" s="341"/>
      <c r="GY481" s="341"/>
      <c r="GZ481" s="341"/>
      <c r="HA481" s="341"/>
      <c r="HB481" s="341"/>
      <c r="HC481" s="341"/>
      <c r="HD481" s="341"/>
      <c r="HE481" s="341"/>
      <c r="HF481" s="341"/>
      <c r="HG481" s="341"/>
      <c r="HH481" s="341"/>
      <c r="HI481" s="341"/>
      <c r="HJ481" s="341"/>
      <c r="HK481" s="341"/>
      <c r="HL481" s="341"/>
      <c r="HM481" s="341"/>
      <c r="HN481" s="341"/>
      <c r="HO481" s="341"/>
      <c r="HP481" s="341"/>
      <c r="HQ481" s="341"/>
      <c r="HR481" s="341"/>
      <c r="HS481" s="341"/>
      <c r="HT481" s="341"/>
      <c r="HU481" s="341"/>
      <c r="HV481" s="341"/>
      <c r="HW481" s="341"/>
      <c r="HX481" s="341"/>
      <c r="HY481" s="341"/>
      <c r="HZ481" s="341"/>
      <c r="IA481" s="341"/>
      <c r="IB481" s="341"/>
      <c r="IC481" s="341"/>
      <c r="ID481" s="341"/>
      <c r="IE481" s="341"/>
      <c r="IF481" s="341"/>
      <c r="IG481" s="341"/>
      <c r="IH481" s="341"/>
      <c r="II481" s="341"/>
      <c r="IJ481" s="341"/>
      <c r="IK481" s="341"/>
      <c r="IL481" s="341"/>
      <c r="IM481" s="341"/>
      <c r="IN481" s="341"/>
      <c r="IO481" s="341"/>
      <c r="IP481" s="341"/>
      <c r="IQ481" s="341"/>
      <c r="IR481" s="341"/>
      <c r="IS481" s="341"/>
    </row>
    <row r="482" spans="1:253" ht="90.75">
      <c r="A482" s="338"/>
      <c r="B482" s="354">
        <v>72141100</v>
      </c>
      <c r="C482" s="355" t="s">
        <v>695</v>
      </c>
      <c r="D482" s="226" t="s">
        <v>49</v>
      </c>
      <c r="E482" s="226" t="s">
        <v>71</v>
      </c>
      <c r="F482" s="226" t="s">
        <v>688</v>
      </c>
      <c r="G482" s="226" t="s">
        <v>689</v>
      </c>
      <c r="H482" s="356">
        <v>9029279.5999999996</v>
      </c>
      <c r="I482" s="356">
        <f t="shared" si="6"/>
        <v>9029279.5999999996</v>
      </c>
      <c r="J482" s="226" t="s">
        <v>15</v>
      </c>
      <c r="K482" s="226" t="s">
        <v>38</v>
      </c>
      <c r="L482" s="226" t="s">
        <v>53</v>
      </c>
      <c r="M482" s="339"/>
      <c r="N482" s="339"/>
      <c r="O482" s="339"/>
      <c r="P482" s="339"/>
      <c r="Q482" s="339"/>
      <c r="R482" s="339"/>
      <c r="S482" s="339"/>
      <c r="T482" s="339"/>
      <c r="U482" s="339"/>
      <c r="V482" s="339"/>
      <c r="W482" s="339"/>
      <c r="X482" s="339"/>
      <c r="Y482" s="339"/>
      <c r="Z482" s="339"/>
      <c r="AA482" s="339"/>
      <c r="AB482" s="339"/>
      <c r="AC482" s="339"/>
      <c r="AD482" s="339"/>
      <c r="AE482" s="339"/>
      <c r="AF482" s="339"/>
      <c r="AG482" s="339"/>
      <c r="AH482" s="339"/>
      <c r="AI482" s="339"/>
      <c r="AJ482" s="339"/>
      <c r="AK482" s="339"/>
      <c r="AL482" s="339"/>
      <c r="AM482" s="339"/>
      <c r="AN482" s="339"/>
      <c r="AO482" s="339"/>
      <c r="AP482" s="339"/>
      <c r="AQ482" s="339"/>
      <c r="AR482" s="339"/>
      <c r="AS482" s="339"/>
      <c r="AT482" s="339"/>
      <c r="AU482" s="339"/>
      <c r="AV482" s="339"/>
      <c r="AW482" s="339"/>
      <c r="AX482" s="339"/>
      <c r="AY482" s="339"/>
      <c r="AZ482" s="339"/>
      <c r="BA482" s="339"/>
      <c r="BB482" s="339"/>
      <c r="BC482" s="339"/>
      <c r="BD482" s="339"/>
      <c r="BE482" s="339"/>
      <c r="BF482" s="339"/>
      <c r="BG482" s="339"/>
      <c r="BH482" s="339"/>
      <c r="BI482" s="339"/>
      <c r="BJ482" s="339"/>
      <c r="BK482" s="339"/>
      <c r="BL482" s="339"/>
      <c r="BM482" s="339"/>
      <c r="BN482" s="339"/>
      <c r="BO482" s="339"/>
      <c r="BP482" s="339"/>
      <c r="BQ482" s="339"/>
      <c r="BR482" s="339"/>
      <c r="BS482" s="339"/>
      <c r="BT482" s="339"/>
      <c r="BU482" s="339"/>
      <c r="BV482" s="340"/>
      <c r="BW482" s="340"/>
      <c r="BX482" s="340"/>
      <c r="BY482" s="340"/>
      <c r="BZ482" s="340"/>
      <c r="CA482" s="340"/>
      <c r="CB482" s="340"/>
      <c r="CC482" s="340"/>
      <c r="CD482" s="340"/>
      <c r="CE482" s="340"/>
      <c r="CF482" s="340"/>
      <c r="CG482" s="340"/>
      <c r="CH482" s="340"/>
      <c r="CI482" s="340"/>
      <c r="CJ482" s="340"/>
      <c r="CK482" s="340"/>
      <c r="CL482" s="340"/>
      <c r="CM482" s="340"/>
      <c r="CN482" s="340"/>
      <c r="CO482" s="340"/>
      <c r="CP482" s="340"/>
      <c r="CQ482" s="340"/>
      <c r="CR482" s="340"/>
      <c r="CS482" s="340"/>
      <c r="CT482" s="340"/>
      <c r="CU482" s="340"/>
      <c r="CV482" s="340"/>
      <c r="CW482" s="340"/>
      <c r="CX482" s="340"/>
      <c r="CY482" s="340"/>
      <c r="CZ482" s="340"/>
      <c r="DA482" s="340"/>
      <c r="DB482" s="340"/>
      <c r="DC482" s="340"/>
      <c r="DD482" s="340"/>
      <c r="DE482" s="340"/>
      <c r="DF482" s="340"/>
      <c r="DG482" s="340"/>
      <c r="DH482" s="340"/>
      <c r="DI482" s="340"/>
      <c r="DJ482" s="340"/>
      <c r="DK482" s="340"/>
      <c r="DL482" s="340"/>
      <c r="DM482" s="340"/>
      <c r="DN482" s="340"/>
      <c r="DO482" s="340"/>
      <c r="DP482" s="340"/>
      <c r="DQ482" s="340"/>
      <c r="DR482" s="340"/>
      <c r="DS482" s="340"/>
      <c r="DT482" s="340"/>
      <c r="DU482" s="340"/>
      <c r="DV482" s="340"/>
      <c r="DW482" s="340"/>
      <c r="DX482" s="340"/>
      <c r="DY482" s="340"/>
      <c r="DZ482" s="340"/>
      <c r="EA482" s="340"/>
      <c r="EB482" s="340"/>
      <c r="EC482" s="340"/>
      <c r="ED482" s="340"/>
      <c r="EE482" s="340"/>
      <c r="EF482" s="340"/>
      <c r="EG482" s="340"/>
      <c r="EH482" s="340"/>
      <c r="EI482" s="340"/>
      <c r="EJ482" s="340"/>
      <c r="EK482" s="340"/>
      <c r="EL482" s="340"/>
      <c r="EM482" s="340"/>
      <c r="EN482" s="340"/>
      <c r="EO482" s="340"/>
      <c r="EP482" s="340"/>
      <c r="EQ482" s="340"/>
      <c r="ER482" s="340"/>
      <c r="ES482" s="340"/>
      <c r="ET482" s="340"/>
      <c r="EU482" s="340"/>
      <c r="EV482" s="340"/>
      <c r="EW482" s="340"/>
      <c r="EX482" s="340"/>
      <c r="EY482" s="340"/>
      <c r="EZ482" s="340"/>
      <c r="FA482" s="340"/>
      <c r="FB482" s="340"/>
      <c r="FC482" s="340"/>
      <c r="FD482" s="340"/>
      <c r="FE482" s="340"/>
      <c r="FF482" s="340"/>
      <c r="FG482" s="340"/>
      <c r="FH482" s="340"/>
      <c r="FI482" s="340"/>
      <c r="FJ482" s="340"/>
      <c r="FK482" s="340"/>
      <c r="FL482" s="340"/>
      <c r="FM482" s="340"/>
      <c r="FN482" s="340"/>
      <c r="FO482" s="340"/>
      <c r="FP482" s="340"/>
      <c r="FQ482" s="340"/>
      <c r="FR482" s="340"/>
      <c r="FS482" s="340"/>
      <c r="FT482" s="340"/>
      <c r="FU482" s="340"/>
      <c r="FV482" s="340"/>
      <c r="FW482" s="340"/>
      <c r="FX482" s="340"/>
      <c r="FY482" s="340"/>
      <c r="FZ482" s="340"/>
      <c r="GA482" s="340"/>
      <c r="GB482" s="340"/>
      <c r="GC482" s="340"/>
      <c r="GD482" s="340"/>
      <c r="GE482" s="340"/>
      <c r="GF482" s="340"/>
      <c r="GG482" s="340"/>
      <c r="GH482" s="340"/>
      <c r="GI482" s="340"/>
      <c r="GJ482" s="340"/>
      <c r="GK482" s="340"/>
      <c r="GL482" s="340"/>
      <c r="GM482" s="340"/>
      <c r="GN482" s="340"/>
      <c r="GO482" s="340"/>
      <c r="GP482" s="340"/>
      <c r="GQ482" s="340"/>
      <c r="GR482" s="340"/>
      <c r="GS482" s="340"/>
      <c r="GT482" s="340"/>
      <c r="GU482" s="340"/>
      <c r="GV482" s="340"/>
      <c r="GW482" s="340"/>
      <c r="GX482" s="340"/>
      <c r="GY482" s="340"/>
      <c r="GZ482" s="340"/>
      <c r="HA482" s="340"/>
      <c r="HB482" s="340"/>
      <c r="HC482" s="340"/>
      <c r="HD482" s="340"/>
      <c r="HE482" s="340"/>
      <c r="HF482" s="340"/>
      <c r="HG482" s="340"/>
      <c r="HH482" s="340"/>
      <c r="HI482" s="340"/>
      <c r="HJ482" s="340"/>
      <c r="HK482" s="340"/>
      <c r="HL482" s="340"/>
      <c r="HM482" s="340"/>
      <c r="HN482" s="340"/>
      <c r="HO482" s="340"/>
      <c r="HP482" s="340"/>
      <c r="HQ482" s="340"/>
      <c r="HR482" s="340"/>
      <c r="HS482" s="340"/>
      <c r="HT482" s="340"/>
      <c r="HU482" s="340"/>
      <c r="HV482" s="340"/>
      <c r="HW482" s="340"/>
      <c r="HX482" s="340"/>
      <c r="HY482" s="340"/>
      <c r="HZ482" s="340"/>
      <c r="IA482" s="340"/>
      <c r="IB482" s="340"/>
      <c r="IC482" s="340"/>
      <c r="ID482" s="340"/>
      <c r="IE482" s="340"/>
      <c r="IF482" s="340"/>
      <c r="IG482" s="340"/>
      <c r="IH482" s="340"/>
      <c r="II482" s="340"/>
      <c r="IJ482" s="340"/>
      <c r="IK482" s="340"/>
      <c r="IL482" s="340"/>
      <c r="IM482" s="340"/>
      <c r="IN482" s="340"/>
      <c r="IO482" s="340"/>
      <c r="IP482" s="340"/>
      <c r="IQ482" s="340"/>
      <c r="IR482" s="340"/>
      <c r="IS482" s="340"/>
    </row>
    <row r="483" spans="1:253" ht="60">
      <c r="A483" s="338"/>
      <c r="B483" s="354">
        <v>72141000</v>
      </c>
      <c r="C483" s="357" t="s">
        <v>696</v>
      </c>
      <c r="D483" s="226" t="s">
        <v>49</v>
      </c>
      <c r="E483" s="226" t="s">
        <v>12</v>
      </c>
      <c r="F483" s="226" t="s">
        <v>645</v>
      </c>
      <c r="G483" s="226" t="s">
        <v>697</v>
      </c>
      <c r="H483" s="356">
        <v>598278374</v>
      </c>
      <c r="I483" s="356">
        <f t="shared" si="6"/>
        <v>598278374</v>
      </c>
      <c r="J483" s="226" t="s">
        <v>15</v>
      </c>
      <c r="K483" s="226" t="s">
        <v>38</v>
      </c>
      <c r="L483" s="226" t="s">
        <v>53</v>
      </c>
      <c r="M483" s="339"/>
      <c r="N483" s="339"/>
      <c r="O483" s="339"/>
      <c r="P483" s="339"/>
      <c r="Q483" s="339"/>
      <c r="R483" s="339"/>
      <c r="S483" s="339"/>
      <c r="T483" s="339"/>
      <c r="U483" s="339"/>
      <c r="V483" s="339"/>
      <c r="W483" s="339"/>
      <c r="X483" s="339"/>
      <c r="Y483" s="339"/>
      <c r="Z483" s="339"/>
      <c r="AA483" s="339"/>
      <c r="AB483" s="339"/>
      <c r="AC483" s="339"/>
      <c r="AD483" s="339"/>
      <c r="AE483" s="339"/>
      <c r="AF483" s="339"/>
      <c r="AG483" s="339"/>
      <c r="AH483" s="339"/>
      <c r="AI483" s="339"/>
      <c r="AJ483" s="339"/>
      <c r="AK483" s="339"/>
      <c r="AL483" s="339"/>
      <c r="AM483" s="339"/>
      <c r="AN483" s="339"/>
      <c r="AO483" s="339"/>
      <c r="AP483" s="339"/>
      <c r="AQ483" s="339"/>
      <c r="AR483" s="339"/>
      <c r="AS483" s="339"/>
      <c r="AT483" s="339"/>
      <c r="AU483" s="339"/>
      <c r="AV483" s="339"/>
      <c r="AW483" s="339"/>
      <c r="AX483" s="339"/>
      <c r="AY483" s="339"/>
      <c r="AZ483" s="339"/>
      <c r="BA483" s="339"/>
      <c r="BB483" s="339"/>
      <c r="BC483" s="339"/>
      <c r="BD483" s="339"/>
      <c r="BE483" s="339"/>
      <c r="BF483" s="339"/>
      <c r="BG483" s="339"/>
      <c r="BH483" s="339"/>
      <c r="BI483" s="339"/>
      <c r="BJ483" s="339"/>
      <c r="BK483" s="339"/>
      <c r="BL483" s="339"/>
      <c r="BM483" s="339"/>
      <c r="BN483" s="339"/>
      <c r="BO483" s="339"/>
      <c r="BP483" s="339"/>
      <c r="BQ483" s="339"/>
      <c r="BR483" s="339"/>
      <c r="BS483" s="339"/>
      <c r="BT483" s="339"/>
      <c r="BU483" s="339"/>
      <c r="BV483" s="340"/>
      <c r="BW483" s="340"/>
      <c r="BX483" s="340"/>
      <c r="BY483" s="340"/>
      <c r="BZ483" s="340"/>
      <c r="CA483" s="340"/>
      <c r="CB483" s="340"/>
      <c r="CC483" s="340"/>
      <c r="CD483" s="340"/>
      <c r="CE483" s="340"/>
      <c r="CF483" s="340"/>
      <c r="CG483" s="340"/>
      <c r="CH483" s="340"/>
      <c r="CI483" s="340"/>
      <c r="CJ483" s="340"/>
      <c r="CK483" s="340"/>
      <c r="CL483" s="340"/>
      <c r="CM483" s="340"/>
      <c r="CN483" s="340"/>
      <c r="CO483" s="340"/>
      <c r="CP483" s="340"/>
      <c r="CQ483" s="340"/>
      <c r="CR483" s="340"/>
      <c r="CS483" s="340"/>
      <c r="CT483" s="340"/>
      <c r="CU483" s="340"/>
      <c r="CV483" s="340"/>
      <c r="CW483" s="340"/>
      <c r="CX483" s="340"/>
      <c r="CY483" s="340"/>
      <c r="CZ483" s="340"/>
      <c r="DA483" s="340"/>
      <c r="DB483" s="340"/>
      <c r="DC483" s="340"/>
      <c r="DD483" s="340"/>
      <c r="DE483" s="340"/>
      <c r="DF483" s="340"/>
      <c r="DG483" s="340"/>
      <c r="DH483" s="340"/>
      <c r="DI483" s="340"/>
      <c r="DJ483" s="340"/>
      <c r="DK483" s="340"/>
      <c r="DL483" s="340"/>
      <c r="DM483" s="340"/>
      <c r="DN483" s="340"/>
      <c r="DO483" s="340"/>
      <c r="DP483" s="340"/>
      <c r="DQ483" s="340"/>
      <c r="DR483" s="340"/>
      <c r="DS483" s="340"/>
      <c r="DT483" s="340"/>
      <c r="DU483" s="340"/>
      <c r="DV483" s="340"/>
      <c r="DW483" s="340"/>
      <c r="DX483" s="340"/>
      <c r="DY483" s="340"/>
      <c r="DZ483" s="340"/>
      <c r="EA483" s="340"/>
      <c r="EB483" s="340"/>
      <c r="EC483" s="340"/>
      <c r="ED483" s="340"/>
      <c r="EE483" s="340"/>
      <c r="EF483" s="340"/>
      <c r="EG483" s="340"/>
      <c r="EH483" s="340"/>
      <c r="EI483" s="340"/>
      <c r="EJ483" s="340"/>
      <c r="EK483" s="340"/>
      <c r="EL483" s="340"/>
      <c r="EM483" s="340"/>
      <c r="EN483" s="340"/>
      <c r="EO483" s="340"/>
      <c r="EP483" s="340"/>
      <c r="EQ483" s="340"/>
      <c r="ER483" s="340"/>
      <c r="ES483" s="340"/>
      <c r="ET483" s="340"/>
      <c r="EU483" s="340"/>
      <c r="EV483" s="340"/>
      <c r="EW483" s="340"/>
      <c r="EX483" s="340"/>
      <c r="EY483" s="340"/>
      <c r="EZ483" s="340"/>
      <c r="FA483" s="340"/>
      <c r="FB483" s="340"/>
      <c r="FC483" s="340"/>
      <c r="FD483" s="340"/>
      <c r="FE483" s="340"/>
      <c r="FF483" s="340"/>
      <c r="FG483" s="340"/>
      <c r="FH483" s="340"/>
      <c r="FI483" s="340"/>
      <c r="FJ483" s="340"/>
      <c r="FK483" s="340"/>
      <c r="FL483" s="340"/>
      <c r="FM483" s="340"/>
      <c r="FN483" s="340"/>
      <c r="FO483" s="340"/>
      <c r="FP483" s="340"/>
      <c r="FQ483" s="340"/>
      <c r="FR483" s="340"/>
      <c r="FS483" s="340"/>
      <c r="FT483" s="340"/>
      <c r="FU483" s="340"/>
      <c r="FV483" s="340"/>
      <c r="FW483" s="340"/>
      <c r="FX483" s="340"/>
      <c r="FY483" s="340"/>
      <c r="FZ483" s="340"/>
      <c r="GA483" s="340"/>
      <c r="GB483" s="340"/>
      <c r="GC483" s="340"/>
      <c r="GD483" s="340"/>
      <c r="GE483" s="340"/>
      <c r="GF483" s="340"/>
      <c r="GG483" s="340"/>
      <c r="GH483" s="340"/>
      <c r="GI483" s="340"/>
      <c r="GJ483" s="340"/>
      <c r="GK483" s="340"/>
      <c r="GL483" s="340"/>
      <c r="GM483" s="340"/>
      <c r="GN483" s="340"/>
      <c r="GO483" s="340"/>
      <c r="GP483" s="340"/>
      <c r="GQ483" s="340"/>
      <c r="GR483" s="340"/>
      <c r="GS483" s="340"/>
      <c r="GT483" s="340"/>
      <c r="GU483" s="340"/>
      <c r="GV483" s="340"/>
      <c r="GW483" s="340"/>
      <c r="GX483" s="340"/>
      <c r="GY483" s="340"/>
      <c r="GZ483" s="340"/>
      <c r="HA483" s="340"/>
      <c r="HB483" s="340"/>
      <c r="HC483" s="340"/>
      <c r="HD483" s="340"/>
      <c r="HE483" s="340"/>
      <c r="HF483" s="340"/>
      <c r="HG483" s="340"/>
      <c r="HH483" s="340"/>
      <c r="HI483" s="340"/>
      <c r="HJ483" s="340"/>
      <c r="HK483" s="340"/>
      <c r="HL483" s="340"/>
      <c r="HM483" s="340"/>
      <c r="HN483" s="340"/>
      <c r="HO483" s="340"/>
      <c r="HP483" s="340"/>
      <c r="HQ483" s="340"/>
      <c r="HR483" s="340"/>
      <c r="HS483" s="340"/>
      <c r="HT483" s="340"/>
      <c r="HU483" s="340"/>
      <c r="HV483" s="340"/>
      <c r="HW483" s="340"/>
      <c r="HX483" s="340"/>
      <c r="HY483" s="340"/>
      <c r="HZ483" s="340"/>
      <c r="IA483" s="340"/>
      <c r="IB483" s="340"/>
      <c r="IC483" s="340"/>
      <c r="ID483" s="340"/>
      <c r="IE483" s="340"/>
      <c r="IF483" s="340"/>
      <c r="IG483" s="340"/>
      <c r="IH483" s="340"/>
      <c r="II483" s="340"/>
      <c r="IJ483" s="340"/>
      <c r="IK483" s="340"/>
      <c r="IL483" s="340"/>
      <c r="IM483" s="340"/>
      <c r="IN483" s="340"/>
      <c r="IO483" s="340"/>
      <c r="IP483" s="340"/>
      <c r="IQ483" s="340"/>
      <c r="IR483" s="340"/>
      <c r="IS483" s="340"/>
    </row>
    <row r="484" spans="1:253" ht="60">
      <c r="A484" s="338"/>
      <c r="B484" s="354">
        <v>72141000</v>
      </c>
      <c r="C484" s="357" t="s">
        <v>698</v>
      </c>
      <c r="D484" s="226" t="s">
        <v>49</v>
      </c>
      <c r="E484" s="226" t="s">
        <v>12</v>
      </c>
      <c r="F484" s="226" t="s">
        <v>37</v>
      </c>
      <c r="G484" s="226" t="s">
        <v>697</v>
      </c>
      <c r="H484" s="356">
        <v>29913919</v>
      </c>
      <c r="I484" s="356">
        <f t="shared" si="6"/>
        <v>29913919</v>
      </c>
      <c r="J484" s="226" t="s">
        <v>15</v>
      </c>
      <c r="K484" s="226" t="s">
        <v>38</v>
      </c>
      <c r="L484" s="226" t="s">
        <v>53</v>
      </c>
      <c r="M484" s="339"/>
      <c r="N484" s="339"/>
      <c r="O484" s="339"/>
      <c r="P484" s="339"/>
      <c r="Q484" s="339"/>
      <c r="R484" s="339"/>
      <c r="S484" s="339"/>
      <c r="T484" s="339"/>
      <c r="U484" s="339"/>
      <c r="V484" s="339"/>
      <c r="W484" s="339"/>
      <c r="X484" s="339"/>
      <c r="Y484" s="339"/>
      <c r="Z484" s="339"/>
      <c r="AA484" s="339"/>
      <c r="AB484" s="339"/>
      <c r="AC484" s="339"/>
      <c r="AD484" s="339"/>
      <c r="AE484" s="339"/>
      <c r="AF484" s="339"/>
      <c r="AG484" s="339"/>
      <c r="AH484" s="339"/>
      <c r="AI484" s="339"/>
      <c r="AJ484" s="339"/>
      <c r="AK484" s="339"/>
      <c r="AL484" s="339"/>
      <c r="AM484" s="339"/>
      <c r="AN484" s="339"/>
      <c r="AO484" s="339"/>
      <c r="AP484" s="339"/>
      <c r="AQ484" s="339"/>
      <c r="AR484" s="339"/>
      <c r="AS484" s="339"/>
      <c r="AT484" s="339"/>
      <c r="AU484" s="339"/>
      <c r="AV484" s="339"/>
      <c r="AW484" s="339"/>
      <c r="AX484" s="339"/>
      <c r="AY484" s="339"/>
      <c r="AZ484" s="339"/>
      <c r="BA484" s="339"/>
      <c r="BB484" s="339"/>
      <c r="BC484" s="339"/>
      <c r="BD484" s="339"/>
      <c r="BE484" s="339"/>
      <c r="BF484" s="339"/>
      <c r="BG484" s="339"/>
      <c r="BH484" s="339"/>
      <c r="BI484" s="339"/>
      <c r="BJ484" s="339"/>
      <c r="BK484" s="339"/>
      <c r="BL484" s="339"/>
      <c r="BM484" s="339"/>
      <c r="BN484" s="339"/>
      <c r="BO484" s="339"/>
      <c r="BP484" s="339"/>
      <c r="BQ484" s="339"/>
      <c r="BR484" s="339"/>
      <c r="BS484" s="339"/>
      <c r="BT484" s="339"/>
      <c r="BU484" s="339"/>
      <c r="BV484" s="340"/>
      <c r="BW484" s="340"/>
      <c r="BX484" s="340"/>
      <c r="BY484" s="340"/>
      <c r="BZ484" s="340"/>
      <c r="CA484" s="340"/>
      <c r="CB484" s="340"/>
      <c r="CC484" s="340"/>
      <c r="CD484" s="340"/>
      <c r="CE484" s="340"/>
      <c r="CF484" s="340"/>
      <c r="CG484" s="340"/>
      <c r="CH484" s="340"/>
      <c r="CI484" s="340"/>
      <c r="CJ484" s="340"/>
      <c r="CK484" s="340"/>
      <c r="CL484" s="340"/>
      <c r="CM484" s="340"/>
      <c r="CN484" s="340"/>
      <c r="CO484" s="340"/>
      <c r="CP484" s="340"/>
      <c r="CQ484" s="340"/>
      <c r="CR484" s="340"/>
      <c r="CS484" s="340"/>
      <c r="CT484" s="340"/>
      <c r="CU484" s="340"/>
      <c r="CV484" s="340"/>
      <c r="CW484" s="340"/>
      <c r="CX484" s="340"/>
      <c r="CY484" s="340"/>
      <c r="CZ484" s="340"/>
      <c r="DA484" s="340"/>
      <c r="DB484" s="340"/>
      <c r="DC484" s="340"/>
      <c r="DD484" s="340"/>
      <c r="DE484" s="340"/>
      <c r="DF484" s="340"/>
      <c r="DG484" s="340"/>
      <c r="DH484" s="340"/>
      <c r="DI484" s="340"/>
      <c r="DJ484" s="340"/>
      <c r="DK484" s="340"/>
      <c r="DL484" s="340"/>
      <c r="DM484" s="340"/>
      <c r="DN484" s="340"/>
      <c r="DO484" s="340"/>
      <c r="DP484" s="340"/>
      <c r="DQ484" s="340"/>
      <c r="DR484" s="340"/>
      <c r="DS484" s="340"/>
      <c r="DT484" s="340"/>
      <c r="DU484" s="340"/>
      <c r="DV484" s="340"/>
      <c r="DW484" s="340"/>
      <c r="DX484" s="340"/>
      <c r="DY484" s="340"/>
      <c r="DZ484" s="340"/>
      <c r="EA484" s="340"/>
      <c r="EB484" s="340"/>
      <c r="EC484" s="340"/>
      <c r="ED484" s="340"/>
      <c r="EE484" s="340"/>
      <c r="EF484" s="340"/>
      <c r="EG484" s="340"/>
      <c r="EH484" s="340"/>
      <c r="EI484" s="340"/>
      <c r="EJ484" s="340"/>
      <c r="EK484" s="340"/>
      <c r="EL484" s="340"/>
      <c r="EM484" s="340"/>
      <c r="EN484" s="340"/>
      <c r="EO484" s="340"/>
      <c r="EP484" s="340"/>
      <c r="EQ484" s="340"/>
      <c r="ER484" s="340"/>
      <c r="ES484" s="340"/>
      <c r="ET484" s="340"/>
      <c r="EU484" s="340"/>
      <c r="EV484" s="340"/>
      <c r="EW484" s="340"/>
      <c r="EX484" s="340"/>
      <c r="EY484" s="340"/>
      <c r="EZ484" s="340"/>
      <c r="FA484" s="340"/>
      <c r="FB484" s="340"/>
      <c r="FC484" s="340"/>
      <c r="FD484" s="340"/>
      <c r="FE484" s="340"/>
      <c r="FF484" s="340"/>
      <c r="FG484" s="340"/>
      <c r="FH484" s="340"/>
      <c r="FI484" s="340"/>
      <c r="FJ484" s="340"/>
      <c r="FK484" s="340"/>
      <c r="FL484" s="340"/>
      <c r="FM484" s="340"/>
      <c r="FN484" s="340"/>
      <c r="FO484" s="340"/>
      <c r="FP484" s="340"/>
      <c r="FQ484" s="340"/>
      <c r="FR484" s="340"/>
      <c r="FS484" s="340"/>
      <c r="FT484" s="340"/>
      <c r="FU484" s="340"/>
      <c r="FV484" s="340"/>
      <c r="FW484" s="340"/>
      <c r="FX484" s="340"/>
      <c r="FY484" s="340"/>
      <c r="FZ484" s="340"/>
      <c r="GA484" s="340"/>
      <c r="GB484" s="340"/>
      <c r="GC484" s="340"/>
      <c r="GD484" s="340"/>
      <c r="GE484" s="340"/>
      <c r="GF484" s="340"/>
      <c r="GG484" s="340"/>
      <c r="GH484" s="340"/>
      <c r="GI484" s="340"/>
      <c r="GJ484" s="340"/>
      <c r="GK484" s="340"/>
      <c r="GL484" s="340"/>
      <c r="GM484" s="340"/>
      <c r="GN484" s="340"/>
      <c r="GO484" s="340"/>
      <c r="GP484" s="340"/>
      <c r="GQ484" s="340"/>
      <c r="GR484" s="340"/>
      <c r="GS484" s="340"/>
      <c r="GT484" s="340"/>
      <c r="GU484" s="340"/>
      <c r="GV484" s="340"/>
      <c r="GW484" s="340"/>
      <c r="GX484" s="340"/>
      <c r="GY484" s="340"/>
      <c r="GZ484" s="340"/>
      <c r="HA484" s="340"/>
      <c r="HB484" s="340"/>
      <c r="HC484" s="340"/>
      <c r="HD484" s="340"/>
      <c r="HE484" s="340"/>
      <c r="HF484" s="340"/>
      <c r="HG484" s="340"/>
      <c r="HH484" s="340"/>
      <c r="HI484" s="340"/>
      <c r="HJ484" s="340"/>
      <c r="HK484" s="340"/>
      <c r="HL484" s="340"/>
      <c r="HM484" s="340"/>
      <c r="HN484" s="340"/>
      <c r="HO484" s="340"/>
      <c r="HP484" s="340"/>
      <c r="HQ484" s="340"/>
      <c r="HR484" s="340"/>
      <c r="HS484" s="340"/>
      <c r="HT484" s="340"/>
      <c r="HU484" s="340"/>
      <c r="HV484" s="340"/>
      <c r="HW484" s="340"/>
      <c r="HX484" s="340"/>
      <c r="HY484" s="340"/>
      <c r="HZ484" s="340"/>
      <c r="IA484" s="340"/>
      <c r="IB484" s="340"/>
      <c r="IC484" s="340"/>
      <c r="ID484" s="340"/>
      <c r="IE484" s="340"/>
      <c r="IF484" s="340"/>
      <c r="IG484" s="340"/>
      <c r="IH484" s="340"/>
      <c r="II484" s="340"/>
      <c r="IJ484" s="340"/>
      <c r="IK484" s="340"/>
      <c r="IL484" s="340"/>
      <c r="IM484" s="340"/>
      <c r="IN484" s="340"/>
      <c r="IO484" s="340"/>
      <c r="IP484" s="340"/>
      <c r="IQ484" s="340"/>
      <c r="IR484" s="340"/>
      <c r="IS484" s="340"/>
    </row>
    <row r="485" spans="1:253" ht="60">
      <c r="A485" s="358"/>
      <c r="B485" s="354">
        <v>72141000</v>
      </c>
      <c r="C485" s="357" t="s">
        <v>699</v>
      </c>
      <c r="D485" s="226" t="s">
        <v>49</v>
      </c>
      <c r="E485" s="226" t="s">
        <v>118</v>
      </c>
      <c r="F485" s="226" t="s">
        <v>645</v>
      </c>
      <c r="G485" s="226" t="s">
        <v>697</v>
      </c>
      <c r="H485" s="356">
        <v>422132451</v>
      </c>
      <c r="I485" s="356">
        <f t="shared" si="6"/>
        <v>422132451</v>
      </c>
      <c r="J485" s="226" t="s">
        <v>15</v>
      </c>
      <c r="K485" s="226" t="s">
        <v>38</v>
      </c>
      <c r="L485" s="226" t="s">
        <v>53</v>
      </c>
      <c r="M485" s="359"/>
      <c r="N485" s="359"/>
      <c r="O485" s="359"/>
      <c r="P485" s="359"/>
      <c r="Q485" s="359"/>
      <c r="R485" s="359"/>
      <c r="S485" s="359"/>
      <c r="T485" s="359"/>
      <c r="U485" s="359"/>
      <c r="V485" s="359"/>
      <c r="W485" s="359"/>
      <c r="X485" s="359"/>
      <c r="Y485" s="359"/>
      <c r="Z485" s="359"/>
      <c r="AA485" s="359"/>
      <c r="AB485" s="359"/>
      <c r="AC485" s="359"/>
      <c r="AD485" s="359"/>
      <c r="AE485" s="359"/>
      <c r="AF485" s="359"/>
      <c r="AG485" s="359"/>
      <c r="AH485" s="359"/>
      <c r="AI485" s="359"/>
      <c r="AJ485" s="359"/>
      <c r="AK485" s="359"/>
      <c r="AL485" s="359"/>
      <c r="AM485" s="359"/>
      <c r="AN485" s="359"/>
      <c r="AO485" s="359"/>
      <c r="AP485" s="359"/>
      <c r="AQ485" s="359"/>
      <c r="AR485" s="359"/>
      <c r="AS485" s="359"/>
      <c r="AT485" s="359"/>
      <c r="AU485" s="359"/>
      <c r="AV485" s="359"/>
      <c r="AW485" s="359"/>
      <c r="AX485" s="359"/>
      <c r="AY485" s="359"/>
      <c r="AZ485" s="359"/>
      <c r="BA485" s="359"/>
      <c r="BB485" s="359"/>
      <c r="BC485" s="359"/>
      <c r="BD485" s="359"/>
      <c r="BE485" s="359"/>
      <c r="BF485" s="359"/>
      <c r="BG485" s="359"/>
      <c r="BH485" s="359"/>
      <c r="BI485" s="359"/>
      <c r="BJ485" s="359"/>
      <c r="BK485" s="359"/>
      <c r="BL485" s="359"/>
      <c r="BM485" s="359"/>
      <c r="BN485" s="359"/>
      <c r="BO485" s="359"/>
      <c r="BP485" s="359"/>
      <c r="BQ485" s="359"/>
      <c r="BR485" s="359"/>
      <c r="BS485" s="359"/>
      <c r="BT485" s="359"/>
      <c r="BU485" s="359"/>
      <c r="BV485" s="360"/>
      <c r="BW485" s="360"/>
      <c r="BX485" s="360"/>
      <c r="BY485" s="360"/>
      <c r="BZ485" s="360"/>
      <c r="CA485" s="360"/>
      <c r="CB485" s="360"/>
      <c r="CC485" s="360"/>
      <c r="CD485" s="360"/>
      <c r="CE485" s="360"/>
      <c r="CF485" s="360"/>
      <c r="CG485" s="360"/>
      <c r="CH485" s="360"/>
      <c r="CI485" s="360"/>
      <c r="CJ485" s="360"/>
      <c r="CK485" s="360"/>
      <c r="CL485" s="360"/>
      <c r="CM485" s="360"/>
      <c r="CN485" s="360"/>
      <c r="CO485" s="360"/>
      <c r="CP485" s="360"/>
      <c r="CQ485" s="360"/>
      <c r="CR485" s="360"/>
      <c r="CS485" s="360"/>
      <c r="CT485" s="360"/>
      <c r="CU485" s="360"/>
      <c r="CV485" s="360"/>
      <c r="CW485" s="360"/>
      <c r="CX485" s="360"/>
      <c r="CY485" s="360"/>
      <c r="CZ485" s="360"/>
      <c r="DA485" s="360"/>
      <c r="DB485" s="360"/>
      <c r="DC485" s="360"/>
      <c r="DD485" s="360"/>
      <c r="DE485" s="360"/>
      <c r="DF485" s="360"/>
      <c r="DG485" s="360"/>
      <c r="DH485" s="360"/>
      <c r="DI485" s="360"/>
      <c r="DJ485" s="360"/>
      <c r="DK485" s="360"/>
      <c r="DL485" s="360"/>
      <c r="DM485" s="360"/>
      <c r="DN485" s="360"/>
      <c r="DO485" s="360"/>
      <c r="DP485" s="360"/>
      <c r="DQ485" s="360"/>
      <c r="DR485" s="360"/>
      <c r="DS485" s="360"/>
      <c r="DT485" s="360"/>
      <c r="DU485" s="360"/>
      <c r="DV485" s="360"/>
      <c r="DW485" s="360"/>
      <c r="DX485" s="360"/>
      <c r="DY485" s="360"/>
      <c r="DZ485" s="360"/>
      <c r="EA485" s="360"/>
      <c r="EB485" s="360"/>
      <c r="EC485" s="360"/>
      <c r="ED485" s="360"/>
      <c r="EE485" s="360"/>
      <c r="EF485" s="360"/>
      <c r="EG485" s="360"/>
      <c r="EH485" s="360"/>
      <c r="EI485" s="360"/>
      <c r="EJ485" s="360"/>
      <c r="EK485" s="360"/>
      <c r="EL485" s="360"/>
      <c r="EM485" s="360"/>
      <c r="EN485" s="360"/>
      <c r="EO485" s="360"/>
      <c r="EP485" s="360"/>
      <c r="EQ485" s="360"/>
      <c r="ER485" s="360"/>
      <c r="ES485" s="360"/>
      <c r="ET485" s="360"/>
      <c r="EU485" s="360"/>
      <c r="EV485" s="360"/>
      <c r="EW485" s="360"/>
      <c r="EX485" s="360"/>
      <c r="EY485" s="360"/>
      <c r="EZ485" s="360"/>
      <c r="FA485" s="360"/>
      <c r="FB485" s="360"/>
      <c r="FC485" s="360"/>
      <c r="FD485" s="360"/>
      <c r="FE485" s="360"/>
      <c r="FF485" s="360"/>
      <c r="FG485" s="360"/>
      <c r="FH485" s="360"/>
      <c r="FI485" s="360"/>
      <c r="FJ485" s="360"/>
      <c r="FK485" s="360"/>
      <c r="FL485" s="360"/>
      <c r="FM485" s="360"/>
      <c r="FN485" s="360"/>
      <c r="FO485" s="360"/>
      <c r="FP485" s="360"/>
      <c r="FQ485" s="360"/>
      <c r="FR485" s="360"/>
      <c r="FS485" s="360"/>
      <c r="FT485" s="360"/>
      <c r="FU485" s="360"/>
      <c r="FV485" s="360"/>
      <c r="FW485" s="360"/>
      <c r="FX485" s="360"/>
      <c r="FY485" s="360"/>
      <c r="FZ485" s="360"/>
      <c r="GA485" s="360"/>
      <c r="GB485" s="360"/>
      <c r="GC485" s="360"/>
      <c r="GD485" s="360"/>
      <c r="GE485" s="360"/>
      <c r="GF485" s="360"/>
      <c r="GG485" s="360"/>
      <c r="GH485" s="360"/>
      <c r="GI485" s="360"/>
      <c r="GJ485" s="360"/>
      <c r="GK485" s="360"/>
      <c r="GL485" s="360"/>
      <c r="GM485" s="360"/>
      <c r="GN485" s="360"/>
      <c r="GO485" s="360"/>
      <c r="GP485" s="360"/>
      <c r="GQ485" s="360"/>
      <c r="GR485" s="360"/>
      <c r="GS485" s="360"/>
      <c r="GT485" s="360"/>
      <c r="GU485" s="360"/>
      <c r="GV485" s="360"/>
      <c r="GW485" s="360"/>
      <c r="GX485" s="360"/>
      <c r="GY485" s="360"/>
      <c r="GZ485" s="360"/>
      <c r="HA485" s="360"/>
      <c r="HB485" s="360"/>
      <c r="HC485" s="360"/>
      <c r="HD485" s="360"/>
      <c r="HE485" s="360"/>
      <c r="HF485" s="360"/>
      <c r="HG485" s="360"/>
      <c r="HH485" s="360"/>
      <c r="HI485" s="360"/>
      <c r="HJ485" s="360"/>
      <c r="HK485" s="360"/>
      <c r="HL485" s="360"/>
      <c r="HM485" s="360"/>
      <c r="HN485" s="360"/>
      <c r="HO485" s="360"/>
      <c r="HP485" s="360"/>
      <c r="HQ485" s="360"/>
      <c r="HR485" s="360"/>
      <c r="HS485" s="360"/>
      <c r="HT485" s="360"/>
      <c r="HU485" s="360"/>
      <c r="HV485" s="360"/>
      <c r="HW485" s="360"/>
      <c r="HX485" s="360"/>
      <c r="HY485" s="360"/>
      <c r="HZ485" s="360"/>
      <c r="IA485" s="360"/>
      <c r="IB485" s="360"/>
      <c r="IC485" s="360"/>
      <c r="ID485" s="360"/>
      <c r="IE485" s="360"/>
      <c r="IF485" s="360"/>
      <c r="IG485" s="360"/>
      <c r="IH485" s="360"/>
      <c r="II485" s="360"/>
      <c r="IJ485" s="360"/>
      <c r="IK485" s="360"/>
      <c r="IL485" s="360"/>
      <c r="IM485" s="360"/>
      <c r="IN485" s="360"/>
      <c r="IO485" s="360"/>
      <c r="IP485" s="360"/>
      <c r="IQ485" s="360"/>
      <c r="IR485" s="360"/>
      <c r="IS485" s="360"/>
    </row>
    <row r="486" spans="1:253" ht="60">
      <c r="A486" s="358"/>
      <c r="B486" s="354">
        <v>72141000</v>
      </c>
      <c r="C486" s="357" t="s">
        <v>700</v>
      </c>
      <c r="D486" s="226" t="s">
        <v>49</v>
      </c>
      <c r="E486" s="226" t="s">
        <v>118</v>
      </c>
      <c r="F486" s="226" t="s">
        <v>37</v>
      </c>
      <c r="G486" s="226" t="s">
        <v>697</v>
      </c>
      <c r="H486" s="356">
        <v>21106623</v>
      </c>
      <c r="I486" s="356">
        <f t="shared" si="6"/>
        <v>21106623</v>
      </c>
      <c r="J486" s="226" t="s">
        <v>15</v>
      </c>
      <c r="K486" s="226" t="s">
        <v>38</v>
      </c>
      <c r="L486" s="226" t="s">
        <v>53</v>
      </c>
      <c r="M486" s="359"/>
      <c r="N486" s="359"/>
      <c r="O486" s="359"/>
      <c r="P486" s="359"/>
      <c r="Q486" s="359"/>
      <c r="R486" s="359"/>
      <c r="S486" s="359"/>
      <c r="T486" s="359"/>
      <c r="U486" s="359"/>
      <c r="V486" s="359"/>
      <c r="W486" s="359"/>
      <c r="X486" s="359"/>
      <c r="Y486" s="359"/>
      <c r="Z486" s="359"/>
      <c r="AA486" s="359"/>
      <c r="AB486" s="359"/>
      <c r="AC486" s="359"/>
      <c r="AD486" s="359"/>
      <c r="AE486" s="359"/>
      <c r="AF486" s="359"/>
      <c r="AG486" s="359"/>
      <c r="AH486" s="359"/>
      <c r="AI486" s="359"/>
      <c r="AJ486" s="359"/>
      <c r="AK486" s="359"/>
      <c r="AL486" s="359"/>
      <c r="AM486" s="359"/>
      <c r="AN486" s="359"/>
      <c r="AO486" s="359"/>
      <c r="AP486" s="359"/>
      <c r="AQ486" s="359"/>
      <c r="AR486" s="359"/>
      <c r="AS486" s="359"/>
      <c r="AT486" s="359"/>
      <c r="AU486" s="359"/>
      <c r="AV486" s="359"/>
      <c r="AW486" s="359"/>
      <c r="AX486" s="359"/>
      <c r="AY486" s="359"/>
      <c r="AZ486" s="359"/>
      <c r="BA486" s="359"/>
      <c r="BB486" s="359"/>
      <c r="BC486" s="359"/>
      <c r="BD486" s="359"/>
      <c r="BE486" s="359"/>
      <c r="BF486" s="359"/>
      <c r="BG486" s="359"/>
      <c r="BH486" s="359"/>
      <c r="BI486" s="359"/>
      <c r="BJ486" s="359"/>
      <c r="BK486" s="359"/>
      <c r="BL486" s="359"/>
      <c r="BM486" s="359"/>
      <c r="BN486" s="359"/>
      <c r="BO486" s="359"/>
      <c r="BP486" s="359"/>
      <c r="BQ486" s="359"/>
      <c r="BR486" s="359"/>
      <c r="BS486" s="359"/>
      <c r="BT486" s="359"/>
      <c r="BU486" s="359"/>
      <c r="BV486" s="360"/>
      <c r="BW486" s="360"/>
      <c r="BX486" s="360"/>
      <c r="BY486" s="360"/>
      <c r="BZ486" s="360"/>
      <c r="CA486" s="360"/>
      <c r="CB486" s="360"/>
      <c r="CC486" s="360"/>
      <c r="CD486" s="360"/>
      <c r="CE486" s="360"/>
      <c r="CF486" s="360"/>
      <c r="CG486" s="360"/>
      <c r="CH486" s="360"/>
      <c r="CI486" s="360"/>
      <c r="CJ486" s="360"/>
      <c r="CK486" s="360"/>
      <c r="CL486" s="360"/>
      <c r="CM486" s="360"/>
      <c r="CN486" s="360"/>
      <c r="CO486" s="360"/>
      <c r="CP486" s="360"/>
      <c r="CQ486" s="360"/>
      <c r="CR486" s="360"/>
      <c r="CS486" s="360"/>
      <c r="CT486" s="360"/>
      <c r="CU486" s="360"/>
      <c r="CV486" s="360"/>
      <c r="CW486" s="360"/>
      <c r="CX486" s="360"/>
      <c r="CY486" s="360"/>
      <c r="CZ486" s="360"/>
      <c r="DA486" s="360"/>
      <c r="DB486" s="360"/>
      <c r="DC486" s="360"/>
      <c r="DD486" s="360"/>
      <c r="DE486" s="360"/>
      <c r="DF486" s="360"/>
      <c r="DG486" s="360"/>
      <c r="DH486" s="360"/>
      <c r="DI486" s="360"/>
      <c r="DJ486" s="360"/>
      <c r="DK486" s="360"/>
      <c r="DL486" s="360"/>
      <c r="DM486" s="360"/>
      <c r="DN486" s="360"/>
      <c r="DO486" s="360"/>
      <c r="DP486" s="360"/>
      <c r="DQ486" s="360"/>
      <c r="DR486" s="360"/>
      <c r="DS486" s="360"/>
      <c r="DT486" s="360"/>
      <c r="DU486" s="360"/>
      <c r="DV486" s="360"/>
      <c r="DW486" s="360"/>
      <c r="DX486" s="360"/>
      <c r="DY486" s="360"/>
      <c r="DZ486" s="360"/>
      <c r="EA486" s="360"/>
      <c r="EB486" s="360"/>
      <c r="EC486" s="360"/>
      <c r="ED486" s="360"/>
      <c r="EE486" s="360"/>
      <c r="EF486" s="360"/>
      <c r="EG486" s="360"/>
      <c r="EH486" s="360"/>
      <c r="EI486" s="360"/>
      <c r="EJ486" s="360"/>
      <c r="EK486" s="360"/>
      <c r="EL486" s="360"/>
      <c r="EM486" s="360"/>
      <c r="EN486" s="360"/>
      <c r="EO486" s="360"/>
      <c r="EP486" s="360"/>
      <c r="EQ486" s="360"/>
      <c r="ER486" s="360"/>
      <c r="ES486" s="360"/>
      <c r="ET486" s="360"/>
      <c r="EU486" s="360"/>
      <c r="EV486" s="360"/>
      <c r="EW486" s="360"/>
      <c r="EX486" s="360"/>
      <c r="EY486" s="360"/>
      <c r="EZ486" s="360"/>
      <c r="FA486" s="360"/>
      <c r="FB486" s="360"/>
      <c r="FC486" s="360"/>
      <c r="FD486" s="360"/>
      <c r="FE486" s="360"/>
      <c r="FF486" s="360"/>
      <c r="FG486" s="360"/>
      <c r="FH486" s="360"/>
      <c r="FI486" s="360"/>
      <c r="FJ486" s="360"/>
      <c r="FK486" s="360"/>
      <c r="FL486" s="360"/>
      <c r="FM486" s="360"/>
      <c r="FN486" s="360"/>
      <c r="FO486" s="360"/>
      <c r="FP486" s="360"/>
      <c r="FQ486" s="360"/>
      <c r="FR486" s="360"/>
      <c r="FS486" s="360"/>
      <c r="FT486" s="360"/>
      <c r="FU486" s="360"/>
      <c r="FV486" s="360"/>
      <c r="FW486" s="360"/>
      <c r="FX486" s="360"/>
      <c r="FY486" s="360"/>
      <c r="FZ486" s="360"/>
      <c r="GA486" s="360"/>
      <c r="GB486" s="360"/>
      <c r="GC486" s="360"/>
      <c r="GD486" s="360"/>
      <c r="GE486" s="360"/>
      <c r="GF486" s="360"/>
      <c r="GG486" s="360"/>
      <c r="GH486" s="360"/>
      <c r="GI486" s="360"/>
      <c r="GJ486" s="360"/>
      <c r="GK486" s="360"/>
      <c r="GL486" s="360"/>
      <c r="GM486" s="360"/>
      <c r="GN486" s="360"/>
      <c r="GO486" s="360"/>
      <c r="GP486" s="360"/>
      <c r="GQ486" s="360"/>
      <c r="GR486" s="360"/>
      <c r="GS486" s="360"/>
      <c r="GT486" s="360"/>
      <c r="GU486" s="360"/>
      <c r="GV486" s="360"/>
      <c r="GW486" s="360"/>
      <c r="GX486" s="360"/>
      <c r="GY486" s="360"/>
      <c r="GZ486" s="360"/>
      <c r="HA486" s="360"/>
      <c r="HB486" s="360"/>
      <c r="HC486" s="360"/>
      <c r="HD486" s="360"/>
      <c r="HE486" s="360"/>
      <c r="HF486" s="360"/>
      <c r="HG486" s="360"/>
      <c r="HH486" s="360"/>
      <c r="HI486" s="360"/>
      <c r="HJ486" s="360"/>
      <c r="HK486" s="360"/>
      <c r="HL486" s="360"/>
      <c r="HM486" s="360"/>
      <c r="HN486" s="360"/>
      <c r="HO486" s="360"/>
      <c r="HP486" s="360"/>
      <c r="HQ486" s="360"/>
      <c r="HR486" s="360"/>
      <c r="HS486" s="360"/>
      <c r="HT486" s="360"/>
      <c r="HU486" s="360"/>
      <c r="HV486" s="360"/>
      <c r="HW486" s="360"/>
      <c r="HX486" s="360"/>
      <c r="HY486" s="360"/>
      <c r="HZ486" s="360"/>
      <c r="IA486" s="360"/>
      <c r="IB486" s="360"/>
      <c r="IC486" s="360"/>
      <c r="ID486" s="360"/>
      <c r="IE486" s="360"/>
      <c r="IF486" s="360"/>
      <c r="IG486" s="360"/>
      <c r="IH486" s="360"/>
      <c r="II486" s="360"/>
      <c r="IJ486" s="360"/>
      <c r="IK486" s="360"/>
      <c r="IL486" s="360"/>
      <c r="IM486" s="360"/>
      <c r="IN486" s="360"/>
      <c r="IO486" s="360"/>
      <c r="IP486" s="360"/>
      <c r="IQ486" s="360"/>
      <c r="IR486" s="360"/>
      <c r="IS486" s="360"/>
    </row>
    <row r="487" spans="1:253" ht="110.25">
      <c r="A487" s="358"/>
      <c r="B487" s="361">
        <v>72141000</v>
      </c>
      <c r="C487" s="362" t="s">
        <v>2381</v>
      </c>
      <c r="D487" s="363" t="s">
        <v>2117</v>
      </c>
      <c r="E487" s="362" t="s">
        <v>12</v>
      </c>
      <c r="F487" s="226" t="s">
        <v>645</v>
      </c>
      <c r="G487" s="226" t="s">
        <v>697</v>
      </c>
      <c r="H487" s="365">
        <v>427580610</v>
      </c>
      <c r="I487" s="365">
        <v>427580610</v>
      </c>
      <c r="J487" s="364" t="s">
        <v>15</v>
      </c>
      <c r="K487" s="364" t="s">
        <v>15</v>
      </c>
      <c r="L487" s="198" t="s">
        <v>599</v>
      </c>
      <c r="M487" s="359"/>
      <c r="N487" s="359"/>
      <c r="O487" s="359"/>
      <c r="P487" s="359"/>
      <c r="Q487" s="359"/>
      <c r="R487" s="359"/>
      <c r="S487" s="359"/>
      <c r="T487" s="359"/>
      <c r="U487" s="359"/>
      <c r="V487" s="359"/>
      <c r="W487" s="359"/>
      <c r="X487" s="359"/>
      <c r="Y487" s="359"/>
      <c r="Z487" s="359"/>
      <c r="AA487" s="359"/>
      <c r="AB487" s="359"/>
      <c r="AC487" s="359"/>
      <c r="AD487" s="359"/>
      <c r="AE487" s="359"/>
      <c r="AF487" s="359"/>
      <c r="AG487" s="359"/>
      <c r="AH487" s="359"/>
      <c r="AI487" s="359"/>
      <c r="AJ487" s="359"/>
      <c r="AK487" s="359"/>
      <c r="AL487" s="359"/>
      <c r="AM487" s="359"/>
      <c r="AN487" s="359"/>
      <c r="AO487" s="359"/>
      <c r="AP487" s="359"/>
      <c r="AQ487" s="359"/>
      <c r="AR487" s="359"/>
      <c r="AS487" s="359"/>
      <c r="AT487" s="359"/>
      <c r="AU487" s="359"/>
      <c r="AV487" s="359"/>
      <c r="AW487" s="359"/>
      <c r="AX487" s="359"/>
      <c r="AY487" s="359"/>
      <c r="AZ487" s="359"/>
      <c r="BA487" s="359"/>
      <c r="BB487" s="359"/>
      <c r="BC487" s="359"/>
      <c r="BD487" s="359"/>
      <c r="BE487" s="359"/>
      <c r="BF487" s="359"/>
      <c r="BG487" s="359"/>
      <c r="BH487" s="359"/>
      <c r="BI487" s="359"/>
      <c r="BJ487" s="359"/>
      <c r="BK487" s="359"/>
      <c r="BL487" s="359"/>
      <c r="BM487" s="359"/>
      <c r="BN487" s="359"/>
      <c r="BO487" s="359"/>
      <c r="BP487" s="359"/>
      <c r="BQ487" s="359"/>
      <c r="BR487" s="359"/>
      <c r="BS487" s="359"/>
      <c r="BT487" s="359"/>
      <c r="BU487" s="359"/>
      <c r="BV487" s="360"/>
      <c r="BW487" s="360"/>
      <c r="BX487" s="360"/>
      <c r="BY487" s="360"/>
      <c r="BZ487" s="360"/>
      <c r="CA487" s="360"/>
      <c r="CB487" s="360"/>
      <c r="CC487" s="360"/>
      <c r="CD487" s="360"/>
      <c r="CE487" s="360"/>
      <c r="CF487" s="360"/>
      <c r="CG487" s="360"/>
      <c r="CH487" s="360"/>
      <c r="CI487" s="360"/>
      <c r="CJ487" s="360"/>
      <c r="CK487" s="360"/>
      <c r="CL487" s="360"/>
      <c r="CM487" s="360"/>
      <c r="CN487" s="360"/>
      <c r="CO487" s="360"/>
      <c r="CP487" s="360"/>
      <c r="CQ487" s="360"/>
      <c r="CR487" s="360"/>
      <c r="CS487" s="360"/>
      <c r="CT487" s="360"/>
      <c r="CU487" s="360"/>
      <c r="CV487" s="360"/>
      <c r="CW487" s="360"/>
      <c r="CX487" s="360"/>
      <c r="CY487" s="360"/>
      <c r="CZ487" s="360"/>
      <c r="DA487" s="360"/>
      <c r="DB487" s="360"/>
      <c r="DC487" s="360"/>
      <c r="DD487" s="360"/>
      <c r="DE487" s="360"/>
      <c r="DF487" s="360"/>
      <c r="DG487" s="360"/>
      <c r="DH487" s="360"/>
      <c r="DI487" s="360"/>
      <c r="DJ487" s="360"/>
      <c r="DK487" s="360"/>
      <c r="DL487" s="360"/>
      <c r="DM487" s="360"/>
      <c r="DN487" s="360"/>
      <c r="DO487" s="360"/>
      <c r="DP487" s="360"/>
      <c r="DQ487" s="360"/>
      <c r="DR487" s="360"/>
      <c r="DS487" s="360"/>
      <c r="DT487" s="360"/>
      <c r="DU487" s="360"/>
      <c r="DV487" s="360"/>
      <c r="DW487" s="360"/>
      <c r="DX487" s="360"/>
      <c r="DY487" s="360"/>
      <c r="DZ487" s="360"/>
      <c r="EA487" s="360"/>
      <c r="EB487" s="360"/>
      <c r="EC487" s="360"/>
      <c r="ED487" s="360"/>
      <c r="EE487" s="360"/>
      <c r="EF487" s="360"/>
      <c r="EG487" s="360"/>
      <c r="EH487" s="360"/>
      <c r="EI487" s="360"/>
      <c r="EJ487" s="360"/>
      <c r="EK487" s="360"/>
      <c r="EL487" s="360"/>
      <c r="EM487" s="360"/>
      <c r="EN487" s="360"/>
      <c r="EO487" s="360"/>
      <c r="EP487" s="360"/>
      <c r="EQ487" s="360"/>
      <c r="ER487" s="360"/>
      <c r="ES487" s="360"/>
      <c r="ET487" s="360"/>
      <c r="EU487" s="360"/>
      <c r="EV487" s="360"/>
      <c r="EW487" s="360"/>
      <c r="EX487" s="360"/>
      <c r="EY487" s="360"/>
      <c r="EZ487" s="360"/>
      <c r="FA487" s="360"/>
      <c r="FB487" s="360"/>
      <c r="FC487" s="360"/>
      <c r="FD487" s="360"/>
      <c r="FE487" s="360"/>
      <c r="FF487" s="360"/>
      <c r="FG487" s="360"/>
      <c r="FH487" s="360"/>
      <c r="FI487" s="360"/>
      <c r="FJ487" s="360"/>
      <c r="FK487" s="360"/>
      <c r="FL487" s="360"/>
      <c r="FM487" s="360"/>
      <c r="FN487" s="360"/>
      <c r="FO487" s="360"/>
      <c r="FP487" s="360"/>
      <c r="FQ487" s="360"/>
      <c r="FR487" s="360"/>
      <c r="FS487" s="360"/>
      <c r="FT487" s="360"/>
      <c r="FU487" s="360"/>
      <c r="FV487" s="360"/>
      <c r="FW487" s="360"/>
      <c r="FX487" s="360"/>
      <c r="FY487" s="360"/>
      <c r="FZ487" s="360"/>
      <c r="GA487" s="360"/>
      <c r="GB487" s="360"/>
      <c r="GC487" s="360"/>
      <c r="GD487" s="360"/>
      <c r="GE487" s="360"/>
      <c r="GF487" s="360"/>
      <c r="GG487" s="360"/>
      <c r="GH487" s="360"/>
      <c r="GI487" s="360"/>
      <c r="GJ487" s="360"/>
      <c r="GK487" s="360"/>
      <c r="GL487" s="360"/>
      <c r="GM487" s="360"/>
      <c r="GN487" s="360"/>
      <c r="GO487" s="360"/>
      <c r="GP487" s="360"/>
      <c r="GQ487" s="360"/>
      <c r="GR487" s="360"/>
      <c r="GS487" s="360"/>
      <c r="GT487" s="360"/>
      <c r="GU487" s="360"/>
      <c r="GV487" s="360"/>
      <c r="GW487" s="360"/>
      <c r="GX487" s="360"/>
      <c r="GY487" s="360"/>
      <c r="GZ487" s="360"/>
      <c r="HA487" s="360"/>
      <c r="HB487" s="360"/>
      <c r="HC487" s="360"/>
      <c r="HD487" s="360"/>
      <c r="HE487" s="360"/>
      <c r="HF487" s="360"/>
      <c r="HG487" s="360"/>
      <c r="HH487" s="360"/>
      <c r="HI487" s="360"/>
      <c r="HJ487" s="360"/>
      <c r="HK487" s="360"/>
      <c r="HL487" s="360"/>
      <c r="HM487" s="360"/>
      <c r="HN487" s="360"/>
      <c r="HO487" s="360"/>
      <c r="HP487" s="360"/>
      <c r="HQ487" s="360"/>
      <c r="HR487" s="360"/>
      <c r="HS487" s="360"/>
      <c r="HT487" s="360"/>
      <c r="HU487" s="360"/>
      <c r="HV487" s="360"/>
      <c r="HW487" s="360"/>
      <c r="HX487" s="360"/>
      <c r="HY487" s="360"/>
      <c r="HZ487" s="360"/>
      <c r="IA487" s="360"/>
      <c r="IB487" s="360"/>
      <c r="IC487" s="360"/>
      <c r="ID487" s="360"/>
      <c r="IE487" s="360"/>
      <c r="IF487" s="360"/>
      <c r="IG487" s="360"/>
      <c r="IH487" s="360"/>
      <c r="II487" s="360"/>
      <c r="IJ487" s="360"/>
      <c r="IK487" s="360"/>
      <c r="IL487" s="360"/>
      <c r="IM487" s="360"/>
      <c r="IN487" s="360"/>
      <c r="IO487" s="360"/>
      <c r="IP487" s="360"/>
      <c r="IQ487" s="360"/>
      <c r="IR487" s="360"/>
      <c r="IS487" s="360"/>
    </row>
    <row r="488" spans="1:253" ht="135.75">
      <c r="A488" s="338"/>
      <c r="B488" s="354">
        <v>72141000</v>
      </c>
      <c r="C488" s="355" t="s">
        <v>702</v>
      </c>
      <c r="D488" s="226" t="s">
        <v>49</v>
      </c>
      <c r="E488" s="226" t="s">
        <v>45</v>
      </c>
      <c r="F488" s="226" t="s">
        <v>37</v>
      </c>
      <c r="G488" s="226" t="s">
        <v>703</v>
      </c>
      <c r="H488" s="366">
        <v>39593966</v>
      </c>
      <c r="I488" s="366">
        <f>+H488</f>
        <v>39593966</v>
      </c>
      <c r="J488" s="226" t="s">
        <v>15</v>
      </c>
      <c r="K488" s="226" t="s">
        <v>38</v>
      </c>
      <c r="L488" s="226" t="s">
        <v>53</v>
      </c>
      <c r="M488" s="339"/>
      <c r="N488" s="339"/>
      <c r="O488" s="339"/>
      <c r="P488" s="339"/>
      <c r="Q488" s="339"/>
      <c r="R488" s="339"/>
      <c r="S488" s="339"/>
      <c r="T488" s="339"/>
      <c r="U488" s="339"/>
      <c r="V488" s="339"/>
      <c r="W488" s="339"/>
      <c r="X488" s="339"/>
      <c r="Y488" s="339"/>
      <c r="Z488" s="339"/>
      <c r="AA488" s="339"/>
      <c r="AB488" s="339"/>
      <c r="AC488" s="339"/>
      <c r="AD488" s="339"/>
      <c r="AE488" s="339"/>
      <c r="AF488" s="339"/>
      <c r="AG488" s="339"/>
      <c r="AH488" s="339"/>
      <c r="AI488" s="339"/>
      <c r="AJ488" s="339"/>
      <c r="AK488" s="339"/>
      <c r="AL488" s="339"/>
      <c r="AM488" s="339"/>
      <c r="AN488" s="339"/>
      <c r="AO488" s="339"/>
      <c r="AP488" s="339"/>
      <c r="AQ488" s="339"/>
      <c r="AR488" s="339"/>
      <c r="AS488" s="339"/>
      <c r="AT488" s="339"/>
      <c r="AU488" s="339"/>
      <c r="AV488" s="339"/>
      <c r="AW488" s="339"/>
      <c r="AX488" s="339"/>
      <c r="AY488" s="339"/>
      <c r="AZ488" s="339"/>
      <c r="BA488" s="339"/>
      <c r="BB488" s="339"/>
      <c r="BC488" s="339"/>
      <c r="BD488" s="339"/>
      <c r="BE488" s="339"/>
      <c r="BF488" s="339"/>
      <c r="BG488" s="339"/>
      <c r="BH488" s="339"/>
      <c r="BI488" s="339"/>
      <c r="BJ488" s="339"/>
      <c r="BK488" s="339"/>
      <c r="BL488" s="339"/>
      <c r="BM488" s="339"/>
      <c r="BN488" s="339"/>
      <c r="BO488" s="339"/>
      <c r="BP488" s="339"/>
      <c r="BQ488" s="339"/>
      <c r="BR488" s="339"/>
      <c r="BS488" s="339"/>
      <c r="BT488" s="339"/>
      <c r="BU488" s="339"/>
      <c r="BV488" s="340"/>
      <c r="BW488" s="340"/>
      <c r="BX488" s="340"/>
      <c r="BY488" s="340"/>
      <c r="BZ488" s="340"/>
      <c r="CA488" s="340"/>
      <c r="CB488" s="340"/>
      <c r="CC488" s="340"/>
      <c r="CD488" s="340"/>
      <c r="CE488" s="340"/>
      <c r="CF488" s="340"/>
      <c r="CG488" s="340"/>
      <c r="CH488" s="340"/>
      <c r="CI488" s="340"/>
      <c r="CJ488" s="340"/>
      <c r="CK488" s="340"/>
      <c r="CL488" s="340"/>
      <c r="CM488" s="340"/>
      <c r="CN488" s="340"/>
      <c r="CO488" s="340"/>
      <c r="CP488" s="340"/>
      <c r="CQ488" s="340"/>
      <c r="CR488" s="340"/>
      <c r="CS488" s="340"/>
      <c r="CT488" s="340"/>
      <c r="CU488" s="340"/>
      <c r="CV488" s="340"/>
      <c r="CW488" s="340"/>
      <c r="CX488" s="340"/>
      <c r="CY488" s="340"/>
      <c r="CZ488" s="340"/>
      <c r="DA488" s="340"/>
      <c r="DB488" s="340"/>
      <c r="DC488" s="340"/>
      <c r="DD488" s="340"/>
      <c r="DE488" s="340"/>
      <c r="DF488" s="340"/>
      <c r="DG488" s="340"/>
      <c r="DH488" s="340"/>
      <c r="DI488" s="340"/>
      <c r="DJ488" s="340"/>
      <c r="DK488" s="340"/>
      <c r="DL488" s="340"/>
      <c r="DM488" s="340"/>
      <c r="DN488" s="340"/>
      <c r="DO488" s="340"/>
      <c r="DP488" s="340"/>
      <c r="DQ488" s="340"/>
      <c r="DR488" s="340"/>
      <c r="DS488" s="340"/>
      <c r="DT488" s="340"/>
      <c r="DU488" s="340"/>
      <c r="DV488" s="340"/>
      <c r="DW488" s="340"/>
      <c r="DX488" s="340"/>
      <c r="DY488" s="340"/>
      <c r="DZ488" s="340"/>
      <c r="EA488" s="340"/>
      <c r="EB488" s="340"/>
      <c r="EC488" s="340"/>
      <c r="ED488" s="340"/>
      <c r="EE488" s="340"/>
      <c r="EF488" s="340"/>
      <c r="EG488" s="340"/>
      <c r="EH488" s="340"/>
      <c r="EI488" s="340"/>
      <c r="EJ488" s="340"/>
      <c r="EK488" s="340"/>
      <c r="EL488" s="340"/>
      <c r="EM488" s="340"/>
      <c r="EN488" s="340"/>
      <c r="EO488" s="340"/>
      <c r="EP488" s="340"/>
      <c r="EQ488" s="340"/>
      <c r="ER488" s="340"/>
      <c r="ES488" s="340"/>
      <c r="ET488" s="340"/>
      <c r="EU488" s="340"/>
      <c r="EV488" s="340"/>
      <c r="EW488" s="340"/>
      <c r="EX488" s="340"/>
      <c r="EY488" s="340"/>
      <c r="EZ488" s="340"/>
      <c r="FA488" s="340"/>
      <c r="FB488" s="340"/>
      <c r="FC488" s="340"/>
      <c r="FD488" s="340"/>
      <c r="FE488" s="340"/>
      <c r="FF488" s="340"/>
      <c r="FG488" s="340"/>
      <c r="FH488" s="340"/>
      <c r="FI488" s="340"/>
      <c r="FJ488" s="340"/>
      <c r="FK488" s="340"/>
      <c r="FL488" s="340"/>
      <c r="FM488" s="340"/>
      <c r="FN488" s="340"/>
      <c r="FO488" s="340"/>
      <c r="FP488" s="340"/>
      <c r="FQ488" s="340"/>
      <c r="FR488" s="340"/>
      <c r="FS488" s="340"/>
      <c r="FT488" s="340"/>
      <c r="FU488" s="340"/>
      <c r="FV488" s="340"/>
      <c r="FW488" s="340"/>
      <c r="FX488" s="340"/>
      <c r="FY488" s="340"/>
      <c r="FZ488" s="340"/>
      <c r="GA488" s="340"/>
      <c r="GB488" s="340"/>
      <c r="GC488" s="340"/>
      <c r="GD488" s="340"/>
      <c r="GE488" s="340"/>
      <c r="GF488" s="340"/>
      <c r="GG488" s="340"/>
      <c r="GH488" s="340"/>
      <c r="GI488" s="340"/>
      <c r="GJ488" s="340"/>
      <c r="GK488" s="340"/>
      <c r="GL488" s="340"/>
      <c r="GM488" s="340"/>
      <c r="GN488" s="340"/>
      <c r="GO488" s="340"/>
      <c r="GP488" s="340"/>
      <c r="GQ488" s="340"/>
      <c r="GR488" s="340"/>
      <c r="GS488" s="340"/>
      <c r="GT488" s="340"/>
      <c r="GU488" s="340"/>
      <c r="GV488" s="340"/>
      <c r="GW488" s="340"/>
      <c r="GX488" s="340"/>
      <c r="GY488" s="340"/>
      <c r="GZ488" s="340"/>
      <c r="HA488" s="340"/>
      <c r="HB488" s="340"/>
      <c r="HC488" s="340"/>
      <c r="HD488" s="340"/>
      <c r="HE488" s="340"/>
      <c r="HF488" s="340"/>
      <c r="HG488" s="340"/>
      <c r="HH488" s="340"/>
      <c r="HI488" s="340"/>
      <c r="HJ488" s="340"/>
      <c r="HK488" s="340"/>
      <c r="HL488" s="340"/>
      <c r="HM488" s="340"/>
      <c r="HN488" s="340"/>
      <c r="HO488" s="340"/>
      <c r="HP488" s="340"/>
      <c r="HQ488" s="340"/>
      <c r="HR488" s="340"/>
      <c r="HS488" s="340"/>
      <c r="HT488" s="340"/>
      <c r="HU488" s="340"/>
      <c r="HV488" s="340"/>
      <c r="HW488" s="340"/>
      <c r="HX488" s="340"/>
      <c r="HY488" s="340"/>
      <c r="HZ488" s="340"/>
      <c r="IA488" s="340"/>
      <c r="IB488" s="340"/>
      <c r="IC488" s="340"/>
      <c r="ID488" s="340"/>
      <c r="IE488" s="340"/>
      <c r="IF488" s="340"/>
      <c r="IG488" s="340"/>
      <c r="IH488" s="340"/>
      <c r="II488" s="340"/>
      <c r="IJ488" s="340"/>
      <c r="IK488" s="340"/>
      <c r="IL488" s="340"/>
      <c r="IM488" s="340"/>
      <c r="IN488" s="340"/>
      <c r="IO488" s="340"/>
      <c r="IP488" s="340"/>
      <c r="IQ488" s="340"/>
      <c r="IR488" s="340"/>
      <c r="IS488" s="340"/>
    </row>
    <row r="489" spans="1:253" ht="135.75">
      <c r="A489" s="338"/>
      <c r="B489" s="354">
        <v>72141000</v>
      </c>
      <c r="C489" s="355" t="s">
        <v>704</v>
      </c>
      <c r="D489" s="226" t="s">
        <v>49</v>
      </c>
      <c r="E489" s="226" t="s">
        <v>45</v>
      </c>
      <c r="F489" s="226" t="s">
        <v>37</v>
      </c>
      <c r="G489" s="226" t="s">
        <v>703</v>
      </c>
      <c r="H489" s="366">
        <v>1979698</v>
      </c>
      <c r="I489" s="366">
        <f>+H489</f>
        <v>1979698</v>
      </c>
      <c r="J489" s="226" t="s">
        <v>15</v>
      </c>
      <c r="K489" s="226" t="s">
        <v>38</v>
      </c>
      <c r="L489" s="226" t="s">
        <v>53</v>
      </c>
      <c r="M489" s="339"/>
      <c r="N489" s="339"/>
      <c r="O489" s="339"/>
      <c r="P489" s="339"/>
      <c r="Q489" s="339"/>
      <c r="R489" s="339"/>
      <c r="S489" s="339"/>
      <c r="T489" s="339"/>
      <c r="U489" s="339"/>
      <c r="V489" s="339"/>
      <c r="W489" s="339"/>
      <c r="X489" s="339"/>
      <c r="Y489" s="339"/>
      <c r="Z489" s="339"/>
      <c r="AA489" s="339"/>
      <c r="AB489" s="339"/>
      <c r="AC489" s="339"/>
      <c r="AD489" s="339"/>
      <c r="AE489" s="339"/>
      <c r="AF489" s="339"/>
      <c r="AG489" s="339"/>
      <c r="AH489" s="339"/>
      <c r="AI489" s="339"/>
      <c r="AJ489" s="339"/>
      <c r="AK489" s="339"/>
      <c r="AL489" s="339"/>
      <c r="AM489" s="339"/>
      <c r="AN489" s="339"/>
      <c r="AO489" s="339"/>
      <c r="AP489" s="339"/>
      <c r="AQ489" s="339"/>
      <c r="AR489" s="339"/>
      <c r="AS489" s="339"/>
      <c r="AT489" s="339"/>
      <c r="AU489" s="339"/>
      <c r="AV489" s="339"/>
      <c r="AW489" s="339"/>
      <c r="AX489" s="339"/>
      <c r="AY489" s="339"/>
      <c r="AZ489" s="339"/>
      <c r="BA489" s="339"/>
      <c r="BB489" s="339"/>
      <c r="BC489" s="339"/>
      <c r="BD489" s="339"/>
      <c r="BE489" s="339"/>
      <c r="BF489" s="339"/>
      <c r="BG489" s="339"/>
      <c r="BH489" s="339"/>
      <c r="BI489" s="339"/>
      <c r="BJ489" s="339"/>
      <c r="BK489" s="339"/>
      <c r="BL489" s="339"/>
      <c r="BM489" s="339"/>
      <c r="BN489" s="339"/>
      <c r="BO489" s="339"/>
      <c r="BP489" s="339"/>
      <c r="BQ489" s="339"/>
      <c r="BR489" s="339"/>
      <c r="BS489" s="339"/>
      <c r="BT489" s="339"/>
      <c r="BU489" s="339"/>
      <c r="BV489" s="340"/>
      <c r="BW489" s="340"/>
      <c r="BX489" s="340"/>
      <c r="BY489" s="340"/>
      <c r="BZ489" s="340"/>
      <c r="CA489" s="340"/>
      <c r="CB489" s="340"/>
      <c r="CC489" s="340"/>
      <c r="CD489" s="340"/>
      <c r="CE489" s="340"/>
      <c r="CF489" s="340"/>
      <c r="CG489" s="340"/>
      <c r="CH489" s="340"/>
      <c r="CI489" s="340"/>
      <c r="CJ489" s="340"/>
      <c r="CK489" s="340"/>
      <c r="CL489" s="340"/>
      <c r="CM489" s="340"/>
      <c r="CN489" s="340"/>
      <c r="CO489" s="340"/>
      <c r="CP489" s="340"/>
      <c r="CQ489" s="340"/>
      <c r="CR489" s="340"/>
      <c r="CS489" s="340"/>
      <c r="CT489" s="340"/>
      <c r="CU489" s="340"/>
      <c r="CV489" s="340"/>
      <c r="CW489" s="340"/>
      <c r="CX489" s="340"/>
      <c r="CY489" s="340"/>
      <c r="CZ489" s="340"/>
      <c r="DA489" s="340"/>
      <c r="DB489" s="340"/>
      <c r="DC489" s="340"/>
      <c r="DD489" s="340"/>
      <c r="DE489" s="340"/>
      <c r="DF489" s="340"/>
      <c r="DG489" s="340"/>
      <c r="DH489" s="340"/>
      <c r="DI489" s="340"/>
      <c r="DJ489" s="340"/>
      <c r="DK489" s="340"/>
      <c r="DL489" s="340"/>
      <c r="DM489" s="340"/>
      <c r="DN489" s="340"/>
      <c r="DO489" s="340"/>
      <c r="DP489" s="340"/>
      <c r="DQ489" s="340"/>
      <c r="DR489" s="340"/>
      <c r="DS489" s="340"/>
      <c r="DT489" s="340"/>
      <c r="DU489" s="340"/>
      <c r="DV489" s="340"/>
      <c r="DW489" s="340"/>
      <c r="DX489" s="340"/>
      <c r="DY489" s="340"/>
      <c r="DZ489" s="340"/>
      <c r="EA489" s="340"/>
      <c r="EB489" s="340"/>
      <c r="EC489" s="340"/>
      <c r="ED489" s="340"/>
      <c r="EE489" s="340"/>
      <c r="EF489" s="340"/>
      <c r="EG489" s="340"/>
      <c r="EH489" s="340"/>
      <c r="EI489" s="340"/>
      <c r="EJ489" s="340"/>
      <c r="EK489" s="340"/>
      <c r="EL489" s="340"/>
      <c r="EM489" s="340"/>
      <c r="EN489" s="340"/>
      <c r="EO489" s="340"/>
      <c r="EP489" s="340"/>
      <c r="EQ489" s="340"/>
      <c r="ER489" s="340"/>
      <c r="ES489" s="340"/>
      <c r="ET489" s="340"/>
      <c r="EU489" s="340"/>
      <c r="EV489" s="340"/>
      <c r="EW489" s="340"/>
      <c r="EX489" s="340"/>
      <c r="EY489" s="340"/>
      <c r="EZ489" s="340"/>
      <c r="FA489" s="340"/>
      <c r="FB489" s="340"/>
      <c r="FC489" s="340"/>
      <c r="FD489" s="340"/>
      <c r="FE489" s="340"/>
      <c r="FF489" s="340"/>
      <c r="FG489" s="340"/>
      <c r="FH489" s="340"/>
      <c r="FI489" s="340"/>
      <c r="FJ489" s="340"/>
      <c r="FK489" s="340"/>
      <c r="FL489" s="340"/>
      <c r="FM489" s="340"/>
      <c r="FN489" s="340"/>
      <c r="FO489" s="340"/>
      <c r="FP489" s="340"/>
      <c r="FQ489" s="340"/>
      <c r="FR489" s="340"/>
      <c r="FS489" s="340"/>
      <c r="FT489" s="340"/>
      <c r="FU489" s="340"/>
      <c r="FV489" s="340"/>
      <c r="FW489" s="340"/>
      <c r="FX489" s="340"/>
      <c r="FY489" s="340"/>
      <c r="FZ489" s="340"/>
      <c r="GA489" s="340"/>
      <c r="GB489" s="340"/>
      <c r="GC489" s="340"/>
      <c r="GD489" s="340"/>
      <c r="GE489" s="340"/>
      <c r="GF489" s="340"/>
      <c r="GG489" s="340"/>
      <c r="GH489" s="340"/>
      <c r="GI489" s="340"/>
      <c r="GJ489" s="340"/>
      <c r="GK489" s="340"/>
      <c r="GL489" s="340"/>
      <c r="GM489" s="340"/>
      <c r="GN489" s="340"/>
      <c r="GO489" s="340"/>
      <c r="GP489" s="340"/>
      <c r="GQ489" s="340"/>
      <c r="GR489" s="340"/>
      <c r="GS489" s="340"/>
      <c r="GT489" s="340"/>
      <c r="GU489" s="340"/>
      <c r="GV489" s="340"/>
      <c r="GW489" s="340"/>
      <c r="GX489" s="340"/>
      <c r="GY489" s="340"/>
      <c r="GZ489" s="340"/>
      <c r="HA489" s="340"/>
      <c r="HB489" s="340"/>
      <c r="HC489" s="340"/>
      <c r="HD489" s="340"/>
      <c r="HE489" s="340"/>
      <c r="HF489" s="340"/>
      <c r="HG489" s="340"/>
      <c r="HH489" s="340"/>
      <c r="HI489" s="340"/>
      <c r="HJ489" s="340"/>
      <c r="HK489" s="340"/>
      <c r="HL489" s="340"/>
      <c r="HM489" s="340"/>
      <c r="HN489" s="340"/>
      <c r="HO489" s="340"/>
      <c r="HP489" s="340"/>
      <c r="HQ489" s="340"/>
      <c r="HR489" s="340"/>
      <c r="HS489" s="340"/>
      <c r="HT489" s="340"/>
      <c r="HU489" s="340"/>
      <c r="HV489" s="340"/>
      <c r="HW489" s="340"/>
      <c r="HX489" s="340"/>
      <c r="HY489" s="340"/>
      <c r="HZ489" s="340"/>
      <c r="IA489" s="340"/>
      <c r="IB489" s="340"/>
      <c r="IC489" s="340"/>
      <c r="ID489" s="340"/>
      <c r="IE489" s="340"/>
      <c r="IF489" s="340"/>
      <c r="IG489" s="340"/>
      <c r="IH489" s="340"/>
      <c r="II489" s="340"/>
      <c r="IJ489" s="340"/>
      <c r="IK489" s="340"/>
      <c r="IL489" s="340"/>
      <c r="IM489" s="340"/>
      <c r="IN489" s="340"/>
      <c r="IO489" s="340"/>
      <c r="IP489" s="340"/>
      <c r="IQ489" s="340"/>
      <c r="IR489" s="340"/>
      <c r="IS489" s="340"/>
    </row>
    <row r="490" spans="1:253" ht="135.75">
      <c r="A490" s="338"/>
      <c r="B490" s="354">
        <v>72141000</v>
      </c>
      <c r="C490" s="355" t="s">
        <v>702</v>
      </c>
      <c r="D490" s="226" t="s">
        <v>49</v>
      </c>
      <c r="E490" s="226" t="s">
        <v>45</v>
      </c>
      <c r="F490" s="226" t="s">
        <v>37</v>
      </c>
      <c r="G490" s="226" t="s">
        <v>703</v>
      </c>
      <c r="H490" s="366">
        <v>41611002</v>
      </c>
      <c r="I490" s="366">
        <f>+H490</f>
        <v>41611002</v>
      </c>
      <c r="J490" s="226" t="s">
        <v>15</v>
      </c>
      <c r="K490" s="226" t="s">
        <v>38</v>
      </c>
      <c r="L490" s="226" t="s">
        <v>53</v>
      </c>
      <c r="M490" s="339"/>
      <c r="N490" s="339"/>
      <c r="O490" s="339"/>
      <c r="P490" s="339"/>
      <c r="Q490" s="339"/>
      <c r="R490" s="339"/>
      <c r="S490" s="339"/>
      <c r="T490" s="339"/>
      <c r="U490" s="339"/>
      <c r="V490" s="339"/>
      <c r="W490" s="339"/>
      <c r="X490" s="339"/>
      <c r="Y490" s="339"/>
      <c r="Z490" s="339"/>
      <c r="AA490" s="339"/>
      <c r="AB490" s="339"/>
      <c r="AC490" s="339"/>
      <c r="AD490" s="339"/>
      <c r="AE490" s="339"/>
      <c r="AF490" s="339"/>
      <c r="AG490" s="339"/>
      <c r="AH490" s="339"/>
      <c r="AI490" s="339"/>
      <c r="AJ490" s="339"/>
      <c r="AK490" s="339"/>
      <c r="AL490" s="339"/>
      <c r="AM490" s="339"/>
      <c r="AN490" s="339"/>
      <c r="AO490" s="339"/>
      <c r="AP490" s="339"/>
      <c r="AQ490" s="339"/>
      <c r="AR490" s="339"/>
      <c r="AS490" s="339"/>
      <c r="AT490" s="339"/>
      <c r="AU490" s="339"/>
      <c r="AV490" s="339"/>
      <c r="AW490" s="339"/>
      <c r="AX490" s="339"/>
      <c r="AY490" s="339"/>
      <c r="AZ490" s="339"/>
      <c r="BA490" s="339"/>
      <c r="BB490" s="339"/>
      <c r="BC490" s="339"/>
      <c r="BD490" s="339"/>
      <c r="BE490" s="339"/>
      <c r="BF490" s="339"/>
      <c r="BG490" s="339"/>
      <c r="BH490" s="339"/>
      <c r="BI490" s="339"/>
      <c r="BJ490" s="339"/>
      <c r="BK490" s="339"/>
      <c r="BL490" s="339"/>
      <c r="BM490" s="339"/>
      <c r="BN490" s="339"/>
      <c r="BO490" s="339"/>
      <c r="BP490" s="339"/>
      <c r="BQ490" s="339"/>
      <c r="BR490" s="339"/>
      <c r="BS490" s="339"/>
      <c r="BT490" s="339"/>
      <c r="BU490" s="339"/>
      <c r="BV490" s="340"/>
      <c r="BW490" s="340"/>
      <c r="BX490" s="340"/>
      <c r="BY490" s="340"/>
      <c r="BZ490" s="340"/>
      <c r="CA490" s="340"/>
      <c r="CB490" s="340"/>
      <c r="CC490" s="340"/>
      <c r="CD490" s="340"/>
      <c r="CE490" s="340"/>
      <c r="CF490" s="340"/>
      <c r="CG490" s="340"/>
      <c r="CH490" s="340"/>
      <c r="CI490" s="340"/>
      <c r="CJ490" s="340"/>
      <c r="CK490" s="340"/>
      <c r="CL490" s="340"/>
      <c r="CM490" s="340"/>
      <c r="CN490" s="340"/>
      <c r="CO490" s="340"/>
      <c r="CP490" s="340"/>
      <c r="CQ490" s="340"/>
      <c r="CR490" s="340"/>
      <c r="CS490" s="340"/>
      <c r="CT490" s="340"/>
      <c r="CU490" s="340"/>
      <c r="CV490" s="340"/>
      <c r="CW490" s="340"/>
      <c r="CX490" s="340"/>
      <c r="CY490" s="340"/>
      <c r="CZ490" s="340"/>
      <c r="DA490" s="340"/>
      <c r="DB490" s="340"/>
      <c r="DC490" s="340"/>
      <c r="DD490" s="340"/>
      <c r="DE490" s="340"/>
      <c r="DF490" s="340"/>
      <c r="DG490" s="340"/>
      <c r="DH490" s="340"/>
      <c r="DI490" s="340"/>
      <c r="DJ490" s="340"/>
      <c r="DK490" s="340"/>
      <c r="DL490" s="340"/>
      <c r="DM490" s="340"/>
      <c r="DN490" s="340"/>
      <c r="DO490" s="340"/>
      <c r="DP490" s="340"/>
      <c r="DQ490" s="340"/>
      <c r="DR490" s="340"/>
      <c r="DS490" s="340"/>
      <c r="DT490" s="340"/>
      <c r="DU490" s="340"/>
      <c r="DV490" s="340"/>
      <c r="DW490" s="340"/>
      <c r="DX490" s="340"/>
      <c r="DY490" s="340"/>
      <c r="DZ490" s="340"/>
      <c r="EA490" s="340"/>
      <c r="EB490" s="340"/>
      <c r="EC490" s="340"/>
      <c r="ED490" s="340"/>
      <c r="EE490" s="340"/>
      <c r="EF490" s="340"/>
      <c r="EG490" s="340"/>
      <c r="EH490" s="340"/>
      <c r="EI490" s="340"/>
      <c r="EJ490" s="340"/>
      <c r="EK490" s="340"/>
      <c r="EL490" s="340"/>
      <c r="EM490" s="340"/>
      <c r="EN490" s="340"/>
      <c r="EO490" s="340"/>
      <c r="EP490" s="340"/>
      <c r="EQ490" s="340"/>
      <c r="ER490" s="340"/>
      <c r="ES490" s="340"/>
      <c r="ET490" s="340"/>
      <c r="EU490" s="340"/>
      <c r="EV490" s="340"/>
      <c r="EW490" s="340"/>
      <c r="EX490" s="340"/>
      <c r="EY490" s="340"/>
      <c r="EZ490" s="340"/>
      <c r="FA490" s="340"/>
      <c r="FB490" s="340"/>
      <c r="FC490" s="340"/>
      <c r="FD490" s="340"/>
      <c r="FE490" s="340"/>
      <c r="FF490" s="340"/>
      <c r="FG490" s="340"/>
      <c r="FH490" s="340"/>
      <c r="FI490" s="340"/>
      <c r="FJ490" s="340"/>
      <c r="FK490" s="340"/>
      <c r="FL490" s="340"/>
      <c r="FM490" s="340"/>
      <c r="FN490" s="340"/>
      <c r="FO490" s="340"/>
      <c r="FP490" s="340"/>
      <c r="FQ490" s="340"/>
      <c r="FR490" s="340"/>
      <c r="FS490" s="340"/>
      <c r="FT490" s="340"/>
      <c r="FU490" s="340"/>
      <c r="FV490" s="340"/>
      <c r="FW490" s="340"/>
      <c r="FX490" s="340"/>
      <c r="FY490" s="340"/>
      <c r="FZ490" s="340"/>
      <c r="GA490" s="340"/>
      <c r="GB490" s="340"/>
      <c r="GC490" s="340"/>
      <c r="GD490" s="340"/>
      <c r="GE490" s="340"/>
      <c r="GF490" s="340"/>
      <c r="GG490" s="340"/>
      <c r="GH490" s="340"/>
      <c r="GI490" s="340"/>
      <c r="GJ490" s="340"/>
      <c r="GK490" s="340"/>
      <c r="GL490" s="340"/>
      <c r="GM490" s="340"/>
      <c r="GN490" s="340"/>
      <c r="GO490" s="340"/>
      <c r="GP490" s="340"/>
      <c r="GQ490" s="340"/>
      <c r="GR490" s="340"/>
      <c r="GS490" s="340"/>
      <c r="GT490" s="340"/>
      <c r="GU490" s="340"/>
      <c r="GV490" s="340"/>
      <c r="GW490" s="340"/>
      <c r="GX490" s="340"/>
      <c r="GY490" s="340"/>
      <c r="GZ490" s="340"/>
      <c r="HA490" s="340"/>
      <c r="HB490" s="340"/>
      <c r="HC490" s="340"/>
      <c r="HD490" s="340"/>
      <c r="HE490" s="340"/>
      <c r="HF490" s="340"/>
      <c r="HG490" s="340"/>
      <c r="HH490" s="340"/>
      <c r="HI490" s="340"/>
      <c r="HJ490" s="340"/>
      <c r="HK490" s="340"/>
      <c r="HL490" s="340"/>
      <c r="HM490" s="340"/>
      <c r="HN490" s="340"/>
      <c r="HO490" s="340"/>
      <c r="HP490" s="340"/>
      <c r="HQ490" s="340"/>
      <c r="HR490" s="340"/>
      <c r="HS490" s="340"/>
      <c r="HT490" s="340"/>
      <c r="HU490" s="340"/>
      <c r="HV490" s="340"/>
      <c r="HW490" s="340"/>
      <c r="HX490" s="340"/>
      <c r="HY490" s="340"/>
      <c r="HZ490" s="340"/>
      <c r="IA490" s="340"/>
      <c r="IB490" s="340"/>
      <c r="IC490" s="340"/>
      <c r="ID490" s="340"/>
      <c r="IE490" s="340"/>
      <c r="IF490" s="340"/>
      <c r="IG490" s="340"/>
      <c r="IH490" s="340"/>
      <c r="II490" s="340"/>
      <c r="IJ490" s="340"/>
      <c r="IK490" s="340"/>
      <c r="IL490" s="340"/>
      <c r="IM490" s="340"/>
      <c r="IN490" s="340"/>
      <c r="IO490" s="340"/>
      <c r="IP490" s="340"/>
      <c r="IQ490" s="340"/>
      <c r="IR490" s="340"/>
      <c r="IS490" s="340"/>
    </row>
    <row r="491" spans="1:253" ht="135.75">
      <c r="A491" s="338"/>
      <c r="B491" s="354">
        <v>72141000</v>
      </c>
      <c r="C491" s="355" t="s">
        <v>704</v>
      </c>
      <c r="D491" s="226" t="s">
        <v>49</v>
      </c>
      <c r="E491" s="226" t="s">
        <v>45</v>
      </c>
      <c r="F491" s="226" t="s">
        <v>37</v>
      </c>
      <c r="G491" s="226" t="s">
        <v>703</v>
      </c>
      <c r="H491" s="366">
        <v>2080550</v>
      </c>
      <c r="I491" s="366">
        <f>+H491</f>
        <v>2080550</v>
      </c>
      <c r="J491" s="226" t="s">
        <v>15</v>
      </c>
      <c r="K491" s="226" t="s">
        <v>38</v>
      </c>
      <c r="L491" s="226" t="s">
        <v>53</v>
      </c>
      <c r="M491" s="339"/>
      <c r="N491" s="339"/>
      <c r="O491" s="339"/>
      <c r="P491" s="339"/>
      <c r="Q491" s="339"/>
      <c r="R491" s="339"/>
      <c r="S491" s="339"/>
      <c r="T491" s="339"/>
      <c r="U491" s="339"/>
      <c r="V491" s="339"/>
      <c r="W491" s="339"/>
      <c r="X491" s="339"/>
      <c r="Y491" s="339"/>
      <c r="Z491" s="339"/>
      <c r="AA491" s="339"/>
      <c r="AB491" s="339"/>
      <c r="AC491" s="339"/>
      <c r="AD491" s="339"/>
      <c r="AE491" s="339"/>
      <c r="AF491" s="339"/>
      <c r="AG491" s="339"/>
      <c r="AH491" s="339"/>
      <c r="AI491" s="339"/>
      <c r="AJ491" s="339"/>
      <c r="AK491" s="339"/>
      <c r="AL491" s="339"/>
      <c r="AM491" s="339"/>
      <c r="AN491" s="339"/>
      <c r="AO491" s="339"/>
      <c r="AP491" s="339"/>
      <c r="AQ491" s="339"/>
      <c r="AR491" s="339"/>
      <c r="AS491" s="339"/>
      <c r="AT491" s="339"/>
      <c r="AU491" s="339"/>
      <c r="AV491" s="339"/>
      <c r="AW491" s="339"/>
      <c r="AX491" s="339"/>
      <c r="AY491" s="339"/>
      <c r="AZ491" s="339"/>
      <c r="BA491" s="339"/>
      <c r="BB491" s="339"/>
      <c r="BC491" s="339"/>
      <c r="BD491" s="339"/>
      <c r="BE491" s="339"/>
      <c r="BF491" s="339"/>
      <c r="BG491" s="339"/>
      <c r="BH491" s="339"/>
      <c r="BI491" s="339"/>
      <c r="BJ491" s="339"/>
      <c r="BK491" s="339"/>
      <c r="BL491" s="339"/>
      <c r="BM491" s="339"/>
      <c r="BN491" s="339"/>
      <c r="BO491" s="339"/>
      <c r="BP491" s="339"/>
      <c r="BQ491" s="339"/>
      <c r="BR491" s="339"/>
      <c r="BS491" s="339"/>
      <c r="BT491" s="339"/>
      <c r="BU491" s="339"/>
      <c r="BV491" s="340"/>
      <c r="BW491" s="340"/>
      <c r="BX491" s="340"/>
      <c r="BY491" s="340"/>
      <c r="BZ491" s="340"/>
      <c r="CA491" s="340"/>
      <c r="CB491" s="340"/>
      <c r="CC491" s="340"/>
      <c r="CD491" s="340"/>
      <c r="CE491" s="340"/>
      <c r="CF491" s="340"/>
      <c r="CG491" s="340"/>
      <c r="CH491" s="340"/>
      <c r="CI491" s="340"/>
      <c r="CJ491" s="340"/>
      <c r="CK491" s="340"/>
      <c r="CL491" s="340"/>
      <c r="CM491" s="340"/>
      <c r="CN491" s="340"/>
      <c r="CO491" s="340"/>
      <c r="CP491" s="340"/>
      <c r="CQ491" s="340"/>
      <c r="CR491" s="340"/>
      <c r="CS491" s="340"/>
      <c r="CT491" s="340"/>
      <c r="CU491" s="340"/>
      <c r="CV491" s="340"/>
      <c r="CW491" s="340"/>
      <c r="CX491" s="340"/>
      <c r="CY491" s="340"/>
      <c r="CZ491" s="340"/>
      <c r="DA491" s="340"/>
      <c r="DB491" s="340"/>
      <c r="DC491" s="340"/>
      <c r="DD491" s="340"/>
      <c r="DE491" s="340"/>
      <c r="DF491" s="340"/>
      <c r="DG491" s="340"/>
      <c r="DH491" s="340"/>
      <c r="DI491" s="340"/>
      <c r="DJ491" s="340"/>
      <c r="DK491" s="340"/>
      <c r="DL491" s="340"/>
      <c r="DM491" s="340"/>
      <c r="DN491" s="340"/>
      <c r="DO491" s="340"/>
      <c r="DP491" s="340"/>
      <c r="DQ491" s="340"/>
      <c r="DR491" s="340"/>
      <c r="DS491" s="340"/>
      <c r="DT491" s="340"/>
      <c r="DU491" s="340"/>
      <c r="DV491" s="340"/>
      <c r="DW491" s="340"/>
      <c r="DX491" s="340"/>
      <c r="DY491" s="340"/>
      <c r="DZ491" s="340"/>
      <c r="EA491" s="340"/>
      <c r="EB491" s="340"/>
      <c r="EC491" s="340"/>
      <c r="ED491" s="340"/>
      <c r="EE491" s="340"/>
      <c r="EF491" s="340"/>
      <c r="EG491" s="340"/>
      <c r="EH491" s="340"/>
      <c r="EI491" s="340"/>
      <c r="EJ491" s="340"/>
      <c r="EK491" s="340"/>
      <c r="EL491" s="340"/>
      <c r="EM491" s="340"/>
      <c r="EN491" s="340"/>
      <c r="EO491" s="340"/>
      <c r="EP491" s="340"/>
      <c r="EQ491" s="340"/>
      <c r="ER491" s="340"/>
      <c r="ES491" s="340"/>
      <c r="ET491" s="340"/>
      <c r="EU491" s="340"/>
      <c r="EV491" s="340"/>
      <c r="EW491" s="340"/>
      <c r="EX491" s="340"/>
      <c r="EY491" s="340"/>
      <c r="EZ491" s="340"/>
      <c r="FA491" s="340"/>
      <c r="FB491" s="340"/>
      <c r="FC491" s="340"/>
      <c r="FD491" s="340"/>
      <c r="FE491" s="340"/>
      <c r="FF491" s="340"/>
      <c r="FG491" s="340"/>
      <c r="FH491" s="340"/>
      <c r="FI491" s="340"/>
      <c r="FJ491" s="340"/>
      <c r="FK491" s="340"/>
      <c r="FL491" s="340"/>
      <c r="FM491" s="340"/>
      <c r="FN491" s="340"/>
      <c r="FO491" s="340"/>
      <c r="FP491" s="340"/>
      <c r="FQ491" s="340"/>
      <c r="FR491" s="340"/>
      <c r="FS491" s="340"/>
      <c r="FT491" s="340"/>
      <c r="FU491" s="340"/>
      <c r="FV491" s="340"/>
      <c r="FW491" s="340"/>
      <c r="FX491" s="340"/>
      <c r="FY491" s="340"/>
      <c r="FZ491" s="340"/>
      <c r="GA491" s="340"/>
      <c r="GB491" s="340"/>
      <c r="GC491" s="340"/>
      <c r="GD491" s="340"/>
      <c r="GE491" s="340"/>
      <c r="GF491" s="340"/>
      <c r="GG491" s="340"/>
      <c r="GH491" s="340"/>
      <c r="GI491" s="340"/>
      <c r="GJ491" s="340"/>
      <c r="GK491" s="340"/>
      <c r="GL491" s="340"/>
      <c r="GM491" s="340"/>
      <c r="GN491" s="340"/>
      <c r="GO491" s="340"/>
      <c r="GP491" s="340"/>
      <c r="GQ491" s="340"/>
      <c r="GR491" s="340"/>
      <c r="GS491" s="340"/>
      <c r="GT491" s="340"/>
      <c r="GU491" s="340"/>
      <c r="GV491" s="340"/>
      <c r="GW491" s="340"/>
      <c r="GX491" s="340"/>
      <c r="GY491" s="340"/>
      <c r="GZ491" s="340"/>
      <c r="HA491" s="340"/>
      <c r="HB491" s="340"/>
      <c r="HC491" s="340"/>
      <c r="HD491" s="340"/>
      <c r="HE491" s="340"/>
      <c r="HF491" s="340"/>
      <c r="HG491" s="340"/>
      <c r="HH491" s="340"/>
      <c r="HI491" s="340"/>
      <c r="HJ491" s="340"/>
      <c r="HK491" s="340"/>
      <c r="HL491" s="340"/>
      <c r="HM491" s="340"/>
      <c r="HN491" s="340"/>
      <c r="HO491" s="340"/>
      <c r="HP491" s="340"/>
      <c r="HQ491" s="340"/>
      <c r="HR491" s="340"/>
      <c r="HS491" s="340"/>
      <c r="HT491" s="340"/>
      <c r="HU491" s="340"/>
      <c r="HV491" s="340"/>
      <c r="HW491" s="340"/>
      <c r="HX491" s="340"/>
      <c r="HY491" s="340"/>
      <c r="HZ491" s="340"/>
      <c r="IA491" s="340"/>
      <c r="IB491" s="340"/>
      <c r="IC491" s="340"/>
      <c r="ID491" s="340"/>
      <c r="IE491" s="340"/>
      <c r="IF491" s="340"/>
      <c r="IG491" s="340"/>
      <c r="IH491" s="340"/>
      <c r="II491" s="340"/>
      <c r="IJ491" s="340"/>
      <c r="IK491" s="340"/>
      <c r="IL491" s="340"/>
      <c r="IM491" s="340"/>
      <c r="IN491" s="340"/>
      <c r="IO491" s="340"/>
      <c r="IP491" s="340"/>
      <c r="IQ491" s="340"/>
      <c r="IR491" s="340"/>
      <c r="IS491" s="340"/>
    </row>
    <row r="492" spans="1:253" ht="66">
      <c r="A492" s="338"/>
      <c r="B492" s="367">
        <v>81101510</v>
      </c>
      <c r="C492" s="368" t="s">
        <v>664</v>
      </c>
      <c r="D492" s="369" t="s">
        <v>49</v>
      </c>
      <c r="E492" s="369" t="s">
        <v>423</v>
      </c>
      <c r="F492" s="369" t="s">
        <v>662</v>
      </c>
      <c r="G492" s="369" t="s">
        <v>705</v>
      </c>
      <c r="H492" s="370">
        <v>7200000</v>
      </c>
      <c r="I492" s="370">
        <v>7200000</v>
      </c>
      <c r="J492" s="369" t="s">
        <v>15</v>
      </c>
      <c r="K492" s="369" t="s">
        <v>38</v>
      </c>
      <c r="L492" s="369" t="s">
        <v>53</v>
      </c>
      <c r="M492" s="339"/>
      <c r="N492" s="339"/>
      <c r="O492" s="339"/>
      <c r="P492" s="339"/>
      <c r="Q492" s="339"/>
      <c r="R492" s="339"/>
      <c r="S492" s="339"/>
      <c r="T492" s="339"/>
      <c r="U492" s="339"/>
      <c r="V492" s="339"/>
      <c r="W492" s="339"/>
      <c r="X492" s="339"/>
      <c r="Y492" s="339"/>
      <c r="Z492" s="339"/>
      <c r="AA492" s="339"/>
      <c r="AB492" s="339"/>
      <c r="AC492" s="339"/>
      <c r="AD492" s="339"/>
      <c r="AE492" s="339"/>
      <c r="AF492" s="339"/>
      <c r="AG492" s="339"/>
      <c r="AH492" s="339"/>
      <c r="AI492" s="339"/>
      <c r="AJ492" s="339"/>
      <c r="AK492" s="339"/>
      <c r="AL492" s="339"/>
      <c r="AM492" s="339"/>
      <c r="AN492" s="339"/>
      <c r="AO492" s="339"/>
      <c r="AP492" s="339"/>
      <c r="AQ492" s="339"/>
      <c r="AR492" s="339"/>
      <c r="AS492" s="339"/>
      <c r="AT492" s="339"/>
      <c r="AU492" s="339"/>
      <c r="AV492" s="339"/>
      <c r="AW492" s="339"/>
      <c r="AX492" s="339"/>
      <c r="AY492" s="339"/>
      <c r="AZ492" s="339"/>
      <c r="BA492" s="339"/>
      <c r="BB492" s="339"/>
      <c r="BC492" s="339"/>
      <c r="BD492" s="339"/>
      <c r="BE492" s="339"/>
      <c r="BF492" s="339"/>
      <c r="BG492" s="339"/>
      <c r="BH492" s="339"/>
      <c r="BI492" s="339"/>
      <c r="BJ492" s="339"/>
      <c r="BK492" s="339"/>
      <c r="BL492" s="339"/>
      <c r="BM492" s="339"/>
      <c r="BN492" s="339"/>
      <c r="BO492" s="339"/>
      <c r="BP492" s="339"/>
      <c r="BQ492" s="339"/>
      <c r="BR492" s="339"/>
      <c r="BS492" s="339"/>
      <c r="BT492" s="339"/>
      <c r="BU492" s="339"/>
      <c r="BV492" s="340"/>
      <c r="BW492" s="340"/>
      <c r="BX492" s="340"/>
      <c r="BY492" s="340"/>
      <c r="BZ492" s="340"/>
      <c r="CA492" s="340"/>
      <c r="CB492" s="340"/>
      <c r="CC492" s="340"/>
      <c r="CD492" s="340"/>
      <c r="CE492" s="340"/>
      <c r="CF492" s="340"/>
      <c r="CG492" s="340"/>
      <c r="CH492" s="340"/>
      <c r="CI492" s="340"/>
      <c r="CJ492" s="340"/>
      <c r="CK492" s="340"/>
      <c r="CL492" s="340"/>
      <c r="CM492" s="340"/>
      <c r="CN492" s="340"/>
      <c r="CO492" s="340"/>
      <c r="CP492" s="340"/>
      <c r="CQ492" s="340"/>
      <c r="CR492" s="340"/>
      <c r="CS492" s="340"/>
      <c r="CT492" s="340"/>
      <c r="CU492" s="340"/>
      <c r="CV492" s="340"/>
      <c r="CW492" s="340"/>
      <c r="CX492" s="340"/>
      <c r="CY492" s="340"/>
      <c r="CZ492" s="340"/>
      <c r="DA492" s="340"/>
      <c r="DB492" s="340"/>
      <c r="DC492" s="340"/>
      <c r="DD492" s="340"/>
      <c r="DE492" s="340"/>
      <c r="DF492" s="340"/>
      <c r="DG492" s="340"/>
      <c r="DH492" s="340"/>
      <c r="DI492" s="340"/>
      <c r="DJ492" s="340"/>
      <c r="DK492" s="340"/>
      <c r="DL492" s="340"/>
      <c r="DM492" s="340"/>
      <c r="DN492" s="340"/>
      <c r="DO492" s="340"/>
      <c r="DP492" s="340"/>
      <c r="DQ492" s="340"/>
      <c r="DR492" s="340"/>
      <c r="DS492" s="340"/>
      <c r="DT492" s="340"/>
      <c r="DU492" s="340"/>
      <c r="DV492" s="340"/>
      <c r="DW492" s="340"/>
      <c r="DX492" s="340"/>
      <c r="DY492" s="340"/>
      <c r="DZ492" s="340"/>
      <c r="EA492" s="340"/>
      <c r="EB492" s="340"/>
      <c r="EC492" s="340"/>
      <c r="ED492" s="340"/>
      <c r="EE492" s="340"/>
      <c r="EF492" s="340"/>
      <c r="EG492" s="340"/>
      <c r="EH492" s="340"/>
      <c r="EI492" s="340"/>
      <c r="EJ492" s="340"/>
      <c r="EK492" s="340"/>
      <c r="EL492" s="340"/>
      <c r="EM492" s="340"/>
      <c r="EN492" s="340"/>
      <c r="EO492" s="340"/>
      <c r="EP492" s="340"/>
      <c r="EQ492" s="340"/>
      <c r="ER492" s="340"/>
      <c r="ES492" s="340"/>
      <c r="ET492" s="340"/>
      <c r="EU492" s="340"/>
      <c r="EV492" s="340"/>
      <c r="EW492" s="340"/>
      <c r="EX492" s="340"/>
      <c r="EY492" s="340"/>
      <c r="EZ492" s="340"/>
      <c r="FA492" s="340"/>
      <c r="FB492" s="340"/>
      <c r="FC492" s="340"/>
      <c r="FD492" s="340"/>
      <c r="FE492" s="340"/>
      <c r="FF492" s="340"/>
      <c r="FG492" s="340"/>
      <c r="FH492" s="340"/>
      <c r="FI492" s="340"/>
      <c r="FJ492" s="340"/>
      <c r="FK492" s="340"/>
      <c r="FL492" s="340"/>
      <c r="FM492" s="340"/>
      <c r="FN492" s="340"/>
      <c r="FO492" s="340"/>
      <c r="FP492" s="340"/>
      <c r="FQ492" s="340"/>
      <c r="FR492" s="340"/>
      <c r="FS492" s="340"/>
      <c r="FT492" s="340"/>
      <c r="FU492" s="340"/>
      <c r="FV492" s="340"/>
      <c r="FW492" s="340"/>
      <c r="FX492" s="340"/>
      <c r="FY492" s="340"/>
      <c r="FZ492" s="340"/>
      <c r="GA492" s="340"/>
      <c r="GB492" s="340"/>
      <c r="GC492" s="340"/>
      <c r="GD492" s="340"/>
      <c r="GE492" s="340"/>
      <c r="GF492" s="340"/>
      <c r="GG492" s="340"/>
      <c r="GH492" s="340"/>
      <c r="GI492" s="340"/>
      <c r="GJ492" s="340"/>
      <c r="GK492" s="340"/>
      <c r="GL492" s="340"/>
      <c r="GM492" s="340"/>
      <c r="GN492" s="340"/>
      <c r="GO492" s="340"/>
      <c r="GP492" s="340"/>
      <c r="GQ492" s="340"/>
      <c r="GR492" s="340"/>
      <c r="GS492" s="340"/>
      <c r="GT492" s="340"/>
      <c r="GU492" s="340"/>
      <c r="GV492" s="340"/>
      <c r="GW492" s="340"/>
      <c r="GX492" s="340"/>
      <c r="GY492" s="340"/>
      <c r="GZ492" s="340"/>
      <c r="HA492" s="340"/>
      <c r="HB492" s="340"/>
      <c r="HC492" s="340"/>
      <c r="HD492" s="340"/>
      <c r="HE492" s="340"/>
      <c r="HF492" s="340"/>
      <c r="HG492" s="340"/>
      <c r="HH492" s="340"/>
      <c r="HI492" s="340"/>
      <c r="HJ492" s="340"/>
      <c r="HK492" s="340"/>
      <c r="HL492" s="340"/>
      <c r="HM492" s="340"/>
      <c r="HN492" s="340"/>
      <c r="HO492" s="340"/>
      <c r="HP492" s="340"/>
      <c r="HQ492" s="340"/>
      <c r="HR492" s="340"/>
      <c r="HS492" s="340"/>
      <c r="HT492" s="340"/>
      <c r="HU492" s="340"/>
      <c r="HV492" s="340"/>
      <c r="HW492" s="340"/>
      <c r="HX492" s="340"/>
      <c r="HY492" s="340"/>
      <c r="HZ492" s="340"/>
      <c r="IA492" s="340"/>
      <c r="IB492" s="340"/>
      <c r="IC492" s="340"/>
      <c r="ID492" s="340"/>
      <c r="IE492" s="340"/>
      <c r="IF492" s="340"/>
      <c r="IG492" s="340"/>
      <c r="IH492" s="340"/>
      <c r="II492" s="340"/>
      <c r="IJ492" s="340"/>
      <c r="IK492" s="340"/>
      <c r="IL492" s="340"/>
      <c r="IM492" s="340"/>
      <c r="IN492" s="340"/>
      <c r="IO492" s="340"/>
      <c r="IP492" s="340"/>
      <c r="IQ492" s="340"/>
      <c r="IR492" s="340"/>
      <c r="IS492" s="340"/>
    </row>
    <row r="493" spans="1:253" ht="82.5">
      <c r="A493" s="338"/>
      <c r="B493" s="367">
        <v>80111607</v>
      </c>
      <c r="C493" s="368" t="s">
        <v>706</v>
      </c>
      <c r="D493" s="369" t="s">
        <v>49</v>
      </c>
      <c r="E493" s="369" t="s">
        <v>423</v>
      </c>
      <c r="F493" s="369" t="s">
        <v>662</v>
      </c>
      <c r="G493" s="369" t="s">
        <v>707</v>
      </c>
      <c r="H493" s="370">
        <v>10200000</v>
      </c>
      <c r="I493" s="370">
        <v>10200000</v>
      </c>
      <c r="J493" s="369" t="s">
        <v>15</v>
      </c>
      <c r="K493" s="369" t="s">
        <v>38</v>
      </c>
      <c r="L493" s="369" t="s">
        <v>53</v>
      </c>
      <c r="M493" s="339"/>
      <c r="N493" s="339"/>
      <c r="O493" s="339"/>
      <c r="P493" s="339"/>
      <c r="Q493" s="339"/>
      <c r="R493" s="339"/>
      <c r="S493" s="339"/>
      <c r="T493" s="339"/>
      <c r="U493" s="339"/>
      <c r="V493" s="339"/>
      <c r="W493" s="339"/>
      <c r="X493" s="339"/>
      <c r="Y493" s="339"/>
      <c r="Z493" s="339"/>
      <c r="AA493" s="339"/>
      <c r="AB493" s="339"/>
      <c r="AC493" s="339"/>
      <c r="AD493" s="339"/>
      <c r="AE493" s="339"/>
      <c r="AF493" s="339"/>
      <c r="AG493" s="339"/>
      <c r="AH493" s="339"/>
      <c r="AI493" s="339"/>
      <c r="AJ493" s="339"/>
      <c r="AK493" s="339"/>
      <c r="AL493" s="339"/>
      <c r="AM493" s="339"/>
      <c r="AN493" s="339"/>
      <c r="AO493" s="339"/>
      <c r="AP493" s="339"/>
      <c r="AQ493" s="339"/>
      <c r="AR493" s="339"/>
      <c r="AS493" s="339"/>
      <c r="AT493" s="339"/>
      <c r="AU493" s="339"/>
      <c r="AV493" s="339"/>
      <c r="AW493" s="339"/>
      <c r="AX493" s="339"/>
      <c r="AY493" s="339"/>
      <c r="AZ493" s="339"/>
      <c r="BA493" s="339"/>
      <c r="BB493" s="339"/>
      <c r="BC493" s="339"/>
      <c r="BD493" s="339"/>
      <c r="BE493" s="339"/>
      <c r="BF493" s="339"/>
      <c r="BG493" s="339"/>
      <c r="BH493" s="339"/>
      <c r="BI493" s="339"/>
      <c r="BJ493" s="339"/>
      <c r="BK493" s="339"/>
      <c r="BL493" s="339"/>
      <c r="BM493" s="339"/>
      <c r="BN493" s="339"/>
      <c r="BO493" s="339"/>
      <c r="BP493" s="339"/>
      <c r="BQ493" s="339"/>
      <c r="BR493" s="339"/>
      <c r="BS493" s="339"/>
      <c r="BT493" s="339"/>
      <c r="BU493" s="339"/>
      <c r="BV493" s="340"/>
      <c r="BW493" s="340"/>
      <c r="BX493" s="340"/>
      <c r="BY493" s="340"/>
      <c r="BZ493" s="340"/>
      <c r="CA493" s="340"/>
      <c r="CB493" s="340"/>
      <c r="CC493" s="340"/>
      <c r="CD493" s="340"/>
      <c r="CE493" s="340"/>
      <c r="CF493" s="340"/>
      <c r="CG493" s="340"/>
      <c r="CH493" s="340"/>
      <c r="CI493" s="340"/>
      <c r="CJ493" s="340"/>
      <c r="CK493" s="340"/>
      <c r="CL493" s="340"/>
      <c r="CM493" s="340"/>
      <c r="CN493" s="340"/>
      <c r="CO493" s="340"/>
      <c r="CP493" s="340"/>
      <c r="CQ493" s="340"/>
      <c r="CR493" s="340"/>
      <c r="CS493" s="340"/>
      <c r="CT493" s="340"/>
      <c r="CU493" s="340"/>
      <c r="CV493" s="340"/>
      <c r="CW493" s="340"/>
      <c r="CX493" s="340"/>
      <c r="CY493" s="340"/>
      <c r="CZ493" s="340"/>
      <c r="DA493" s="340"/>
      <c r="DB493" s="340"/>
      <c r="DC493" s="340"/>
      <c r="DD493" s="340"/>
      <c r="DE493" s="340"/>
      <c r="DF493" s="340"/>
      <c r="DG493" s="340"/>
      <c r="DH493" s="340"/>
      <c r="DI493" s="340"/>
      <c r="DJ493" s="340"/>
      <c r="DK493" s="340"/>
      <c r="DL493" s="340"/>
      <c r="DM493" s="340"/>
      <c r="DN493" s="340"/>
      <c r="DO493" s="340"/>
      <c r="DP493" s="340"/>
      <c r="DQ493" s="340"/>
      <c r="DR493" s="340"/>
      <c r="DS493" s="340"/>
      <c r="DT493" s="340"/>
      <c r="DU493" s="340"/>
      <c r="DV493" s="340"/>
      <c r="DW493" s="340"/>
      <c r="DX493" s="340"/>
      <c r="DY493" s="340"/>
      <c r="DZ493" s="340"/>
      <c r="EA493" s="340"/>
      <c r="EB493" s="340"/>
      <c r="EC493" s="340"/>
      <c r="ED493" s="340"/>
      <c r="EE493" s="340"/>
      <c r="EF493" s="340"/>
      <c r="EG493" s="340"/>
      <c r="EH493" s="340"/>
      <c r="EI493" s="340"/>
      <c r="EJ493" s="340"/>
      <c r="EK493" s="340"/>
      <c r="EL493" s="340"/>
      <c r="EM493" s="340"/>
      <c r="EN493" s="340"/>
      <c r="EO493" s="340"/>
      <c r="EP493" s="340"/>
      <c r="EQ493" s="340"/>
      <c r="ER493" s="340"/>
      <c r="ES493" s="340"/>
      <c r="ET493" s="340"/>
      <c r="EU493" s="340"/>
      <c r="EV493" s="340"/>
      <c r="EW493" s="340"/>
      <c r="EX493" s="340"/>
      <c r="EY493" s="340"/>
      <c r="EZ493" s="340"/>
      <c r="FA493" s="340"/>
      <c r="FB493" s="340"/>
      <c r="FC493" s="340"/>
      <c r="FD493" s="340"/>
      <c r="FE493" s="340"/>
      <c r="FF493" s="340"/>
      <c r="FG493" s="340"/>
      <c r="FH493" s="340"/>
      <c r="FI493" s="340"/>
      <c r="FJ493" s="340"/>
      <c r="FK493" s="340"/>
      <c r="FL493" s="340"/>
      <c r="FM493" s="340"/>
      <c r="FN493" s="340"/>
      <c r="FO493" s="340"/>
      <c r="FP493" s="340"/>
      <c r="FQ493" s="340"/>
      <c r="FR493" s="340"/>
      <c r="FS493" s="340"/>
      <c r="FT493" s="340"/>
      <c r="FU493" s="340"/>
      <c r="FV493" s="340"/>
      <c r="FW493" s="340"/>
      <c r="FX493" s="340"/>
      <c r="FY493" s="340"/>
      <c r="FZ493" s="340"/>
      <c r="GA493" s="340"/>
      <c r="GB493" s="340"/>
      <c r="GC493" s="340"/>
      <c r="GD493" s="340"/>
      <c r="GE493" s="340"/>
      <c r="GF493" s="340"/>
      <c r="GG493" s="340"/>
      <c r="GH493" s="340"/>
      <c r="GI493" s="340"/>
      <c r="GJ493" s="340"/>
      <c r="GK493" s="340"/>
      <c r="GL493" s="340"/>
      <c r="GM493" s="340"/>
      <c r="GN493" s="340"/>
      <c r="GO493" s="340"/>
      <c r="GP493" s="340"/>
      <c r="GQ493" s="340"/>
      <c r="GR493" s="340"/>
      <c r="GS493" s="340"/>
      <c r="GT493" s="340"/>
      <c r="GU493" s="340"/>
      <c r="GV493" s="340"/>
      <c r="GW493" s="340"/>
      <c r="GX493" s="340"/>
      <c r="GY493" s="340"/>
      <c r="GZ493" s="340"/>
      <c r="HA493" s="340"/>
      <c r="HB493" s="340"/>
      <c r="HC493" s="340"/>
      <c r="HD493" s="340"/>
      <c r="HE493" s="340"/>
      <c r="HF493" s="340"/>
      <c r="HG493" s="340"/>
      <c r="HH493" s="340"/>
      <c r="HI493" s="340"/>
      <c r="HJ493" s="340"/>
      <c r="HK493" s="340"/>
      <c r="HL493" s="340"/>
      <c r="HM493" s="340"/>
      <c r="HN493" s="340"/>
      <c r="HO493" s="340"/>
      <c r="HP493" s="340"/>
      <c r="HQ493" s="340"/>
      <c r="HR493" s="340"/>
      <c r="HS493" s="340"/>
      <c r="HT493" s="340"/>
      <c r="HU493" s="340"/>
      <c r="HV493" s="340"/>
      <c r="HW493" s="340"/>
      <c r="HX493" s="340"/>
      <c r="HY493" s="340"/>
      <c r="HZ493" s="340"/>
      <c r="IA493" s="340"/>
      <c r="IB493" s="340"/>
      <c r="IC493" s="340"/>
      <c r="ID493" s="340"/>
      <c r="IE493" s="340"/>
      <c r="IF493" s="340"/>
      <c r="IG493" s="340"/>
      <c r="IH493" s="340"/>
      <c r="II493" s="340"/>
      <c r="IJ493" s="340"/>
      <c r="IK493" s="340"/>
      <c r="IL493" s="340"/>
      <c r="IM493" s="340"/>
      <c r="IN493" s="340"/>
      <c r="IO493" s="340"/>
      <c r="IP493" s="340"/>
      <c r="IQ493" s="340"/>
      <c r="IR493" s="340"/>
      <c r="IS493" s="340"/>
    </row>
    <row r="494" spans="1:253" ht="30">
      <c r="A494" s="338"/>
      <c r="B494" s="371">
        <v>95121511</v>
      </c>
      <c r="C494" s="372" t="s">
        <v>708</v>
      </c>
      <c r="D494" s="373">
        <v>42221</v>
      </c>
      <c r="E494" s="374" t="s">
        <v>93</v>
      </c>
      <c r="F494" s="375" t="s">
        <v>709</v>
      </c>
      <c r="G494" s="376" t="s">
        <v>710</v>
      </c>
      <c r="H494" s="377">
        <v>800801632</v>
      </c>
      <c r="I494" s="377">
        <v>800801632</v>
      </c>
      <c r="J494" s="375" t="s">
        <v>711</v>
      </c>
      <c r="K494" s="375" t="s">
        <v>711</v>
      </c>
      <c r="L494" s="375" t="s">
        <v>712</v>
      </c>
      <c r="M494" s="339"/>
      <c r="N494" s="339"/>
      <c r="O494" s="339"/>
      <c r="P494" s="339"/>
      <c r="Q494" s="339"/>
      <c r="R494" s="339"/>
      <c r="S494" s="339"/>
      <c r="T494" s="339"/>
      <c r="U494" s="339"/>
      <c r="V494" s="339"/>
      <c r="W494" s="339"/>
      <c r="X494" s="339"/>
      <c r="Y494" s="339"/>
      <c r="Z494" s="339"/>
      <c r="AA494" s="339"/>
      <c r="AB494" s="339"/>
      <c r="AC494" s="339"/>
      <c r="AD494" s="339"/>
      <c r="AE494" s="339"/>
      <c r="AF494" s="339"/>
      <c r="AG494" s="339"/>
      <c r="AH494" s="339"/>
      <c r="AI494" s="339"/>
      <c r="AJ494" s="339"/>
      <c r="AK494" s="339"/>
      <c r="AL494" s="339"/>
      <c r="AM494" s="339"/>
      <c r="AN494" s="339"/>
      <c r="AO494" s="339"/>
      <c r="AP494" s="339"/>
      <c r="AQ494" s="339"/>
      <c r="AR494" s="339"/>
      <c r="AS494" s="339"/>
      <c r="AT494" s="339"/>
      <c r="AU494" s="339"/>
      <c r="AV494" s="339"/>
      <c r="AW494" s="339"/>
      <c r="AX494" s="339"/>
      <c r="AY494" s="339"/>
      <c r="AZ494" s="339"/>
      <c r="BA494" s="339"/>
      <c r="BB494" s="339"/>
      <c r="BC494" s="339"/>
      <c r="BD494" s="339"/>
      <c r="BE494" s="339"/>
      <c r="BF494" s="339"/>
      <c r="BG494" s="339"/>
      <c r="BH494" s="339"/>
      <c r="BI494" s="339"/>
      <c r="BJ494" s="339"/>
      <c r="BK494" s="339"/>
      <c r="BL494" s="339"/>
      <c r="BM494" s="339"/>
      <c r="BN494" s="339"/>
      <c r="BO494" s="339"/>
      <c r="BP494" s="339"/>
      <c r="BQ494" s="339"/>
      <c r="BR494" s="339"/>
      <c r="BS494" s="339"/>
      <c r="BT494" s="339"/>
      <c r="BU494" s="339"/>
      <c r="BV494" s="340"/>
      <c r="BW494" s="340"/>
      <c r="BX494" s="340"/>
      <c r="BY494" s="340"/>
      <c r="BZ494" s="340"/>
      <c r="CA494" s="340"/>
      <c r="CB494" s="340"/>
      <c r="CC494" s="340"/>
      <c r="CD494" s="340"/>
      <c r="CE494" s="340"/>
      <c r="CF494" s="340"/>
      <c r="CG494" s="340"/>
      <c r="CH494" s="340"/>
      <c r="CI494" s="340"/>
      <c r="CJ494" s="340"/>
      <c r="CK494" s="340"/>
      <c r="CL494" s="340"/>
      <c r="CM494" s="340"/>
      <c r="CN494" s="340"/>
      <c r="CO494" s="340"/>
      <c r="CP494" s="340"/>
      <c r="CQ494" s="340"/>
      <c r="CR494" s="340"/>
      <c r="CS494" s="340"/>
      <c r="CT494" s="340"/>
      <c r="CU494" s="340"/>
      <c r="CV494" s="340"/>
      <c r="CW494" s="340"/>
      <c r="CX494" s="340"/>
      <c r="CY494" s="340"/>
      <c r="CZ494" s="340"/>
      <c r="DA494" s="340"/>
      <c r="DB494" s="340"/>
      <c r="DC494" s="340"/>
      <c r="DD494" s="340"/>
      <c r="DE494" s="340"/>
      <c r="DF494" s="340"/>
      <c r="DG494" s="340"/>
      <c r="DH494" s="340"/>
      <c r="DI494" s="340"/>
      <c r="DJ494" s="340"/>
      <c r="DK494" s="340"/>
      <c r="DL494" s="340"/>
      <c r="DM494" s="340"/>
      <c r="DN494" s="340"/>
      <c r="DO494" s="340"/>
      <c r="DP494" s="340"/>
      <c r="DQ494" s="340"/>
      <c r="DR494" s="340"/>
      <c r="DS494" s="340"/>
      <c r="DT494" s="340"/>
      <c r="DU494" s="340"/>
      <c r="DV494" s="340"/>
      <c r="DW494" s="340"/>
      <c r="DX494" s="340"/>
      <c r="DY494" s="340"/>
      <c r="DZ494" s="340"/>
      <c r="EA494" s="340"/>
      <c r="EB494" s="340"/>
      <c r="EC494" s="340"/>
      <c r="ED494" s="340"/>
      <c r="EE494" s="340"/>
      <c r="EF494" s="340"/>
      <c r="EG494" s="340"/>
      <c r="EH494" s="340"/>
      <c r="EI494" s="340"/>
      <c r="EJ494" s="340"/>
      <c r="EK494" s="340"/>
      <c r="EL494" s="340"/>
      <c r="EM494" s="340"/>
      <c r="EN494" s="340"/>
      <c r="EO494" s="340"/>
      <c r="EP494" s="340"/>
      <c r="EQ494" s="340"/>
      <c r="ER494" s="340"/>
      <c r="ES494" s="340"/>
      <c r="ET494" s="340"/>
      <c r="EU494" s="340"/>
      <c r="EV494" s="340"/>
      <c r="EW494" s="340"/>
      <c r="EX494" s="340"/>
      <c r="EY494" s="340"/>
      <c r="EZ494" s="340"/>
      <c r="FA494" s="340"/>
      <c r="FB494" s="340"/>
      <c r="FC494" s="340"/>
      <c r="FD494" s="340"/>
      <c r="FE494" s="340"/>
      <c r="FF494" s="340"/>
      <c r="FG494" s="340"/>
      <c r="FH494" s="340"/>
      <c r="FI494" s="340"/>
      <c r="FJ494" s="340"/>
      <c r="FK494" s="340"/>
      <c r="FL494" s="340"/>
      <c r="FM494" s="340"/>
      <c r="FN494" s="340"/>
      <c r="FO494" s="340"/>
      <c r="FP494" s="340"/>
      <c r="FQ494" s="340"/>
      <c r="FR494" s="340"/>
      <c r="FS494" s="340"/>
      <c r="FT494" s="340"/>
      <c r="FU494" s="340"/>
      <c r="FV494" s="340"/>
      <c r="FW494" s="340"/>
      <c r="FX494" s="340"/>
      <c r="FY494" s="340"/>
      <c r="FZ494" s="340"/>
      <c r="GA494" s="340"/>
      <c r="GB494" s="340"/>
      <c r="GC494" s="340"/>
      <c r="GD494" s="340"/>
      <c r="GE494" s="340"/>
      <c r="GF494" s="340"/>
      <c r="GG494" s="340"/>
      <c r="GH494" s="340"/>
      <c r="GI494" s="340"/>
      <c r="GJ494" s="340"/>
      <c r="GK494" s="340"/>
      <c r="GL494" s="340"/>
      <c r="GM494" s="340"/>
      <c r="GN494" s="340"/>
      <c r="GO494" s="340"/>
      <c r="GP494" s="340"/>
      <c r="GQ494" s="340"/>
      <c r="GR494" s="340"/>
      <c r="GS494" s="340"/>
      <c r="GT494" s="340"/>
      <c r="GU494" s="340"/>
      <c r="GV494" s="340"/>
      <c r="GW494" s="340"/>
      <c r="GX494" s="340"/>
      <c r="GY494" s="340"/>
      <c r="GZ494" s="340"/>
      <c r="HA494" s="340"/>
      <c r="HB494" s="340"/>
      <c r="HC494" s="340"/>
      <c r="HD494" s="340"/>
      <c r="HE494" s="340"/>
      <c r="HF494" s="340"/>
      <c r="HG494" s="340"/>
      <c r="HH494" s="340"/>
      <c r="HI494" s="340"/>
      <c r="HJ494" s="340"/>
      <c r="HK494" s="340"/>
      <c r="HL494" s="340"/>
      <c r="HM494" s="340"/>
      <c r="HN494" s="340"/>
      <c r="HO494" s="340"/>
      <c r="HP494" s="340"/>
      <c r="HQ494" s="340"/>
      <c r="HR494" s="340"/>
      <c r="HS494" s="340"/>
      <c r="HT494" s="340"/>
      <c r="HU494" s="340"/>
      <c r="HV494" s="340"/>
      <c r="HW494" s="340"/>
      <c r="HX494" s="340"/>
      <c r="HY494" s="340"/>
      <c r="HZ494" s="340"/>
      <c r="IA494" s="340"/>
      <c r="IB494" s="340"/>
      <c r="IC494" s="340"/>
      <c r="ID494" s="340"/>
      <c r="IE494" s="340"/>
      <c r="IF494" s="340"/>
      <c r="IG494" s="340"/>
      <c r="IH494" s="340"/>
      <c r="II494" s="340"/>
      <c r="IJ494" s="340"/>
      <c r="IK494" s="340"/>
      <c r="IL494" s="340"/>
      <c r="IM494" s="340"/>
      <c r="IN494" s="340"/>
      <c r="IO494" s="340"/>
      <c r="IP494" s="340"/>
      <c r="IQ494" s="340"/>
      <c r="IR494" s="340"/>
      <c r="IS494" s="340"/>
    </row>
    <row r="495" spans="1:253" ht="60">
      <c r="A495" s="338"/>
      <c r="B495" s="378">
        <v>95121511</v>
      </c>
      <c r="C495" s="379" t="s">
        <v>713</v>
      </c>
      <c r="D495" s="380">
        <v>42221</v>
      </c>
      <c r="E495" s="129" t="s">
        <v>93</v>
      </c>
      <c r="F495" s="264" t="s">
        <v>501</v>
      </c>
      <c r="G495" s="381" t="s">
        <v>710</v>
      </c>
      <c r="H495" s="382">
        <v>40040082</v>
      </c>
      <c r="I495" s="382">
        <v>40040082</v>
      </c>
      <c r="J495" s="264" t="s">
        <v>711</v>
      </c>
      <c r="K495" s="264" t="s">
        <v>711</v>
      </c>
      <c r="L495" s="1420" t="s">
        <v>712</v>
      </c>
      <c r="M495" s="339"/>
      <c r="N495" s="339"/>
      <c r="O495" s="339"/>
      <c r="P495" s="339"/>
      <c r="Q495" s="339"/>
      <c r="R495" s="339"/>
      <c r="S495" s="339"/>
      <c r="T495" s="339"/>
      <c r="U495" s="339"/>
      <c r="V495" s="339"/>
      <c r="W495" s="339"/>
      <c r="X495" s="339"/>
      <c r="Y495" s="339"/>
      <c r="Z495" s="339"/>
      <c r="AA495" s="339"/>
      <c r="AB495" s="339"/>
      <c r="AC495" s="339"/>
      <c r="AD495" s="339"/>
      <c r="AE495" s="339"/>
      <c r="AF495" s="339"/>
      <c r="AG495" s="339"/>
      <c r="AH495" s="339"/>
      <c r="AI495" s="339"/>
      <c r="AJ495" s="339"/>
      <c r="AK495" s="339"/>
      <c r="AL495" s="339"/>
      <c r="AM495" s="339"/>
      <c r="AN495" s="339"/>
      <c r="AO495" s="339"/>
      <c r="AP495" s="339"/>
      <c r="AQ495" s="339"/>
      <c r="AR495" s="339"/>
      <c r="AS495" s="339"/>
      <c r="AT495" s="339"/>
      <c r="AU495" s="339"/>
      <c r="AV495" s="339"/>
      <c r="AW495" s="339"/>
      <c r="AX495" s="339"/>
      <c r="AY495" s="339"/>
      <c r="AZ495" s="339"/>
      <c r="BA495" s="339"/>
      <c r="BB495" s="339"/>
      <c r="BC495" s="339"/>
      <c r="BD495" s="339"/>
      <c r="BE495" s="339"/>
      <c r="BF495" s="339"/>
      <c r="BG495" s="339"/>
      <c r="BH495" s="339"/>
      <c r="BI495" s="339"/>
      <c r="BJ495" s="339"/>
      <c r="BK495" s="339"/>
      <c r="BL495" s="339"/>
      <c r="BM495" s="339"/>
      <c r="BN495" s="339"/>
      <c r="BO495" s="339"/>
      <c r="BP495" s="339"/>
      <c r="BQ495" s="339"/>
      <c r="BR495" s="339"/>
      <c r="BS495" s="339"/>
      <c r="BT495" s="339"/>
      <c r="BU495" s="339"/>
      <c r="BV495" s="340"/>
      <c r="BW495" s="340"/>
      <c r="BX495" s="340"/>
      <c r="BY495" s="340"/>
      <c r="BZ495" s="340"/>
      <c r="CA495" s="340"/>
      <c r="CB495" s="340"/>
      <c r="CC495" s="340"/>
      <c r="CD495" s="340"/>
      <c r="CE495" s="340"/>
      <c r="CF495" s="340"/>
      <c r="CG495" s="340"/>
      <c r="CH495" s="340"/>
      <c r="CI495" s="340"/>
      <c r="CJ495" s="340"/>
      <c r="CK495" s="340"/>
      <c r="CL495" s="340"/>
      <c r="CM495" s="340"/>
      <c r="CN495" s="340"/>
      <c r="CO495" s="340"/>
      <c r="CP495" s="340"/>
      <c r="CQ495" s="340"/>
      <c r="CR495" s="340"/>
      <c r="CS495" s="340"/>
      <c r="CT495" s="340"/>
      <c r="CU495" s="340"/>
      <c r="CV495" s="340"/>
      <c r="CW495" s="340"/>
      <c r="CX495" s="340"/>
      <c r="CY495" s="340"/>
      <c r="CZ495" s="340"/>
      <c r="DA495" s="340"/>
      <c r="DB495" s="340"/>
      <c r="DC495" s="340"/>
      <c r="DD495" s="340"/>
      <c r="DE495" s="340"/>
      <c r="DF495" s="340"/>
      <c r="DG495" s="340"/>
      <c r="DH495" s="340"/>
      <c r="DI495" s="340"/>
      <c r="DJ495" s="340"/>
      <c r="DK495" s="340"/>
      <c r="DL495" s="340"/>
      <c r="DM495" s="340"/>
      <c r="DN495" s="340"/>
      <c r="DO495" s="340"/>
      <c r="DP495" s="340"/>
      <c r="DQ495" s="340"/>
      <c r="DR495" s="340"/>
      <c r="DS495" s="340"/>
      <c r="DT495" s="340"/>
      <c r="DU495" s="340"/>
      <c r="DV495" s="340"/>
      <c r="DW495" s="340"/>
      <c r="DX495" s="340"/>
      <c r="DY495" s="340"/>
      <c r="DZ495" s="340"/>
      <c r="EA495" s="340"/>
      <c r="EB495" s="340"/>
      <c r="EC495" s="340"/>
      <c r="ED495" s="340"/>
      <c r="EE495" s="340"/>
      <c r="EF495" s="340"/>
      <c r="EG495" s="340"/>
      <c r="EH495" s="340"/>
      <c r="EI495" s="340"/>
      <c r="EJ495" s="340"/>
      <c r="EK495" s="340"/>
      <c r="EL495" s="340"/>
      <c r="EM495" s="340"/>
      <c r="EN495" s="340"/>
      <c r="EO495" s="340"/>
      <c r="EP495" s="340"/>
      <c r="EQ495" s="340"/>
      <c r="ER495" s="340"/>
      <c r="ES495" s="340"/>
      <c r="ET495" s="340"/>
      <c r="EU495" s="340"/>
      <c r="EV495" s="340"/>
      <c r="EW495" s="340"/>
      <c r="EX495" s="340"/>
      <c r="EY495" s="340"/>
      <c r="EZ495" s="340"/>
      <c r="FA495" s="340"/>
      <c r="FB495" s="340"/>
      <c r="FC495" s="340"/>
      <c r="FD495" s="340"/>
      <c r="FE495" s="340"/>
      <c r="FF495" s="340"/>
      <c r="FG495" s="340"/>
      <c r="FH495" s="340"/>
      <c r="FI495" s="340"/>
      <c r="FJ495" s="340"/>
      <c r="FK495" s="340"/>
      <c r="FL495" s="340"/>
      <c r="FM495" s="340"/>
      <c r="FN495" s="340"/>
      <c r="FO495" s="340"/>
      <c r="FP495" s="340"/>
      <c r="FQ495" s="340"/>
      <c r="FR495" s="340"/>
      <c r="FS495" s="340"/>
      <c r="FT495" s="340"/>
      <c r="FU495" s="340"/>
      <c r="FV495" s="340"/>
      <c r="FW495" s="340"/>
      <c r="FX495" s="340"/>
      <c r="FY495" s="340"/>
      <c r="FZ495" s="340"/>
      <c r="GA495" s="340"/>
      <c r="GB495" s="340"/>
      <c r="GC495" s="340"/>
      <c r="GD495" s="340"/>
      <c r="GE495" s="340"/>
      <c r="GF495" s="340"/>
      <c r="GG495" s="340"/>
      <c r="GH495" s="340"/>
      <c r="GI495" s="340"/>
      <c r="GJ495" s="340"/>
      <c r="GK495" s="340"/>
      <c r="GL495" s="340"/>
      <c r="GM495" s="340"/>
      <c r="GN495" s="340"/>
      <c r="GO495" s="340"/>
      <c r="GP495" s="340"/>
      <c r="GQ495" s="340"/>
      <c r="GR495" s="340"/>
      <c r="GS495" s="340"/>
      <c r="GT495" s="340"/>
      <c r="GU495" s="340"/>
      <c r="GV495" s="340"/>
      <c r="GW495" s="340"/>
      <c r="GX495" s="340"/>
      <c r="GY495" s="340"/>
      <c r="GZ495" s="340"/>
      <c r="HA495" s="340"/>
      <c r="HB495" s="340"/>
      <c r="HC495" s="340"/>
      <c r="HD495" s="340"/>
      <c r="HE495" s="340"/>
      <c r="HF495" s="340"/>
      <c r="HG495" s="340"/>
      <c r="HH495" s="340"/>
      <c r="HI495" s="340"/>
      <c r="HJ495" s="340"/>
      <c r="HK495" s="340"/>
      <c r="HL495" s="340"/>
      <c r="HM495" s="340"/>
      <c r="HN495" s="340"/>
      <c r="HO495" s="340"/>
      <c r="HP495" s="340"/>
      <c r="HQ495" s="340"/>
      <c r="HR495" s="340"/>
      <c r="HS495" s="340"/>
      <c r="HT495" s="340"/>
      <c r="HU495" s="340"/>
      <c r="HV495" s="340"/>
      <c r="HW495" s="340"/>
      <c r="HX495" s="340"/>
      <c r="HY495" s="340"/>
      <c r="HZ495" s="340"/>
      <c r="IA495" s="340"/>
      <c r="IB495" s="340"/>
      <c r="IC495" s="340"/>
      <c r="ID495" s="340"/>
      <c r="IE495" s="340"/>
      <c r="IF495" s="340"/>
      <c r="IG495" s="340"/>
      <c r="IH495" s="340"/>
      <c r="II495" s="340"/>
      <c r="IJ495" s="340"/>
      <c r="IK495" s="340"/>
      <c r="IL495" s="340"/>
      <c r="IM495" s="340"/>
      <c r="IN495" s="340"/>
      <c r="IO495" s="340"/>
      <c r="IP495" s="340"/>
      <c r="IQ495" s="340"/>
      <c r="IR495" s="340"/>
      <c r="IS495" s="340"/>
    </row>
    <row r="496" spans="1:253" ht="60">
      <c r="A496" s="338"/>
      <c r="B496" s="383">
        <v>81101508</v>
      </c>
      <c r="C496" s="384" t="s">
        <v>714</v>
      </c>
      <c r="D496" s="385">
        <v>42217</v>
      </c>
      <c r="E496" s="131" t="s">
        <v>257</v>
      </c>
      <c r="F496" s="384" t="s">
        <v>13</v>
      </c>
      <c r="G496" s="131" t="s">
        <v>715</v>
      </c>
      <c r="H496" s="254">
        <v>1367743985</v>
      </c>
      <c r="I496" s="254">
        <v>1367743985</v>
      </c>
      <c r="J496" s="131" t="s">
        <v>15</v>
      </c>
      <c r="K496" s="131" t="s">
        <v>73</v>
      </c>
      <c r="L496" s="1501" t="s">
        <v>716</v>
      </c>
      <c r="M496" s="339"/>
      <c r="N496" s="339"/>
      <c r="O496" s="339"/>
      <c r="P496" s="339"/>
      <c r="Q496" s="339"/>
      <c r="R496" s="339"/>
      <c r="S496" s="339"/>
      <c r="T496" s="339"/>
      <c r="U496" s="339"/>
      <c r="V496" s="339"/>
      <c r="W496" s="339"/>
      <c r="X496" s="339"/>
      <c r="Y496" s="339"/>
      <c r="Z496" s="339"/>
      <c r="AA496" s="339"/>
      <c r="AB496" s="339"/>
      <c r="AC496" s="339"/>
      <c r="AD496" s="339"/>
      <c r="AE496" s="339"/>
      <c r="AF496" s="339"/>
      <c r="AG496" s="339"/>
      <c r="AH496" s="339"/>
      <c r="AI496" s="339"/>
      <c r="AJ496" s="339"/>
      <c r="AK496" s="339"/>
      <c r="AL496" s="339"/>
      <c r="AM496" s="339"/>
      <c r="AN496" s="339"/>
      <c r="AO496" s="339"/>
      <c r="AP496" s="339"/>
      <c r="AQ496" s="339"/>
      <c r="AR496" s="339"/>
      <c r="AS496" s="339"/>
      <c r="AT496" s="339"/>
      <c r="AU496" s="339"/>
      <c r="AV496" s="339"/>
      <c r="AW496" s="339"/>
      <c r="AX496" s="339"/>
      <c r="AY496" s="339"/>
      <c r="AZ496" s="339"/>
      <c r="BA496" s="339"/>
      <c r="BB496" s="339"/>
      <c r="BC496" s="339"/>
      <c r="BD496" s="339"/>
      <c r="BE496" s="339"/>
      <c r="BF496" s="339"/>
      <c r="BG496" s="339"/>
      <c r="BH496" s="339"/>
      <c r="BI496" s="339"/>
      <c r="BJ496" s="339"/>
      <c r="BK496" s="339"/>
      <c r="BL496" s="339"/>
      <c r="BM496" s="339"/>
      <c r="BN496" s="339"/>
      <c r="BO496" s="339"/>
      <c r="BP496" s="339"/>
      <c r="BQ496" s="339"/>
      <c r="BR496" s="339"/>
      <c r="BS496" s="339"/>
      <c r="BT496" s="339"/>
      <c r="BU496" s="339"/>
      <c r="BV496" s="340"/>
      <c r="BW496" s="340"/>
      <c r="BX496" s="340"/>
      <c r="BY496" s="340"/>
      <c r="BZ496" s="340"/>
      <c r="CA496" s="340"/>
      <c r="CB496" s="340"/>
      <c r="CC496" s="340"/>
      <c r="CD496" s="340"/>
      <c r="CE496" s="340"/>
      <c r="CF496" s="340"/>
      <c r="CG496" s="340"/>
      <c r="CH496" s="340"/>
      <c r="CI496" s="340"/>
      <c r="CJ496" s="340"/>
      <c r="CK496" s="340"/>
      <c r="CL496" s="340"/>
      <c r="CM496" s="340"/>
      <c r="CN496" s="340"/>
      <c r="CO496" s="340"/>
      <c r="CP496" s="340"/>
      <c r="CQ496" s="340"/>
      <c r="CR496" s="340"/>
      <c r="CS496" s="340"/>
      <c r="CT496" s="340"/>
      <c r="CU496" s="340"/>
      <c r="CV496" s="340"/>
      <c r="CW496" s="340"/>
      <c r="CX496" s="340"/>
      <c r="CY496" s="340"/>
      <c r="CZ496" s="340"/>
      <c r="DA496" s="340"/>
      <c r="DB496" s="340"/>
      <c r="DC496" s="340"/>
      <c r="DD496" s="340"/>
      <c r="DE496" s="340"/>
      <c r="DF496" s="340"/>
      <c r="DG496" s="340"/>
      <c r="DH496" s="340"/>
      <c r="DI496" s="340"/>
      <c r="DJ496" s="340"/>
      <c r="DK496" s="340"/>
      <c r="DL496" s="340"/>
      <c r="DM496" s="340"/>
      <c r="DN496" s="340"/>
      <c r="DO496" s="340"/>
      <c r="DP496" s="340"/>
      <c r="DQ496" s="340"/>
      <c r="DR496" s="340"/>
      <c r="DS496" s="340"/>
      <c r="DT496" s="340"/>
      <c r="DU496" s="340"/>
      <c r="DV496" s="340"/>
      <c r="DW496" s="340"/>
      <c r="DX496" s="340"/>
      <c r="DY496" s="340"/>
      <c r="DZ496" s="340"/>
      <c r="EA496" s="340"/>
      <c r="EB496" s="340"/>
      <c r="EC496" s="340"/>
      <c r="ED496" s="340"/>
      <c r="EE496" s="340"/>
      <c r="EF496" s="340"/>
      <c r="EG496" s="340"/>
      <c r="EH496" s="340"/>
      <c r="EI496" s="340"/>
      <c r="EJ496" s="340"/>
      <c r="EK496" s="340"/>
      <c r="EL496" s="340"/>
      <c r="EM496" s="340"/>
      <c r="EN496" s="340"/>
      <c r="EO496" s="340"/>
      <c r="EP496" s="340"/>
      <c r="EQ496" s="340"/>
      <c r="ER496" s="340"/>
      <c r="ES496" s="340"/>
      <c r="ET496" s="340"/>
      <c r="EU496" s="340"/>
      <c r="EV496" s="340"/>
      <c r="EW496" s="340"/>
      <c r="EX496" s="340"/>
      <c r="EY496" s="340"/>
      <c r="EZ496" s="340"/>
      <c r="FA496" s="340"/>
      <c r="FB496" s="340"/>
      <c r="FC496" s="340"/>
      <c r="FD496" s="340"/>
      <c r="FE496" s="340"/>
      <c r="FF496" s="340"/>
      <c r="FG496" s="340"/>
      <c r="FH496" s="340"/>
      <c r="FI496" s="340"/>
      <c r="FJ496" s="340"/>
      <c r="FK496" s="340"/>
      <c r="FL496" s="340"/>
      <c r="FM496" s="340"/>
      <c r="FN496" s="340"/>
      <c r="FO496" s="340"/>
      <c r="FP496" s="340"/>
      <c r="FQ496" s="340"/>
      <c r="FR496" s="340"/>
      <c r="FS496" s="340"/>
      <c r="FT496" s="340"/>
      <c r="FU496" s="340"/>
      <c r="FV496" s="340"/>
      <c r="FW496" s="340"/>
      <c r="FX496" s="340"/>
      <c r="FY496" s="340"/>
      <c r="FZ496" s="340"/>
      <c r="GA496" s="340"/>
      <c r="GB496" s="340"/>
      <c r="GC496" s="340"/>
      <c r="GD496" s="340"/>
      <c r="GE496" s="340"/>
      <c r="GF496" s="340"/>
      <c r="GG496" s="340"/>
      <c r="GH496" s="340"/>
      <c r="GI496" s="340"/>
      <c r="GJ496" s="340"/>
      <c r="GK496" s="340"/>
      <c r="GL496" s="340"/>
      <c r="GM496" s="340"/>
      <c r="GN496" s="340"/>
      <c r="GO496" s="340"/>
      <c r="GP496" s="340"/>
      <c r="GQ496" s="340"/>
      <c r="GR496" s="340"/>
      <c r="GS496" s="340"/>
      <c r="GT496" s="340"/>
      <c r="GU496" s="340"/>
      <c r="GV496" s="340"/>
      <c r="GW496" s="340"/>
      <c r="GX496" s="340"/>
      <c r="GY496" s="340"/>
      <c r="GZ496" s="340"/>
      <c r="HA496" s="340"/>
      <c r="HB496" s="340"/>
      <c r="HC496" s="340"/>
      <c r="HD496" s="340"/>
      <c r="HE496" s="340"/>
      <c r="HF496" s="340"/>
      <c r="HG496" s="340"/>
      <c r="HH496" s="340"/>
      <c r="HI496" s="340"/>
      <c r="HJ496" s="340"/>
      <c r="HK496" s="340"/>
      <c r="HL496" s="340"/>
      <c r="HM496" s="340"/>
      <c r="HN496" s="340"/>
      <c r="HO496" s="340"/>
      <c r="HP496" s="340"/>
      <c r="HQ496" s="340"/>
      <c r="HR496" s="340"/>
      <c r="HS496" s="340"/>
      <c r="HT496" s="340"/>
      <c r="HU496" s="340"/>
      <c r="HV496" s="340"/>
      <c r="HW496" s="340"/>
      <c r="HX496" s="340"/>
      <c r="HY496" s="340"/>
      <c r="HZ496" s="340"/>
      <c r="IA496" s="340"/>
      <c r="IB496" s="340"/>
      <c r="IC496" s="340"/>
      <c r="ID496" s="340"/>
      <c r="IE496" s="340"/>
      <c r="IF496" s="340"/>
      <c r="IG496" s="340"/>
      <c r="IH496" s="340"/>
      <c r="II496" s="340"/>
      <c r="IJ496" s="340"/>
      <c r="IK496" s="340"/>
      <c r="IL496" s="340"/>
      <c r="IM496" s="340"/>
      <c r="IN496" s="340"/>
      <c r="IO496" s="340"/>
      <c r="IP496" s="340"/>
      <c r="IQ496" s="340"/>
      <c r="IR496" s="340"/>
      <c r="IS496" s="340"/>
    </row>
    <row r="497" spans="1:253" ht="60">
      <c r="A497" s="358"/>
      <c r="B497" s="383">
        <v>81101508</v>
      </c>
      <c r="C497" s="384" t="s">
        <v>717</v>
      </c>
      <c r="D497" s="385">
        <v>42217</v>
      </c>
      <c r="E497" s="384" t="s">
        <v>257</v>
      </c>
      <c r="F497" s="131" t="s">
        <v>20</v>
      </c>
      <c r="G497" s="131" t="s">
        <v>715</v>
      </c>
      <c r="H497" s="254">
        <v>68387199.25</v>
      </c>
      <c r="I497" s="254">
        <v>68387199.25</v>
      </c>
      <c r="J497" s="131" t="s">
        <v>15</v>
      </c>
      <c r="K497" s="131" t="s">
        <v>73</v>
      </c>
      <c r="L497" s="1501" t="s">
        <v>716</v>
      </c>
      <c r="M497" s="359"/>
      <c r="N497" s="359"/>
      <c r="O497" s="359"/>
      <c r="P497" s="359"/>
      <c r="Q497" s="359"/>
      <c r="R497" s="359"/>
      <c r="S497" s="359"/>
      <c r="T497" s="359"/>
      <c r="U497" s="359"/>
      <c r="V497" s="359"/>
      <c r="W497" s="359"/>
      <c r="X497" s="359"/>
      <c r="Y497" s="359"/>
      <c r="Z497" s="359"/>
      <c r="AA497" s="359"/>
      <c r="AB497" s="359"/>
      <c r="AC497" s="359"/>
      <c r="AD497" s="359"/>
      <c r="AE497" s="359"/>
      <c r="AF497" s="359"/>
      <c r="AG497" s="359"/>
      <c r="AH497" s="359"/>
      <c r="AI497" s="359"/>
      <c r="AJ497" s="359"/>
      <c r="AK497" s="359"/>
      <c r="AL497" s="359"/>
      <c r="AM497" s="359"/>
      <c r="AN497" s="359"/>
      <c r="AO497" s="359"/>
      <c r="AP497" s="359"/>
      <c r="AQ497" s="359"/>
      <c r="AR497" s="359"/>
      <c r="AS497" s="359"/>
      <c r="AT497" s="359"/>
      <c r="AU497" s="359"/>
      <c r="AV497" s="359"/>
      <c r="AW497" s="359"/>
      <c r="AX497" s="359"/>
      <c r="AY497" s="359"/>
      <c r="AZ497" s="359"/>
      <c r="BA497" s="359"/>
      <c r="BB497" s="359"/>
      <c r="BC497" s="359"/>
      <c r="BD497" s="359"/>
      <c r="BE497" s="359"/>
      <c r="BF497" s="359"/>
      <c r="BG497" s="359"/>
      <c r="BH497" s="359"/>
      <c r="BI497" s="359"/>
      <c r="BJ497" s="359"/>
      <c r="BK497" s="359"/>
      <c r="BL497" s="359"/>
      <c r="BM497" s="359"/>
      <c r="BN497" s="359"/>
      <c r="BO497" s="359"/>
      <c r="BP497" s="359"/>
      <c r="BQ497" s="359"/>
      <c r="BR497" s="359"/>
      <c r="BS497" s="359"/>
      <c r="BT497" s="359"/>
      <c r="BU497" s="359"/>
      <c r="BV497" s="360"/>
      <c r="BW497" s="360"/>
      <c r="BX497" s="360"/>
      <c r="BY497" s="360"/>
      <c r="BZ497" s="360"/>
      <c r="CA497" s="360"/>
      <c r="CB497" s="360"/>
      <c r="CC497" s="360"/>
      <c r="CD497" s="360"/>
      <c r="CE497" s="360"/>
      <c r="CF497" s="360"/>
      <c r="CG497" s="360"/>
      <c r="CH497" s="360"/>
      <c r="CI497" s="360"/>
      <c r="CJ497" s="360"/>
      <c r="CK497" s="360"/>
      <c r="CL497" s="360"/>
      <c r="CM497" s="360"/>
      <c r="CN497" s="360"/>
      <c r="CO497" s="360"/>
      <c r="CP497" s="360"/>
      <c r="CQ497" s="360"/>
      <c r="CR497" s="360"/>
      <c r="CS497" s="360"/>
      <c r="CT497" s="360"/>
      <c r="CU497" s="360"/>
      <c r="CV497" s="360"/>
      <c r="CW497" s="360"/>
      <c r="CX497" s="360"/>
      <c r="CY497" s="360"/>
      <c r="CZ497" s="360"/>
      <c r="DA497" s="360"/>
      <c r="DB497" s="360"/>
      <c r="DC497" s="360"/>
      <c r="DD497" s="360"/>
      <c r="DE497" s="360"/>
      <c r="DF497" s="360"/>
      <c r="DG497" s="360"/>
      <c r="DH497" s="360"/>
      <c r="DI497" s="360"/>
      <c r="DJ497" s="360"/>
      <c r="DK497" s="360"/>
      <c r="DL497" s="360"/>
      <c r="DM497" s="360"/>
      <c r="DN497" s="360"/>
      <c r="DO497" s="360"/>
      <c r="DP497" s="360"/>
      <c r="DQ497" s="360"/>
      <c r="DR497" s="360"/>
      <c r="DS497" s="360"/>
      <c r="DT497" s="360"/>
      <c r="DU497" s="360"/>
      <c r="DV497" s="360"/>
      <c r="DW497" s="360"/>
      <c r="DX497" s="360"/>
      <c r="DY497" s="360"/>
      <c r="DZ497" s="360"/>
      <c r="EA497" s="360"/>
      <c r="EB497" s="360"/>
      <c r="EC497" s="360"/>
      <c r="ED497" s="360"/>
      <c r="EE497" s="360"/>
      <c r="EF497" s="360"/>
      <c r="EG497" s="360"/>
      <c r="EH497" s="360"/>
      <c r="EI497" s="360"/>
      <c r="EJ497" s="360"/>
      <c r="EK497" s="360"/>
      <c r="EL497" s="360"/>
      <c r="EM497" s="360"/>
      <c r="EN497" s="360"/>
      <c r="EO497" s="360"/>
      <c r="EP497" s="360"/>
      <c r="EQ497" s="360"/>
      <c r="ER497" s="360"/>
      <c r="ES497" s="360"/>
      <c r="ET497" s="360"/>
      <c r="EU497" s="360"/>
      <c r="EV497" s="360"/>
      <c r="EW497" s="360"/>
      <c r="EX497" s="360"/>
      <c r="EY497" s="360"/>
      <c r="EZ497" s="360"/>
      <c r="FA497" s="360"/>
      <c r="FB497" s="360"/>
      <c r="FC497" s="360"/>
      <c r="FD497" s="360"/>
      <c r="FE497" s="360"/>
      <c r="FF497" s="360"/>
      <c r="FG497" s="360"/>
      <c r="FH497" s="360"/>
      <c r="FI497" s="360"/>
      <c r="FJ497" s="360"/>
      <c r="FK497" s="360"/>
      <c r="FL497" s="360"/>
      <c r="FM497" s="360"/>
      <c r="FN497" s="360"/>
      <c r="FO497" s="360"/>
      <c r="FP497" s="360"/>
      <c r="FQ497" s="360"/>
      <c r="FR497" s="360"/>
      <c r="FS497" s="360"/>
      <c r="FT497" s="360"/>
      <c r="FU497" s="360"/>
      <c r="FV497" s="360"/>
      <c r="FW497" s="360"/>
      <c r="FX497" s="360"/>
      <c r="FY497" s="360"/>
      <c r="FZ497" s="360"/>
      <c r="GA497" s="360"/>
      <c r="GB497" s="360"/>
      <c r="GC497" s="360"/>
      <c r="GD497" s="360"/>
      <c r="GE497" s="360"/>
      <c r="GF497" s="360"/>
      <c r="GG497" s="360"/>
      <c r="GH497" s="360"/>
      <c r="GI497" s="360"/>
      <c r="GJ497" s="360"/>
      <c r="GK497" s="360"/>
      <c r="GL497" s="360"/>
      <c r="GM497" s="360"/>
      <c r="GN497" s="360"/>
      <c r="GO497" s="360"/>
      <c r="GP497" s="360"/>
      <c r="GQ497" s="360"/>
      <c r="GR497" s="360"/>
      <c r="GS497" s="360"/>
      <c r="GT497" s="360"/>
      <c r="GU497" s="360"/>
      <c r="GV497" s="360"/>
      <c r="GW497" s="360"/>
      <c r="GX497" s="360"/>
      <c r="GY497" s="360"/>
      <c r="GZ497" s="360"/>
      <c r="HA497" s="360"/>
      <c r="HB497" s="360"/>
      <c r="HC497" s="360"/>
      <c r="HD497" s="360"/>
      <c r="HE497" s="360"/>
      <c r="HF497" s="360"/>
      <c r="HG497" s="360"/>
      <c r="HH497" s="360"/>
      <c r="HI497" s="360"/>
      <c r="HJ497" s="360"/>
      <c r="HK497" s="360"/>
      <c r="HL497" s="360"/>
      <c r="HM497" s="360"/>
      <c r="HN497" s="360"/>
      <c r="HO497" s="360"/>
      <c r="HP497" s="360"/>
      <c r="HQ497" s="360"/>
      <c r="HR497" s="360"/>
      <c r="HS497" s="360"/>
      <c r="HT497" s="360"/>
      <c r="HU497" s="360"/>
      <c r="HV497" s="360"/>
      <c r="HW497" s="360"/>
      <c r="HX497" s="360"/>
      <c r="HY497" s="360"/>
      <c r="HZ497" s="360"/>
      <c r="IA497" s="360"/>
      <c r="IB497" s="360"/>
      <c r="IC497" s="360"/>
      <c r="ID497" s="360"/>
      <c r="IE497" s="360"/>
      <c r="IF497" s="360"/>
      <c r="IG497" s="360"/>
      <c r="IH497" s="360"/>
      <c r="II497" s="360"/>
      <c r="IJ497" s="360"/>
      <c r="IK497" s="360"/>
      <c r="IL497" s="360"/>
      <c r="IM497" s="360"/>
      <c r="IN497" s="360"/>
      <c r="IO497" s="360"/>
      <c r="IP497" s="360"/>
      <c r="IQ497" s="360"/>
      <c r="IR497" s="360"/>
      <c r="IS497" s="360"/>
    </row>
    <row r="498" spans="1:253" ht="60">
      <c r="A498" s="358"/>
      <c r="B498" s="383">
        <v>81101508</v>
      </c>
      <c r="C498" s="131" t="s">
        <v>718</v>
      </c>
      <c r="D498" s="385">
        <v>42217</v>
      </c>
      <c r="E498" s="131" t="s">
        <v>257</v>
      </c>
      <c r="F498" s="384" t="s">
        <v>13</v>
      </c>
      <c r="G498" s="131" t="s">
        <v>715</v>
      </c>
      <c r="H498" s="386">
        <v>1665296679</v>
      </c>
      <c r="I498" s="386">
        <v>1665296679</v>
      </c>
      <c r="J498" s="131" t="s">
        <v>15</v>
      </c>
      <c r="K498" s="131" t="s">
        <v>73</v>
      </c>
      <c r="L498" s="1501" t="s">
        <v>716</v>
      </c>
      <c r="M498" s="359"/>
      <c r="N498" s="359"/>
      <c r="O498" s="359"/>
      <c r="P498" s="359"/>
      <c r="Q498" s="359"/>
      <c r="R498" s="359"/>
      <c r="S498" s="359"/>
      <c r="T498" s="359"/>
      <c r="U498" s="359"/>
      <c r="V498" s="359"/>
      <c r="W498" s="359"/>
      <c r="X498" s="359"/>
      <c r="Y498" s="359"/>
      <c r="Z498" s="359"/>
      <c r="AA498" s="359"/>
      <c r="AB498" s="359"/>
      <c r="AC498" s="359"/>
      <c r="AD498" s="359"/>
      <c r="AE498" s="359"/>
      <c r="AF498" s="359"/>
      <c r="AG498" s="359"/>
      <c r="AH498" s="359"/>
      <c r="AI498" s="359"/>
      <c r="AJ498" s="359"/>
      <c r="AK498" s="359"/>
      <c r="AL498" s="359"/>
      <c r="AM498" s="359"/>
      <c r="AN498" s="359"/>
      <c r="AO498" s="359"/>
      <c r="AP498" s="359"/>
      <c r="AQ498" s="359"/>
      <c r="AR498" s="359"/>
      <c r="AS498" s="359"/>
      <c r="AT498" s="359"/>
      <c r="AU498" s="359"/>
      <c r="AV498" s="359"/>
      <c r="AW498" s="359"/>
      <c r="AX498" s="359"/>
      <c r="AY498" s="359"/>
      <c r="AZ498" s="359"/>
      <c r="BA498" s="359"/>
      <c r="BB498" s="359"/>
      <c r="BC498" s="359"/>
      <c r="BD498" s="359"/>
      <c r="BE498" s="359"/>
      <c r="BF498" s="359"/>
      <c r="BG498" s="359"/>
      <c r="BH498" s="359"/>
      <c r="BI498" s="359"/>
      <c r="BJ498" s="359"/>
      <c r="BK498" s="359"/>
      <c r="BL498" s="359"/>
      <c r="BM498" s="359"/>
      <c r="BN498" s="359"/>
      <c r="BO498" s="359"/>
      <c r="BP498" s="359"/>
      <c r="BQ498" s="359"/>
      <c r="BR498" s="359"/>
      <c r="BS498" s="359"/>
      <c r="BT498" s="359"/>
      <c r="BU498" s="359"/>
      <c r="BV498" s="360"/>
      <c r="BW498" s="360"/>
      <c r="BX498" s="360"/>
      <c r="BY498" s="360"/>
      <c r="BZ498" s="360"/>
      <c r="CA498" s="360"/>
      <c r="CB498" s="360"/>
      <c r="CC498" s="360"/>
      <c r="CD498" s="360"/>
      <c r="CE498" s="360"/>
      <c r="CF498" s="360"/>
      <c r="CG498" s="360"/>
      <c r="CH498" s="360"/>
      <c r="CI498" s="360"/>
      <c r="CJ498" s="360"/>
      <c r="CK498" s="360"/>
      <c r="CL498" s="360"/>
      <c r="CM498" s="360"/>
      <c r="CN498" s="360"/>
      <c r="CO498" s="360"/>
      <c r="CP498" s="360"/>
      <c r="CQ498" s="360"/>
      <c r="CR498" s="360"/>
      <c r="CS498" s="360"/>
      <c r="CT498" s="360"/>
      <c r="CU498" s="360"/>
      <c r="CV498" s="360"/>
      <c r="CW498" s="360"/>
      <c r="CX498" s="360"/>
      <c r="CY498" s="360"/>
      <c r="CZ498" s="360"/>
      <c r="DA498" s="360"/>
      <c r="DB498" s="360"/>
      <c r="DC498" s="360"/>
      <c r="DD498" s="360"/>
      <c r="DE498" s="360"/>
      <c r="DF498" s="360"/>
      <c r="DG498" s="360"/>
      <c r="DH498" s="360"/>
      <c r="DI498" s="360"/>
      <c r="DJ498" s="360"/>
      <c r="DK498" s="360"/>
      <c r="DL498" s="360"/>
      <c r="DM498" s="360"/>
      <c r="DN498" s="360"/>
      <c r="DO498" s="360"/>
      <c r="DP498" s="360"/>
      <c r="DQ498" s="360"/>
      <c r="DR498" s="360"/>
      <c r="DS498" s="360"/>
      <c r="DT498" s="360"/>
      <c r="DU498" s="360"/>
      <c r="DV498" s="360"/>
      <c r="DW498" s="360"/>
      <c r="DX498" s="360"/>
      <c r="DY498" s="360"/>
      <c r="DZ498" s="360"/>
      <c r="EA498" s="360"/>
      <c r="EB498" s="360"/>
      <c r="EC498" s="360"/>
      <c r="ED498" s="360"/>
      <c r="EE498" s="360"/>
      <c r="EF498" s="360"/>
      <c r="EG498" s="360"/>
      <c r="EH498" s="360"/>
      <c r="EI498" s="360"/>
      <c r="EJ498" s="360"/>
      <c r="EK498" s="360"/>
      <c r="EL498" s="360"/>
      <c r="EM498" s="360"/>
      <c r="EN498" s="360"/>
      <c r="EO498" s="360"/>
      <c r="EP498" s="360"/>
      <c r="EQ498" s="360"/>
      <c r="ER498" s="360"/>
      <c r="ES498" s="360"/>
      <c r="ET498" s="360"/>
      <c r="EU498" s="360"/>
      <c r="EV498" s="360"/>
      <c r="EW498" s="360"/>
      <c r="EX498" s="360"/>
      <c r="EY498" s="360"/>
      <c r="EZ498" s="360"/>
      <c r="FA498" s="360"/>
      <c r="FB498" s="360"/>
      <c r="FC498" s="360"/>
      <c r="FD498" s="360"/>
      <c r="FE498" s="360"/>
      <c r="FF498" s="360"/>
      <c r="FG498" s="360"/>
      <c r="FH498" s="360"/>
      <c r="FI498" s="360"/>
      <c r="FJ498" s="360"/>
      <c r="FK498" s="360"/>
      <c r="FL498" s="360"/>
      <c r="FM498" s="360"/>
      <c r="FN498" s="360"/>
      <c r="FO498" s="360"/>
      <c r="FP498" s="360"/>
      <c r="FQ498" s="360"/>
      <c r="FR498" s="360"/>
      <c r="FS498" s="360"/>
      <c r="FT498" s="360"/>
      <c r="FU498" s="360"/>
      <c r="FV498" s="360"/>
      <c r="FW498" s="360"/>
      <c r="FX498" s="360"/>
      <c r="FY498" s="360"/>
      <c r="FZ498" s="360"/>
      <c r="GA498" s="360"/>
      <c r="GB498" s="360"/>
      <c r="GC498" s="360"/>
      <c r="GD498" s="360"/>
      <c r="GE498" s="360"/>
      <c r="GF498" s="360"/>
      <c r="GG498" s="360"/>
      <c r="GH498" s="360"/>
      <c r="GI498" s="360"/>
      <c r="GJ498" s="360"/>
      <c r="GK498" s="360"/>
      <c r="GL498" s="360"/>
      <c r="GM498" s="360"/>
      <c r="GN498" s="360"/>
      <c r="GO498" s="360"/>
      <c r="GP498" s="360"/>
      <c r="GQ498" s="360"/>
      <c r="GR498" s="360"/>
      <c r="GS498" s="360"/>
      <c r="GT498" s="360"/>
      <c r="GU498" s="360"/>
      <c r="GV498" s="360"/>
      <c r="GW498" s="360"/>
      <c r="GX498" s="360"/>
      <c r="GY498" s="360"/>
      <c r="GZ498" s="360"/>
      <c r="HA498" s="360"/>
      <c r="HB498" s="360"/>
      <c r="HC498" s="360"/>
      <c r="HD498" s="360"/>
      <c r="HE498" s="360"/>
      <c r="HF498" s="360"/>
      <c r="HG498" s="360"/>
      <c r="HH498" s="360"/>
      <c r="HI498" s="360"/>
      <c r="HJ498" s="360"/>
      <c r="HK498" s="360"/>
      <c r="HL498" s="360"/>
      <c r="HM498" s="360"/>
      <c r="HN498" s="360"/>
      <c r="HO498" s="360"/>
      <c r="HP498" s="360"/>
      <c r="HQ498" s="360"/>
      <c r="HR498" s="360"/>
      <c r="HS498" s="360"/>
      <c r="HT498" s="360"/>
      <c r="HU498" s="360"/>
      <c r="HV498" s="360"/>
      <c r="HW498" s="360"/>
      <c r="HX498" s="360"/>
      <c r="HY498" s="360"/>
      <c r="HZ498" s="360"/>
      <c r="IA498" s="360"/>
      <c r="IB498" s="360"/>
      <c r="IC498" s="360"/>
      <c r="ID498" s="360"/>
      <c r="IE498" s="360"/>
      <c r="IF498" s="360"/>
      <c r="IG498" s="360"/>
      <c r="IH498" s="360"/>
      <c r="II498" s="360"/>
      <c r="IJ498" s="360"/>
      <c r="IK498" s="360"/>
      <c r="IL498" s="360"/>
      <c r="IM498" s="360"/>
      <c r="IN498" s="360"/>
      <c r="IO498" s="360"/>
      <c r="IP498" s="360"/>
      <c r="IQ498" s="360"/>
      <c r="IR498" s="360"/>
      <c r="IS498" s="360"/>
    </row>
    <row r="499" spans="1:253" ht="60">
      <c r="A499" s="358"/>
      <c r="B499" s="387">
        <v>81101508</v>
      </c>
      <c r="C499" s="372" t="s">
        <v>719</v>
      </c>
      <c r="D499" s="388">
        <v>42219</v>
      </c>
      <c r="E499" s="372" t="s">
        <v>257</v>
      </c>
      <c r="F499" s="372" t="s">
        <v>20</v>
      </c>
      <c r="G499" s="372" t="s">
        <v>715</v>
      </c>
      <c r="H499" s="389">
        <v>82632603</v>
      </c>
      <c r="I499" s="389">
        <v>82632603</v>
      </c>
      <c r="J499" s="372" t="s">
        <v>15</v>
      </c>
      <c r="K499" s="372" t="s">
        <v>73</v>
      </c>
      <c r="L499" s="372" t="s">
        <v>716</v>
      </c>
      <c r="M499" s="359"/>
      <c r="N499" s="359"/>
      <c r="O499" s="359"/>
      <c r="P499" s="359"/>
      <c r="Q499" s="359"/>
      <c r="R499" s="359"/>
      <c r="S499" s="359"/>
      <c r="T499" s="359"/>
      <c r="U499" s="359"/>
      <c r="V499" s="359"/>
      <c r="W499" s="359"/>
      <c r="X499" s="359"/>
      <c r="Y499" s="359"/>
      <c r="Z499" s="359"/>
      <c r="AA499" s="359"/>
      <c r="AB499" s="359"/>
      <c r="AC499" s="359"/>
      <c r="AD499" s="359"/>
      <c r="AE499" s="359"/>
      <c r="AF499" s="359"/>
      <c r="AG499" s="359"/>
      <c r="AH499" s="359"/>
      <c r="AI499" s="359"/>
      <c r="AJ499" s="359"/>
      <c r="AK499" s="359"/>
      <c r="AL499" s="359"/>
      <c r="AM499" s="359"/>
      <c r="AN499" s="359"/>
      <c r="AO499" s="359"/>
      <c r="AP499" s="359"/>
      <c r="AQ499" s="359"/>
      <c r="AR499" s="359"/>
      <c r="AS499" s="359"/>
      <c r="AT499" s="359"/>
      <c r="AU499" s="359"/>
      <c r="AV499" s="359"/>
      <c r="AW499" s="359"/>
      <c r="AX499" s="359"/>
      <c r="AY499" s="359"/>
      <c r="AZ499" s="359"/>
      <c r="BA499" s="359"/>
      <c r="BB499" s="359"/>
      <c r="BC499" s="359"/>
      <c r="BD499" s="359"/>
      <c r="BE499" s="359"/>
      <c r="BF499" s="359"/>
      <c r="BG499" s="359"/>
      <c r="BH499" s="359"/>
      <c r="BI499" s="359"/>
      <c r="BJ499" s="359"/>
      <c r="BK499" s="359"/>
      <c r="BL499" s="359"/>
      <c r="BM499" s="359"/>
      <c r="BN499" s="359"/>
      <c r="BO499" s="359"/>
      <c r="BP499" s="359"/>
      <c r="BQ499" s="359"/>
      <c r="BR499" s="359"/>
      <c r="BS499" s="359"/>
      <c r="BT499" s="359"/>
      <c r="BU499" s="359"/>
      <c r="BV499" s="360"/>
      <c r="BW499" s="360"/>
      <c r="BX499" s="360"/>
      <c r="BY499" s="360"/>
      <c r="BZ499" s="360"/>
      <c r="CA499" s="360"/>
      <c r="CB499" s="360"/>
      <c r="CC499" s="360"/>
      <c r="CD499" s="360"/>
      <c r="CE499" s="360"/>
      <c r="CF499" s="360"/>
      <c r="CG499" s="360"/>
      <c r="CH499" s="360"/>
      <c r="CI499" s="360"/>
      <c r="CJ499" s="360"/>
      <c r="CK499" s="360"/>
      <c r="CL499" s="360"/>
      <c r="CM499" s="360"/>
      <c r="CN499" s="360"/>
      <c r="CO499" s="360"/>
      <c r="CP499" s="360"/>
      <c r="CQ499" s="360"/>
      <c r="CR499" s="360"/>
      <c r="CS499" s="360"/>
      <c r="CT499" s="360"/>
      <c r="CU499" s="360"/>
      <c r="CV499" s="360"/>
      <c r="CW499" s="360"/>
      <c r="CX499" s="360"/>
      <c r="CY499" s="360"/>
      <c r="CZ499" s="360"/>
      <c r="DA499" s="360"/>
      <c r="DB499" s="360"/>
      <c r="DC499" s="360"/>
      <c r="DD499" s="360"/>
      <c r="DE499" s="360"/>
      <c r="DF499" s="360"/>
      <c r="DG499" s="360"/>
      <c r="DH499" s="360"/>
      <c r="DI499" s="360"/>
      <c r="DJ499" s="360"/>
      <c r="DK499" s="360"/>
      <c r="DL499" s="360"/>
      <c r="DM499" s="360"/>
      <c r="DN499" s="360"/>
      <c r="DO499" s="360"/>
      <c r="DP499" s="360"/>
      <c r="DQ499" s="360"/>
      <c r="DR499" s="360"/>
      <c r="DS499" s="360"/>
      <c r="DT499" s="360"/>
      <c r="DU499" s="360"/>
      <c r="DV499" s="360"/>
      <c r="DW499" s="360"/>
      <c r="DX499" s="360"/>
      <c r="DY499" s="360"/>
      <c r="DZ499" s="360"/>
      <c r="EA499" s="360"/>
      <c r="EB499" s="360"/>
      <c r="EC499" s="360"/>
      <c r="ED499" s="360"/>
      <c r="EE499" s="360"/>
      <c r="EF499" s="360"/>
      <c r="EG499" s="360"/>
      <c r="EH499" s="360"/>
      <c r="EI499" s="360"/>
      <c r="EJ499" s="360"/>
      <c r="EK499" s="360"/>
      <c r="EL499" s="360"/>
      <c r="EM499" s="360"/>
      <c r="EN499" s="360"/>
      <c r="EO499" s="360"/>
      <c r="EP499" s="360"/>
      <c r="EQ499" s="360"/>
      <c r="ER499" s="360"/>
      <c r="ES499" s="360"/>
      <c r="ET499" s="360"/>
      <c r="EU499" s="360"/>
      <c r="EV499" s="360"/>
      <c r="EW499" s="360"/>
      <c r="EX499" s="360"/>
      <c r="EY499" s="360"/>
      <c r="EZ499" s="360"/>
      <c r="FA499" s="360"/>
      <c r="FB499" s="360"/>
      <c r="FC499" s="360"/>
      <c r="FD499" s="360"/>
      <c r="FE499" s="360"/>
      <c r="FF499" s="360"/>
      <c r="FG499" s="360"/>
      <c r="FH499" s="360"/>
      <c r="FI499" s="360"/>
      <c r="FJ499" s="360"/>
      <c r="FK499" s="360"/>
      <c r="FL499" s="360"/>
      <c r="FM499" s="360"/>
      <c r="FN499" s="360"/>
      <c r="FO499" s="360"/>
      <c r="FP499" s="360"/>
      <c r="FQ499" s="360"/>
      <c r="FR499" s="360"/>
      <c r="FS499" s="360"/>
      <c r="FT499" s="360"/>
      <c r="FU499" s="360"/>
      <c r="FV499" s="360"/>
      <c r="FW499" s="360"/>
      <c r="FX499" s="360"/>
      <c r="FY499" s="360"/>
      <c r="FZ499" s="360"/>
      <c r="GA499" s="360"/>
      <c r="GB499" s="360"/>
      <c r="GC499" s="360"/>
      <c r="GD499" s="360"/>
      <c r="GE499" s="360"/>
      <c r="GF499" s="360"/>
      <c r="GG499" s="360"/>
      <c r="GH499" s="360"/>
      <c r="GI499" s="360"/>
      <c r="GJ499" s="360"/>
      <c r="GK499" s="360"/>
      <c r="GL499" s="360"/>
      <c r="GM499" s="360"/>
      <c r="GN499" s="360"/>
      <c r="GO499" s="360"/>
      <c r="GP499" s="360"/>
      <c r="GQ499" s="360"/>
      <c r="GR499" s="360"/>
      <c r="GS499" s="360"/>
      <c r="GT499" s="360"/>
      <c r="GU499" s="360"/>
      <c r="GV499" s="360"/>
      <c r="GW499" s="360"/>
      <c r="GX499" s="360"/>
      <c r="GY499" s="360"/>
      <c r="GZ499" s="360"/>
      <c r="HA499" s="360"/>
      <c r="HB499" s="360"/>
      <c r="HC499" s="360"/>
      <c r="HD499" s="360"/>
      <c r="HE499" s="360"/>
      <c r="HF499" s="360"/>
      <c r="HG499" s="360"/>
      <c r="HH499" s="360"/>
      <c r="HI499" s="360"/>
      <c r="HJ499" s="360"/>
      <c r="HK499" s="360"/>
      <c r="HL499" s="360"/>
      <c r="HM499" s="360"/>
      <c r="HN499" s="360"/>
      <c r="HO499" s="360"/>
      <c r="HP499" s="360"/>
      <c r="HQ499" s="360"/>
      <c r="HR499" s="360"/>
      <c r="HS499" s="360"/>
      <c r="HT499" s="360"/>
      <c r="HU499" s="360"/>
      <c r="HV499" s="360"/>
      <c r="HW499" s="360"/>
      <c r="HX499" s="360"/>
      <c r="HY499" s="360"/>
      <c r="HZ499" s="360"/>
      <c r="IA499" s="360"/>
      <c r="IB499" s="360"/>
      <c r="IC499" s="360"/>
      <c r="ID499" s="360"/>
      <c r="IE499" s="360"/>
      <c r="IF499" s="360"/>
      <c r="IG499" s="360"/>
      <c r="IH499" s="360"/>
      <c r="II499" s="360"/>
      <c r="IJ499" s="360"/>
      <c r="IK499" s="360"/>
      <c r="IL499" s="360"/>
      <c r="IM499" s="360"/>
      <c r="IN499" s="360"/>
      <c r="IO499" s="360"/>
      <c r="IP499" s="360"/>
      <c r="IQ499" s="360"/>
      <c r="IR499" s="360"/>
      <c r="IS499" s="360"/>
    </row>
    <row r="500" spans="1:253" ht="40.5" customHeight="1">
      <c r="A500" s="338"/>
      <c r="B500" s="390">
        <v>81101701</v>
      </c>
      <c r="C500" s="189" t="s">
        <v>720</v>
      </c>
      <c r="D500" s="189" t="s">
        <v>49</v>
      </c>
      <c r="E500" s="189" t="s">
        <v>71</v>
      </c>
      <c r="F500" s="189" t="s">
        <v>34</v>
      </c>
      <c r="G500" s="189" t="s">
        <v>721</v>
      </c>
      <c r="H500" s="191">
        <v>247278944</v>
      </c>
      <c r="I500" s="191">
        <f>+H500</f>
        <v>247278944</v>
      </c>
      <c r="J500" s="189" t="s">
        <v>15</v>
      </c>
      <c r="K500" s="189" t="s">
        <v>38</v>
      </c>
      <c r="L500" s="189" t="s">
        <v>53</v>
      </c>
      <c r="M500" s="339"/>
      <c r="N500" s="339"/>
      <c r="O500" s="339"/>
      <c r="P500" s="339"/>
      <c r="Q500" s="339"/>
      <c r="R500" s="339"/>
      <c r="S500" s="339"/>
      <c r="T500" s="339"/>
      <c r="U500" s="339"/>
      <c r="V500" s="339"/>
      <c r="W500" s="339"/>
      <c r="X500" s="339"/>
      <c r="Y500" s="339"/>
      <c r="Z500" s="339"/>
      <c r="AA500" s="339"/>
      <c r="AB500" s="339"/>
      <c r="AC500" s="339"/>
      <c r="AD500" s="339"/>
      <c r="AE500" s="339"/>
      <c r="AF500" s="339"/>
      <c r="AG500" s="339"/>
      <c r="AH500" s="339"/>
      <c r="AI500" s="339"/>
      <c r="AJ500" s="339"/>
      <c r="AK500" s="339"/>
      <c r="AL500" s="339"/>
      <c r="AM500" s="339"/>
      <c r="AN500" s="339"/>
      <c r="AO500" s="339"/>
      <c r="AP500" s="339"/>
      <c r="AQ500" s="339"/>
      <c r="AR500" s="339"/>
      <c r="AS500" s="339"/>
      <c r="AT500" s="339"/>
      <c r="AU500" s="339"/>
      <c r="AV500" s="339"/>
      <c r="AW500" s="339"/>
      <c r="AX500" s="339"/>
      <c r="AY500" s="339"/>
      <c r="AZ500" s="339"/>
      <c r="BA500" s="339"/>
      <c r="BB500" s="339"/>
      <c r="BC500" s="339"/>
      <c r="BD500" s="339"/>
      <c r="BE500" s="339"/>
      <c r="BF500" s="339"/>
      <c r="BG500" s="339"/>
      <c r="BH500" s="339"/>
      <c r="BI500" s="339"/>
      <c r="BJ500" s="339"/>
      <c r="BK500" s="339"/>
      <c r="BL500" s="339"/>
      <c r="BM500" s="339"/>
      <c r="BN500" s="339"/>
      <c r="BO500" s="339"/>
      <c r="BP500" s="339"/>
      <c r="BQ500" s="339"/>
      <c r="BR500" s="339"/>
      <c r="BS500" s="339"/>
      <c r="BT500" s="339"/>
      <c r="BU500" s="339"/>
      <c r="BV500" s="340"/>
      <c r="BW500" s="340"/>
      <c r="BX500" s="340"/>
      <c r="BY500" s="340"/>
      <c r="BZ500" s="340"/>
      <c r="CA500" s="340"/>
      <c r="CB500" s="340"/>
      <c r="CC500" s="340"/>
      <c r="CD500" s="340"/>
      <c r="CE500" s="340"/>
      <c r="CF500" s="340"/>
      <c r="CG500" s="340"/>
      <c r="CH500" s="340"/>
      <c r="CI500" s="340"/>
      <c r="CJ500" s="340"/>
      <c r="CK500" s="340"/>
      <c r="CL500" s="340"/>
      <c r="CM500" s="340"/>
      <c r="CN500" s="340"/>
      <c r="CO500" s="340"/>
      <c r="CP500" s="340"/>
      <c r="CQ500" s="340"/>
      <c r="CR500" s="340"/>
      <c r="CS500" s="340"/>
      <c r="CT500" s="340"/>
      <c r="CU500" s="340"/>
      <c r="CV500" s="340"/>
      <c r="CW500" s="340"/>
      <c r="CX500" s="340"/>
      <c r="CY500" s="340"/>
      <c r="CZ500" s="340"/>
      <c r="DA500" s="340"/>
      <c r="DB500" s="340"/>
      <c r="DC500" s="340"/>
      <c r="DD500" s="340"/>
      <c r="DE500" s="340"/>
      <c r="DF500" s="340"/>
      <c r="DG500" s="340"/>
      <c r="DH500" s="340"/>
      <c r="DI500" s="340"/>
      <c r="DJ500" s="340"/>
      <c r="DK500" s="340"/>
      <c r="DL500" s="340"/>
      <c r="DM500" s="340"/>
      <c r="DN500" s="340"/>
      <c r="DO500" s="340"/>
      <c r="DP500" s="340"/>
      <c r="DQ500" s="340"/>
      <c r="DR500" s="340"/>
      <c r="DS500" s="340"/>
      <c r="DT500" s="340"/>
      <c r="DU500" s="340"/>
      <c r="DV500" s="340"/>
      <c r="DW500" s="340"/>
      <c r="DX500" s="340"/>
      <c r="DY500" s="340"/>
      <c r="DZ500" s="340"/>
      <c r="EA500" s="340"/>
      <c r="EB500" s="340"/>
      <c r="EC500" s="340"/>
      <c r="ED500" s="340"/>
      <c r="EE500" s="340"/>
      <c r="EF500" s="340"/>
      <c r="EG500" s="340"/>
      <c r="EH500" s="340"/>
      <c r="EI500" s="340"/>
      <c r="EJ500" s="340"/>
      <c r="EK500" s="340"/>
      <c r="EL500" s="340"/>
      <c r="EM500" s="340"/>
      <c r="EN500" s="340"/>
      <c r="EO500" s="340"/>
      <c r="EP500" s="340"/>
      <c r="EQ500" s="340"/>
      <c r="ER500" s="340"/>
      <c r="ES500" s="340"/>
      <c r="ET500" s="340"/>
      <c r="EU500" s="340"/>
      <c r="EV500" s="340"/>
      <c r="EW500" s="340"/>
      <c r="EX500" s="340"/>
      <c r="EY500" s="340"/>
      <c r="EZ500" s="340"/>
      <c r="FA500" s="340"/>
      <c r="FB500" s="340"/>
      <c r="FC500" s="340"/>
      <c r="FD500" s="340"/>
      <c r="FE500" s="340"/>
      <c r="FF500" s="340"/>
      <c r="FG500" s="340"/>
      <c r="FH500" s="340"/>
      <c r="FI500" s="340"/>
      <c r="FJ500" s="340"/>
      <c r="FK500" s="340"/>
      <c r="FL500" s="340"/>
      <c r="FM500" s="340"/>
      <c r="FN500" s="340"/>
      <c r="FO500" s="340"/>
      <c r="FP500" s="340"/>
      <c r="FQ500" s="340"/>
      <c r="FR500" s="340"/>
      <c r="FS500" s="340"/>
      <c r="FT500" s="340"/>
      <c r="FU500" s="340"/>
      <c r="FV500" s="340"/>
      <c r="FW500" s="340"/>
      <c r="FX500" s="340"/>
      <c r="FY500" s="340"/>
      <c r="FZ500" s="340"/>
      <c r="GA500" s="340"/>
      <c r="GB500" s="340"/>
      <c r="GC500" s="340"/>
      <c r="GD500" s="340"/>
      <c r="GE500" s="340"/>
      <c r="GF500" s="340"/>
      <c r="GG500" s="340"/>
      <c r="GH500" s="340"/>
      <c r="GI500" s="340"/>
      <c r="GJ500" s="340"/>
      <c r="GK500" s="340"/>
      <c r="GL500" s="340"/>
      <c r="GM500" s="340"/>
      <c r="GN500" s="340"/>
      <c r="GO500" s="340"/>
      <c r="GP500" s="340"/>
      <c r="GQ500" s="340"/>
      <c r="GR500" s="340"/>
      <c r="GS500" s="340"/>
      <c r="GT500" s="340"/>
      <c r="GU500" s="340"/>
      <c r="GV500" s="340"/>
      <c r="GW500" s="340"/>
      <c r="GX500" s="340"/>
      <c r="GY500" s="340"/>
      <c r="GZ500" s="340"/>
      <c r="HA500" s="340"/>
      <c r="HB500" s="340"/>
      <c r="HC500" s="340"/>
      <c r="HD500" s="340"/>
      <c r="HE500" s="340"/>
      <c r="HF500" s="340"/>
      <c r="HG500" s="340"/>
      <c r="HH500" s="340"/>
      <c r="HI500" s="340"/>
      <c r="HJ500" s="340"/>
      <c r="HK500" s="340"/>
      <c r="HL500" s="340"/>
      <c r="HM500" s="340"/>
      <c r="HN500" s="340"/>
      <c r="HO500" s="340"/>
      <c r="HP500" s="340"/>
      <c r="HQ500" s="340"/>
      <c r="HR500" s="340"/>
      <c r="HS500" s="340"/>
      <c r="HT500" s="340"/>
      <c r="HU500" s="340"/>
      <c r="HV500" s="340"/>
      <c r="HW500" s="340"/>
      <c r="HX500" s="340"/>
      <c r="HY500" s="340"/>
      <c r="HZ500" s="340"/>
      <c r="IA500" s="340"/>
      <c r="IB500" s="340"/>
      <c r="IC500" s="340"/>
      <c r="ID500" s="340"/>
      <c r="IE500" s="340"/>
      <c r="IF500" s="340"/>
      <c r="IG500" s="340"/>
      <c r="IH500" s="340"/>
      <c r="II500" s="340"/>
      <c r="IJ500" s="340"/>
      <c r="IK500" s="340"/>
      <c r="IL500" s="340"/>
      <c r="IM500" s="340"/>
      <c r="IN500" s="340"/>
      <c r="IO500" s="340"/>
      <c r="IP500" s="340"/>
      <c r="IQ500" s="340"/>
      <c r="IR500" s="340"/>
      <c r="IS500" s="340"/>
    </row>
    <row r="501" spans="1:253" ht="41.25" customHeight="1">
      <c r="A501" s="338"/>
      <c r="B501" s="390">
        <v>81101701</v>
      </c>
      <c r="C501" s="189" t="s">
        <v>722</v>
      </c>
      <c r="D501" s="189" t="s">
        <v>49</v>
      </c>
      <c r="E501" s="189" t="s">
        <v>71</v>
      </c>
      <c r="F501" s="189" t="s">
        <v>37</v>
      </c>
      <c r="G501" s="189" t="s">
        <v>721</v>
      </c>
      <c r="H501" s="191">
        <v>9542358</v>
      </c>
      <c r="I501" s="191">
        <f>+H501</f>
        <v>9542358</v>
      </c>
      <c r="J501" s="189" t="s">
        <v>15</v>
      </c>
      <c r="K501" s="189" t="s">
        <v>38</v>
      </c>
      <c r="L501" s="189" t="s">
        <v>53</v>
      </c>
      <c r="M501" s="339"/>
      <c r="N501" s="339"/>
      <c r="O501" s="339"/>
      <c r="P501" s="339"/>
      <c r="Q501" s="339"/>
      <c r="R501" s="339"/>
      <c r="S501" s="339"/>
      <c r="T501" s="339"/>
      <c r="U501" s="339"/>
      <c r="V501" s="339"/>
      <c r="W501" s="339"/>
      <c r="X501" s="339"/>
      <c r="Y501" s="339"/>
      <c r="Z501" s="339"/>
      <c r="AA501" s="339"/>
      <c r="AB501" s="339"/>
      <c r="AC501" s="339"/>
      <c r="AD501" s="339"/>
      <c r="AE501" s="339"/>
      <c r="AF501" s="339"/>
      <c r="AG501" s="339"/>
      <c r="AH501" s="339"/>
      <c r="AI501" s="339"/>
      <c r="AJ501" s="339"/>
      <c r="AK501" s="339"/>
      <c r="AL501" s="339"/>
      <c r="AM501" s="339"/>
      <c r="AN501" s="339"/>
      <c r="AO501" s="339"/>
      <c r="AP501" s="339"/>
      <c r="AQ501" s="339"/>
      <c r="AR501" s="339"/>
      <c r="AS501" s="339"/>
      <c r="AT501" s="339"/>
      <c r="AU501" s="339"/>
      <c r="AV501" s="339"/>
      <c r="AW501" s="339"/>
      <c r="AX501" s="339"/>
      <c r="AY501" s="339"/>
      <c r="AZ501" s="339"/>
      <c r="BA501" s="339"/>
      <c r="BB501" s="339"/>
      <c r="BC501" s="339"/>
      <c r="BD501" s="339"/>
      <c r="BE501" s="339"/>
      <c r="BF501" s="339"/>
      <c r="BG501" s="339"/>
      <c r="BH501" s="339"/>
      <c r="BI501" s="339"/>
      <c r="BJ501" s="339"/>
      <c r="BK501" s="339"/>
      <c r="BL501" s="339"/>
      <c r="BM501" s="339"/>
      <c r="BN501" s="339"/>
      <c r="BO501" s="339"/>
      <c r="BP501" s="339"/>
      <c r="BQ501" s="339"/>
      <c r="BR501" s="339"/>
      <c r="BS501" s="339"/>
      <c r="BT501" s="339"/>
      <c r="BU501" s="339"/>
      <c r="BV501" s="340"/>
      <c r="BW501" s="340"/>
      <c r="BX501" s="340"/>
      <c r="BY501" s="340"/>
      <c r="BZ501" s="340"/>
      <c r="CA501" s="340"/>
      <c r="CB501" s="340"/>
      <c r="CC501" s="340"/>
      <c r="CD501" s="340"/>
      <c r="CE501" s="340"/>
      <c r="CF501" s="340"/>
      <c r="CG501" s="340"/>
      <c r="CH501" s="340"/>
      <c r="CI501" s="340"/>
      <c r="CJ501" s="340"/>
      <c r="CK501" s="340"/>
      <c r="CL501" s="340"/>
      <c r="CM501" s="340"/>
      <c r="CN501" s="340"/>
      <c r="CO501" s="340"/>
      <c r="CP501" s="340"/>
      <c r="CQ501" s="340"/>
      <c r="CR501" s="340"/>
      <c r="CS501" s="340"/>
      <c r="CT501" s="340"/>
      <c r="CU501" s="340"/>
      <c r="CV501" s="340"/>
      <c r="CW501" s="340"/>
      <c r="CX501" s="340"/>
      <c r="CY501" s="340"/>
      <c r="CZ501" s="340"/>
      <c r="DA501" s="340"/>
      <c r="DB501" s="340"/>
      <c r="DC501" s="340"/>
      <c r="DD501" s="340"/>
      <c r="DE501" s="340"/>
      <c r="DF501" s="340"/>
      <c r="DG501" s="340"/>
      <c r="DH501" s="340"/>
      <c r="DI501" s="340"/>
      <c r="DJ501" s="340"/>
      <c r="DK501" s="340"/>
      <c r="DL501" s="340"/>
      <c r="DM501" s="340"/>
      <c r="DN501" s="340"/>
      <c r="DO501" s="340"/>
      <c r="DP501" s="340"/>
      <c r="DQ501" s="340"/>
      <c r="DR501" s="340"/>
      <c r="DS501" s="340"/>
      <c r="DT501" s="340"/>
      <c r="DU501" s="340"/>
      <c r="DV501" s="340"/>
      <c r="DW501" s="340"/>
      <c r="DX501" s="340"/>
      <c r="DY501" s="340"/>
      <c r="DZ501" s="340"/>
      <c r="EA501" s="340"/>
      <c r="EB501" s="340"/>
      <c r="EC501" s="340"/>
      <c r="ED501" s="340"/>
      <c r="EE501" s="340"/>
      <c r="EF501" s="340"/>
      <c r="EG501" s="340"/>
      <c r="EH501" s="340"/>
      <c r="EI501" s="340"/>
      <c r="EJ501" s="340"/>
      <c r="EK501" s="340"/>
      <c r="EL501" s="340"/>
      <c r="EM501" s="340"/>
      <c r="EN501" s="340"/>
      <c r="EO501" s="340"/>
      <c r="EP501" s="340"/>
      <c r="EQ501" s="340"/>
      <c r="ER501" s="340"/>
      <c r="ES501" s="340"/>
      <c r="ET501" s="340"/>
      <c r="EU501" s="340"/>
      <c r="EV501" s="340"/>
      <c r="EW501" s="340"/>
      <c r="EX501" s="340"/>
      <c r="EY501" s="340"/>
      <c r="EZ501" s="340"/>
      <c r="FA501" s="340"/>
      <c r="FB501" s="340"/>
      <c r="FC501" s="340"/>
      <c r="FD501" s="340"/>
      <c r="FE501" s="340"/>
      <c r="FF501" s="340"/>
      <c r="FG501" s="340"/>
      <c r="FH501" s="340"/>
      <c r="FI501" s="340"/>
      <c r="FJ501" s="340"/>
      <c r="FK501" s="340"/>
      <c r="FL501" s="340"/>
      <c r="FM501" s="340"/>
      <c r="FN501" s="340"/>
      <c r="FO501" s="340"/>
      <c r="FP501" s="340"/>
      <c r="FQ501" s="340"/>
      <c r="FR501" s="340"/>
      <c r="FS501" s="340"/>
      <c r="FT501" s="340"/>
      <c r="FU501" s="340"/>
      <c r="FV501" s="340"/>
      <c r="FW501" s="340"/>
      <c r="FX501" s="340"/>
      <c r="FY501" s="340"/>
      <c r="FZ501" s="340"/>
      <c r="GA501" s="340"/>
      <c r="GB501" s="340"/>
      <c r="GC501" s="340"/>
      <c r="GD501" s="340"/>
      <c r="GE501" s="340"/>
      <c r="GF501" s="340"/>
      <c r="GG501" s="340"/>
      <c r="GH501" s="340"/>
      <c r="GI501" s="340"/>
      <c r="GJ501" s="340"/>
      <c r="GK501" s="340"/>
      <c r="GL501" s="340"/>
      <c r="GM501" s="340"/>
      <c r="GN501" s="340"/>
      <c r="GO501" s="340"/>
      <c r="GP501" s="340"/>
      <c r="GQ501" s="340"/>
      <c r="GR501" s="340"/>
      <c r="GS501" s="340"/>
      <c r="GT501" s="340"/>
      <c r="GU501" s="340"/>
      <c r="GV501" s="340"/>
      <c r="GW501" s="340"/>
      <c r="GX501" s="340"/>
      <c r="GY501" s="340"/>
      <c r="GZ501" s="340"/>
      <c r="HA501" s="340"/>
      <c r="HB501" s="340"/>
      <c r="HC501" s="340"/>
      <c r="HD501" s="340"/>
      <c r="HE501" s="340"/>
      <c r="HF501" s="340"/>
      <c r="HG501" s="340"/>
      <c r="HH501" s="340"/>
      <c r="HI501" s="340"/>
      <c r="HJ501" s="340"/>
      <c r="HK501" s="340"/>
      <c r="HL501" s="340"/>
      <c r="HM501" s="340"/>
      <c r="HN501" s="340"/>
      <c r="HO501" s="340"/>
      <c r="HP501" s="340"/>
      <c r="HQ501" s="340"/>
      <c r="HR501" s="340"/>
      <c r="HS501" s="340"/>
      <c r="HT501" s="340"/>
      <c r="HU501" s="340"/>
      <c r="HV501" s="340"/>
      <c r="HW501" s="340"/>
      <c r="HX501" s="340"/>
      <c r="HY501" s="340"/>
      <c r="HZ501" s="340"/>
      <c r="IA501" s="340"/>
      <c r="IB501" s="340"/>
      <c r="IC501" s="340"/>
      <c r="ID501" s="340"/>
      <c r="IE501" s="340"/>
      <c r="IF501" s="340"/>
      <c r="IG501" s="340"/>
      <c r="IH501" s="340"/>
      <c r="II501" s="340"/>
      <c r="IJ501" s="340"/>
      <c r="IK501" s="340"/>
      <c r="IL501" s="340"/>
      <c r="IM501" s="340"/>
      <c r="IN501" s="340"/>
      <c r="IO501" s="340"/>
      <c r="IP501" s="340"/>
      <c r="IQ501" s="340"/>
      <c r="IR501" s="340"/>
      <c r="IS501" s="340"/>
    </row>
    <row r="502" spans="1:253" ht="45">
      <c r="A502" s="338"/>
      <c r="B502" s="393">
        <v>95121511</v>
      </c>
      <c r="C502" s="10" t="s">
        <v>723</v>
      </c>
      <c r="D502" s="394">
        <v>42262</v>
      </c>
      <c r="E502" s="19" t="s">
        <v>724</v>
      </c>
      <c r="F502" s="9" t="s">
        <v>725</v>
      </c>
      <c r="G502" s="34" t="s">
        <v>726</v>
      </c>
      <c r="H502" s="395">
        <v>24980916</v>
      </c>
      <c r="I502" s="395">
        <v>24980916</v>
      </c>
      <c r="J502" s="9" t="s">
        <v>711</v>
      </c>
      <c r="K502" s="9" t="s">
        <v>711</v>
      </c>
      <c r="L502" s="1687" t="s">
        <v>712</v>
      </c>
      <c r="M502" s="339"/>
      <c r="N502" s="339"/>
      <c r="O502" s="339"/>
      <c r="P502" s="339"/>
      <c r="Q502" s="339"/>
      <c r="R502" s="339"/>
      <c r="S502" s="339"/>
      <c r="T502" s="339"/>
      <c r="U502" s="339"/>
      <c r="V502" s="339"/>
      <c r="W502" s="339"/>
      <c r="X502" s="339"/>
      <c r="Y502" s="339"/>
      <c r="Z502" s="339"/>
      <c r="AA502" s="339"/>
      <c r="AB502" s="339"/>
      <c r="AC502" s="339"/>
      <c r="AD502" s="339"/>
      <c r="AE502" s="339"/>
      <c r="AF502" s="339"/>
      <c r="AG502" s="339"/>
      <c r="AH502" s="339"/>
      <c r="AI502" s="339"/>
      <c r="AJ502" s="339"/>
      <c r="AK502" s="339"/>
      <c r="AL502" s="339"/>
      <c r="AM502" s="339"/>
      <c r="AN502" s="339"/>
      <c r="AO502" s="339"/>
      <c r="AP502" s="339"/>
      <c r="AQ502" s="339"/>
      <c r="AR502" s="339"/>
      <c r="AS502" s="339"/>
      <c r="AT502" s="339"/>
      <c r="AU502" s="339"/>
      <c r="AV502" s="339"/>
      <c r="AW502" s="339"/>
      <c r="AX502" s="339"/>
      <c r="AY502" s="339"/>
      <c r="AZ502" s="339"/>
      <c r="BA502" s="339"/>
      <c r="BB502" s="339"/>
      <c r="BC502" s="339"/>
      <c r="BD502" s="339"/>
      <c r="BE502" s="339"/>
      <c r="BF502" s="339"/>
      <c r="BG502" s="339"/>
      <c r="BH502" s="339"/>
      <c r="BI502" s="339"/>
      <c r="BJ502" s="339"/>
      <c r="BK502" s="339"/>
      <c r="BL502" s="339"/>
      <c r="BM502" s="339"/>
      <c r="BN502" s="339"/>
      <c r="BO502" s="339"/>
      <c r="BP502" s="339"/>
      <c r="BQ502" s="339"/>
      <c r="BR502" s="339"/>
      <c r="BS502" s="339"/>
      <c r="BT502" s="339"/>
      <c r="BU502" s="339"/>
      <c r="BV502" s="340"/>
      <c r="BW502" s="340"/>
      <c r="BX502" s="340"/>
      <c r="BY502" s="340"/>
      <c r="BZ502" s="340"/>
      <c r="CA502" s="340"/>
      <c r="CB502" s="340"/>
      <c r="CC502" s="340"/>
      <c r="CD502" s="340"/>
      <c r="CE502" s="340"/>
      <c r="CF502" s="340"/>
      <c r="CG502" s="340"/>
      <c r="CH502" s="340"/>
      <c r="CI502" s="340"/>
      <c r="CJ502" s="340"/>
      <c r="CK502" s="340"/>
      <c r="CL502" s="340"/>
      <c r="CM502" s="340"/>
      <c r="CN502" s="340"/>
      <c r="CO502" s="340"/>
      <c r="CP502" s="340"/>
      <c r="CQ502" s="340"/>
      <c r="CR502" s="340"/>
      <c r="CS502" s="340"/>
      <c r="CT502" s="340"/>
      <c r="CU502" s="340"/>
      <c r="CV502" s="340"/>
      <c r="CW502" s="340"/>
      <c r="CX502" s="340"/>
      <c r="CY502" s="340"/>
      <c r="CZ502" s="340"/>
      <c r="DA502" s="340"/>
      <c r="DB502" s="340"/>
      <c r="DC502" s="340"/>
      <c r="DD502" s="340"/>
      <c r="DE502" s="340"/>
      <c r="DF502" s="340"/>
      <c r="DG502" s="340"/>
      <c r="DH502" s="340"/>
      <c r="DI502" s="340"/>
      <c r="DJ502" s="340"/>
      <c r="DK502" s="340"/>
      <c r="DL502" s="340"/>
      <c r="DM502" s="340"/>
      <c r="DN502" s="340"/>
      <c r="DO502" s="340"/>
      <c r="DP502" s="340"/>
      <c r="DQ502" s="340"/>
      <c r="DR502" s="340"/>
      <c r="DS502" s="340"/>
      <c r="DT502" s="340"/>
      <c r="DU502" s="340"/>
      <c r="DV502" s="340"/>
      <c r="DW502" s="340"/>
      <c r="DX502" s="340"/>
      <c r="DY502" s="340"/>
      <c r="DZ502" s="340"/>
      <c r="EA502" s="340"/>
      <c r="EB502" s="340"/>
      <c r="EC502" s="340"/>
      <c r="ED502" s="340"/>
      <c r="EE502" s="340"/>
      <c r="EF502" s="340"/>
      <c r="EG502" s="340"/>
      <c r="EH502" s="340"/>
      <c r="EI502" s="340"/>
      <c r="EJ502" s="340"/>
      <c r="EK502" s="340"/>
      <c r="EL502" s="340"/>
      <c r="EM502" s="340"/>
      <c r="EN502" s="340"/>
      <c r="EO502" s="340"/>
      <c r="EP502" s="340"/>
      <c r="EQ502" s="340"/>
      <c r="ER502" s="340"/>
      <c r="ES502" s="340"/>
      <c r="ET502" s="340"/>
      <c r="EU502" s="340"/>
      <c r="EV502" s="340"/>
      <c r="EW502" s="340"/>
      <c r="EX502" s="340"/>
      <c r="EY502" s="340"/>
      <c r="EZ502" s="340"/>
      <c r="FA502" s="340"/>
      <c r="FB502" s="340"/>
      <c r="FC502" s="340"/>
      <c r="FD502" s="340"/>
      <c r="FE502" s="340"/>
      <c r="FF502" s="340"/>
      <c r="FG502" s="340"/>
      <c r="FH502" s="340"/>
      <c r="FI502" s="340"/>
      <c r="FJ502" s="340"/>
      <c r="FK502" s="340"/>
      <c r="FL502" s="340"/>
      <c r="FM502" s="340"/>
      <c r="FN502" s="340"/>
      <c r="FO502" s="340"/>
      <c r="FP502" s="340"/>
      <c r="FQ502" s="340"/>
      <c r="FR502" s="340"/>
      <c r="FS502" s="340"/>
      <c r="FT502" s="340"/>
      <c r="FU502" s="340"/>
      <c r="FV502" s="340"/>
      <c r="FW502" s="340"/>
      <c r="FX502" s="340"/>
      <c r="FY502" s="340"/>
      <c r="FZ502" s="340"/>
      <c r="GA502" s="340"/>
      <c r="GB502" s="340"/>
      <c r="GC502" s="340"/>
      <c r="GD502" s="340"/>
      <c r="GE502" s="340"/>
      <c r="GF502" s="340"/>
      <c r="GG502" s="340"/>
      <c r="GH502" s="340"/>
      <c r="GI502" s="340"/>
      <c r="GJ502" s="340"/>
      <c r="GK502" s="340"/>
      <c r="GL502" s="340"/>
      <c r="GM502" s="340"/>
      <c r="GN502" s="340"/>
      <c r="GO502" s="340"/>
      <c r="GP502" s="340"/>
      <c r="GQ502" s="340"/>
      <c r="GR502" s="340"/>
      <c r="GS502" s="340"/>
      <c r="GT502" s="340"/>
      <c r="GU502" s="340"/>
      <c r="GV502" s="340"/>
      <c r="GW502" s="340"/>
      <c r="GX502" s="340"/>
      <c r="GY502" s="340"/>
      <c r="GZ502" s="340"/>
      <c r="HA502" s="340"/>
      <c r="HB502" s="340"/>
      <c r="HC502" s="340"/>
      <c r="HD502" s="340"/>
      <c r="HE502" s="340"/>
      <c r="HF502" s="340"/>
      <c r="HG502" s="340"/>
      <c r="HH502" s="340"/>
      <c r="HI502" s="340"/>
      <c r="HJ502" s="340"/>
      <c r="HK502" s="340"/>
      <c r="HL502" s="340"/>
      <c r="HM502" s="340"/>
      <c r="HN502" s="340"/>
      <c r="HO502" s="340"/>
      <c r="HP502" s="340"/>
      <c r="HQ502" s="340"/>
      <c r="HR502" s="340"/>
      <c r="HS502" s="340"/>
      <c r="HT502" s="340"/>
      <c r="HU502" s="340"/>
      <c r="HV502" s="340"/>
      <c r="HW502" s="340"/>
      <c r="HX502" s="340"/>
      <c r="HY502" s="340"/>
      <c r="HZ502" s="340"/>
      <c r="IA502" s="340"/>
      <c r="IB502" s="340"/>
      <c r="IC502" s="340"/>
      <c r="ID502" s="340"/>
      <c r="IE502" s="340"/>
      <c r="IF502" s="340"/>
      <c r="IG502" s="340"/>
      <c r="IH502" s="340"/>
      <c r="II502" s="340"/>
      <c r="IJ502" s="340"/>
      <c r="IK502" s="340"/>
      <c r="IL502" s="340"/>
      <c r="IM502" s="340"/>
      <c r="IN502" s="340"/>
      <c r="IO502" s="340"/>
      <c r="IP502" s="340"/>
      <c r="IQ502" s="340"/>
      <c r="IR502" s="340"/>
      <c r="IS502" s="340"/>
    </row>
    <row r="503" spans="1:253" ht="60">
      <c r="A503" s="338"/>
      <c r="B503" s="393">
        <v>95121511</v>
      </c>
      <c r="C503" s="1019" t="s">
        <v>727</v>
      </c>
      <c r="D503" s="394">
        <v>42262</v>
      </c>
      <c r="E503" s="19" t="s">
        <v>243</v>
      </c>
      <c r="F503" s="9" t="s">
        <v>501</v>
      </c>
      <c r="G503" s="34" t="s">
        <v>728</v>
      </c>
      <c r="H503" s="395">
        <v>1249046</v>
      </c>
      <c r="I503" s="395">
        <v>1249046</v>
      </c>
      <c r="J503" s="9" t="s">
        <v>711</v>
      </c>
      <c r="K503" s="9" t="s">
        <v>711</v>
      </c>
      <c r="L503" s="1687" t="s">
        <v>712</v>
      </c>
      <c r="M503" s="339"/>
      <c r="N503" s="339"/>
      <c r="O503" s="339"/>
      <c r="P503" s="339"/>
      <c r="Q503" s="339"/>
      <c r="R503" s="339"/>
      <c r="S503" s="339"/>
      <c r="T503" s="339"/>
      <c r="U503" s="339"/>
      <c r="V503" s="339"/>
      <c r="W503" s="339"/>
      <c r="X503" s="339"/>
      <c r="Y503" s="339"/>
      <c r="Z503" s="339"/>
      <c r="AA503" s="339"/>
      <c r="AB503" s="339"/>
      <c r="AC503" s="339"/>
      <c r="AD503" s="339"/>
      <c r="AE503" s="339"/>
      <c r="AF503" s="339"/>
      <c r="AG503" s="339"/>
      <c r="AH503" s="339"/>
      <c r="AI503" s="339"/>
      <c r="AJ503" s="339"/>
      <c r="AK503" s="339"/>
      <c r="AL503" s="339"/>
      <c r="AM503" s="339"/>
      <c r="AN503" s="339"/>
      <c r="AO503" s="339"/>
      <c r="AP503" s="339"/>
      <c r="AQ503" s="339"/>
      <c r="AR503" s="339"/>
      <c r="AS503" s="339"/>
      <c r="AT503" s="339"/>
      <c r="AU503" s="339"/>
      <c r="AV503" s="339"/>
      <c r="AW503" s="339"/>
      <c r="AX503" s="339"/>
      <c r="AY503" s="339"/>
      <c r="AZ503" s="339"/>
      <c r="BA503" s="339"/>
      <c r="BB503" s="339"/>
      <c r="BC503" s="339"/>
      <c r="BD503" s="339"/>
      <c r="BE503" s="339"/>
      <c r="BF503" s="339"/>
      <c r="BG503" s="339"/>
      <c r="BH503" s="339"/>
      <c r="BI503" s="339"/>
      <c r="BJ503" s="339"/>
      <c r="BK503" s="339"/>
      <c r="BL503" s="339"/>
      <c r="BM503" s="339"/>
      <c r="BN503" s="339"/>
      <c r="BO503" s="339"/>
      <c r="BP503" s="339"/>
      <c r="BQ503" s="339"/>
      <c r="BR503" s="339"/>
      <c r="BS503" s="339"/>
      <c r="BT503" s="339"/>
      <c r="BU503" s="339"/>
      <c r="BV503" s="340"/>
      <c r="BW503" s="340"/>
      <c r="BX503" s="340"/>
      <c r="BY503" s="340"/>
      <c r="BZ503" s="340"/>
      <c r="CA503" s="340"/>
      <c r="CB503" s="340"/>
      <c r="CC503" s="340"/>
      <c r="CD503" s="340"/>
      <c r="CE503" s="340"/>
      <c r="CF503" s="340"/>
      <c r="CG503" s="340"/>
      <c r="CH503" s="340"/>
      <c r="CI503" s="340"/>
      <c r="CJ503" s="340"/>
      <c r="CK503" s="340"/>
      <c r="CL503" s="340"/>
      <c r="CM503" s="340"/>
      <c r="CN503" s="340"/>
      <c r="CO503" s="340"/>
      <c r="CP503" s="340"/>
      <c r="CQ503" s="340"/>
      <c r="CR503" s="340"/>
      <c r="CS503" s="340"/>
      <c r="CT503" s="340"/>
      <c r="CU503" s="340"/>
      <c r="CV503" s="340"/>
      <c r="CW503" s="340"/>
      <c r="CX503" s="340"/>
      <c r="CY503" s="340"/>
      <c r="CZ503" s="340"/>
      <c r="DA503" s="340"/>
      <c r="DB503" s="340"/>
      <c r="DC503" s="340"/>
      <c r="DD503" s="340"/>
      <c r="DE503" s="340"/>
      <c r="DF503" s="340"/>
      <c r="DG503" s="340"/>
      <c r="DH503" s="340"/>
      <c r="DI503" s="340"/>
      <c r="DJ503" s="340"/>
      <c r="DK503" s="340"/>
      <c r="DL503" s="340"/>
      <c r="DM503" s="340"/>
      <c r="DN503" s="340"/>
      <c r="DO503" s="340"/>
      <c r="DP503" s="340"/>
      <c r="DQ503" s="340"/>
      <c r="DR503" s="340"/>
      <c r="DS503" s="340"/>
      <c r="DT503" s="340"/>
      <c r="DU503" s="340"/>
      <c r="DV503" s="340"/>
      <c r="DW503" s="340"/>
      <c r="DX503" s="340"/>
      <c r="DY503" s="340"/>
      <c r="DZ503" s="340"/>
      <c r="EA503" s="340"/>
      <c r="EB503" s="340"/>
      <c r="EC503" s="340"/>
      <c r="ED503" s="340"/>
      <c r="EE503" s="340"/>
      <c r="EF503" s="340"/>
      <c r="EG503" s="340"/>
      <c r="EH503" s="340"/>
      <c r="EI503" s="340"/>
      <c r="EJ503" s="340"/>
      <c r="EK503" s="340"/>
      <c r="EL503" s="340"/>
      <c r="EM503" s="340"/>
      <c r="EN503" s="340"/>
      <c r="EO503" s="340"/>
      <c r="EP503" s="340"/>
      <c r="EQ503" s="340"/>
      <c r="ER503" s="340"/>
      <c r="ES503" s="340"/>
      <c r="ET503" s="340"/>
      <c r="EU503" s="340"/>
      <c r="EV503" s="340"/>
      <c r="EW503" s="340"/>
      <c r="EX503" s="340"/>
      <c r="EY503" s="340"/>
      <c r="EZ503" s="340"/>
      <c r="FA503" s="340"/>
      <c r="FB503" s="340"/>
      <c r="FC503" s="340"/>
      <c r="FD503" s="340"/>
      <c r="FE503" s="340"/>
      <c r="FF503" s="340"/>
      <c r="FG503" s="340"/>
      <c r="FH503" s="340"/>
      <c r="FI503" s="340"/>
      <c r="FJ503" s="340"/>
      <c r="FK503" s="340"/>
      <c r="FL503" s="340"/>
      <c r="FM503" s="340"/>
      <c r="FN503" s="340"/>
      <c r="FO503" s="340"/>
      <c r="FP503" s="340"/>
      <c r="FQ503" s="340"/>
      <c r="FR503" s="340"/>
      <c r="FS503" s="340"/>
      <c r="FT503" s="340"/>
      <c r="FU503" s="340"/>
      <c r="FV503" s="340"/>
      <c r="FW503" s="340"/>
      <c r="FX503" s="340"/>
      <c r="FY503" s="340"/>
      <c r="FZ503" s="340"/>
      <c r="GA503" s="340"/>
      <c r="GB503" s="340"/>
      <c r="GC503" s="340"/>
      <c r="GD503" s="340"/>
      <c r="GE503" s="340"/>
      <c r="GF503" s="340"/>
      <c r="GG503" s="340"/>
      <c r="GH503" s="340"/>
      <c r="GI503" s="340"/>
      <c r="GJ503" s="340"/>
      <c r="GK503" s="340"/>
      <c r="GL503" s="340"/>
      <c r="GM503" s="340"/>
      <c r="GN503" s="340"/>
      <c r="GO503" s="340"/>
      <c r="GP503" s="340"/>
      <c r="GQ503" s="340"/>
      <c r="GR503" s="340"/>
      <c r="GS503" s="340"/>
      <c r="GT503" s="340"/>
      <c r="GU503" s="340"/>
      <c r="GV503" s="340"/>
      <c r="GW503" s="340"/>
      <c r="GX503" s="340"/>
      <c r="GY503" s="340"/>
      <c r="GZ503" s="340"/>
      <c r="HA503" s="340"/>
      <c r="HB503" s="340"/>
      <c r="HC503" s="340"/>
      <c r="HD503" s="340"/>
      <c r="HE503" s="340"/>
      <c r="HF503" s="340"/>
      <c r="HG503" s="340"/>
      <c r="HH503" s="340"/>
      <c r="HI503" s="340"/>
      <c r="HJ503" s="340"/>
      <c r="HK503" s="340"/>
      <c r="HL503" s="340"/>
      <c r="HM503" s="340"/>
      <c r="HN503" s="340"/>
      <c r="HO503" s="340"/>
      <c r="HP503" s="340"/>
      <c r="HQ503" s="340"/>
      <c r="HR503" s="340"/>
      <c r="HS503" s="340"/>
      <c r="HT503" s="340"/>
      <c r="HU503" s="340"/>
      <c r="HV503" s="340"/>
      <c r="HW503" s="340"/>
      <c r="HX503" s="340"/>
      <c r="HY503" s="340"/>
      <c r="HZ503" s="340"/>
      <c r="IA503" s="340"/>
      <c r="IB503" s="340"/>
      <c r="IC503" s="340"/>
      <c r="ID503" s="340"/>
      <c r="IE503" s="340"/>
      <c r="IF503" s="340"/>
      <c r="IG503" s="340"/>
      <c r="IH503" s="340"/>
      <c r="II503" s="340"/>
      <c r="IJ503" s="340"/>
      <c r="IK503" s="340"/>
      <c r="IL503" s="340"/>
      <c r="IM503" s="340"/>
      <c r="IN503" s="340"/>
      <c r="IO503" s="340"/>
      <c r="IP503" s="340"/>
      <c r="IQ503" s="340"/>
      <c r="IR503" s="340"/>
      <c r="IS503" s="340"/>
    </row>
    <row r="504" spans="1:253" ht="42.75" customHeight="1">
      <c r="B504" s="396">
        <v>95122302</v>
      </c>
      <c r="C504" s="1018" t="s">
        <v>729</v>
      </c>
      <c r="D504" s="398">
        <v>42226</v>
      </c>
      <c r="E504" s="399" t="s">
        <v>730</v>
      </c>
      <c r="F504" s="399" t="s">
        <v>501</v>
      </c>
      <c r="G504" s="399" t="s">
        <v>726</v>
      </c>
      <c r="H504" s="400">
        <v>27333150</v>
      </c>
      <c r="I504" s="400">
        <v>27333150</v>
      </c>
      <c r="J504" s="399" t="s">
        <v>711</v>
      </c>
      <c r="K504" s="399" t="s">
        <v>711</v>
      </c>
      <c r="L504" s="1687" t="s">
        <v>712</v>
      </c>
    </row>
    <row r="505" spans="1:253" ht="60">
      <c r="B505" s="401">
        <v>95122302</v>
      </c>
      <c r="C505" s="1018" t="s">
        <v>731</v>
      </c>
      <c r="D505" s="394">
        <v>42226</v>
      </c>
      <c r="E505" s="19" t="s">
        <v>730</v>
      </c>
      <c r="F505" s="9" t="s">
        <v>501</v>
      </c>
      <c r="G505" s="19" t="s">
        <v>726</v>
      </c>
      <c r="H505" s="395">
        <v>1366658</v>
      </c>
      <c r="I505" s="395">
        <v>1366658</v>
      </c>
      <c r="J505" s="9" t="s">
        <v>711</v>
      </c>
      <c r="K505" s="9" t="s">
        <v>711</v>
      </c>
      <c r="L505" s="975" t="s">
        <v>732</v>
      </c>
    </row>
    <row r="506" spans="1:253" ht="45">
      <c r="B506" s="401">
        <v>95122304</v>
      </c>
      <c r="C506" s="397" t="s">
        <v>733</v>
      </c>
      <c r="D506" s="394">
        <v>42287</v>
      </c>
      <c r="E506" s="19" t="s">
        <v>376</v>
      </c>
      <c r="F506" s="9" t="s">
        <v>94</v>
      </c>
      <c r="G506" s="19" t="s">
        <v>726</v>
      </c>
      <c r="H506" s="402">
        <v>179977362</v>
      </c>
      <c r="I506" s="402">
        <v>179977362</v>
      </c>
      <c r="J506" s="9" t="s">
        <v>711</v>
      </c>
      <c r="K506" s="9" t="s">
        <v>711</v>
      </c>
      <c r="L506" s="975" t="s">
        <v>732</v>
      </c>
    </row>
    <row r="507" spans="1:253" ht="60.75" thickBot="1">
      <c r="B507" s="401">
        <v>95122304</v>
      </c>
      <c r="C507" s="397" t="s">
        <v>734</v>
      </c>
      <c r="D507" s="403">
        <v>42287</v>
      </c>
      <c r="E507" s="19" t="s">
        <v>376</v>
      </c>
      <c r="F507" s="9" t="s">
        <v>501</v>
      </c>
      <c r="G507" s="19" t="s">
        <v>726</v>
      </c>
      <c r="H507" s="395">
        <v>8998868</v>
      </c>
      <c r="I507" s="395">
        <v>8998868</v>
      </c>
      <c r="J507" s="9" t="s">
        <v>711</v>
      </c>
      <c r="K507" s="9" t="s">
        <v>711</v>
      </c>
      <c r="L507" s="975" t="s">
        <v>732</v>
      </c>
    </row>
    <row r="508" spans="1:253" ht="60.75" thickBot="1">
      <c r="A508" s="427">
        <v>1</v>
      </c>
      <c r="B508" s="946">
        <v>72141000</v>
      </c>
      <c r="C508" s="905" t="s">
        <v>48</v>
      </c>
      <c r="D508" s="38" t="s">
        <v>49</v>
      </c>
      <c r="E508" s="38" t="s">
        <v>50</v>
      </c>
      <c r="F508" s="38" t="s">
        <v>51</v>
      </c>
      <c r="G508" s="38" t="s">
        <v>52</v>
      </c>
      <c r="H508" s="39">
        <v>28005859</v>
      </c>
      <c r="I508" s="39">
        <v>28005859</v>
      </c>
      <c r="J508" s="38" t="s">
        <v>15</v>
      </c>
      <c r="K508" s="38" t="s">
        <v>38</v>
      </c>
      <c r="L508" s="1693" t="s">
        <v>53</v>
      </c>
    </row>
    <row r="509" spans="1:253" ht="60">
      <c r="A509" s="427">
        <v>2</v>
      </c>
      <c r="B509" s="970">
        <v>72141000</v>
      </c>
      <c r="C509" s="971" t="s">
        <v>54</v>
      </c>
      <c r="D509" s="972" t="s">
        <v>49</v>
      </c>
      <c r="E509" s="972" t="s">
        <v>50</v>
      </c>
      <c r="F509" s="972" t="s">
        <v>51</v>
      </c>
      <c r="G509" s="972" t="s">
        <v>52</v>
      </c>
      <c r="H509" s="973">
        <v>1400293</v>
      </c>
      <c r="I509" s="973">
        <v>1400293</v>
      </c>
      <c r="J509" s="972" t="s">
        <v>15</v>
      </c>
      <c r="K509" s="972" t="s">
        <v>38</v>
      </c>
      <c r="L509" s="1692" t="s">
        <v>53</v>
      </c>
    </row>
    <row r="510" spans="1:253" ht="75">
      <c r="A510" s="427">
        <v>3</v>
      </c>
      <c r="B510" s="923">
        <v>95122304</v>
      </c>
      <c r="C510" s="975" t="s">
        <v>2069</v>
      </c>
      <c r="D510" s="976">
        <v>42268</v>
      </c>
      <c r="E510" s="974" t="s">
        <v>724</v>
      </c>
      <c r="F510" s="980" t="s">
        <v>2070</v>
      </c>
      <c r="G510" s="978" t="s">
        <v>2071</v>
      </c>
      <c r="H510" s="979" t="s">
        <v>2072</v>
      </c>
      <c r="I510" s="980" t="s">
        <v>711</v>
      </c>
      <c r="J510" s="980" t="s">
        <v>711</v>
      </c>
      <c r="K510" s="980" t="s">
        <v>711</v>
      </c>
      <c r="L510" s="1443" t="s">
        <v>712</v>
      </c>
    </row>
    <row r="511" spans="1:253" ht="60">
      <c r="A511" s="427">
        <v>4</v>
      </c>
      <c r="B511" s="923">
        <v>95122304</v>
      </c>
      <c r="C511" s="981" t="s">
        <v>2073</v>
      </c>
      <c r="D511" s="976">
        <v>42268</v>
      </c>
      <c r="E511" s="974" t="s">
        <v>243</v>
      </c>
      <c r="F511" s="977" t="s">
        <v>501</v>
      </c>
      <c r="G511" s="978" t="s">
        <v>2071</v>
      </c>
      <c r="H511" s="979" t="s">
        <v>2074</v>
      </c>
      <c r="I511" s="977" t="s">
        <v>711</v>
      </c>
      <c r="J511" s="977" t="s">
        <v>711</v>
      </c>
      <c r="K511" s="977" t="s">
        <v>711</v>
      </c>
      <c r="L511" s="1687" t="s">
        <v>712</v>
      </c>
    </row>
    <row r="512" spans="1:253" ht="83.25" customHeight="1">
      <c r="A512" s="427">
        <v>5</v>
      </c>
      <c r="B512" s="924">
        <v>95111503</v>
      </c>
      <c r="C512" s="1768" t="s">
        <v>2075</v>
      </c>
      <c r="D512" s="982">
        <v>42268</v>
      </c>
      <c r="E512" s="978" t="s">
        <v>243</v>
      </c>
      <c r="F512" s="980" t="s">
        <v>94</v>
      </c>
      <c r="G512" s="980" t="s">
        <v>52</v>
      </c>
      <c r="H512" s="983" t="s">
        <v>2076</v>
      </c>
      <c r="I512" s="980" t="s">
        <v>711</v>
      </c>
      <c r="J512" s="980" t="s">
        <v>711</v>
      </c>
      <c r="K512" s="980" t="s">
        <v>711</v>
      </c>
      <c r="L512" s="1443" t="s">
        <v>732</v>
      </c>
    </row>
    <row r="513" spans="1:13" ht="75.75" thickBot="1">
      <c r="A513" s="427">
        <v>6</v>
      </c>
      <c r="B513" s="990">
        <v>95111503</v>
      </c>
      <c r="C513" s="995" t="s">
        <v>2077</v>
      </c>
      <c r="D513" s="986">
        <v>42268</v>
      </c>
      <c r="E513" s="992" t="s">
        <v>2078</v>
      </c>
      <c r="F513" s="993" t="s">
        <v>501</v>
      </c>
      <c r="G513" s="993" t="s">
        <v>52</v>
      </c>
      <c r="H513" s="994" t="s">
        <v>2079</v>
      </c>
      <c r="I513" s="993" t="s">
        <v>711</v>
      </c>
      <c r="J513" s="993" t="s">
        <v>711</v>
      </c>
      <c r="K513" s="993" t="s">
        <v>711</v>
      </c>
      <c r="L513" s="993" t="s">
        <v>732</v>
      </c>
    </row>
    <row r="514" spans="1:13" ht="66" customHeight="1" thickBot="1">
      <c r="A514" s="427">
        <v>7</v>
      </c>
      <c r="B514" s="999">
        <v>72141000</v>
      </c>
      <c r="C514" s="996" t="s">
        <v>2081</v>
      </c>
      <c r="D514" s="997" t="s">
        <v>49</v>
      </c>
      <c r="E514" s="997" t="s">
        <v>50</v>
      </c>
      <c r="F514" s="997" t="s">
        <v>51</v>
      </c>
      <c r="G514" s="997" t="s">
        <v>52</v>
      </c>
      <c r="H514" s="998">
        <v>43889204</v>
      </c>
      <c r="I514" s="998">
        <v>43889204</v>
      </c>
      <c r="J514" s="997" t="s">
        <v>15</v>
      </c>
      <c r="K514" s="997" t="s">
        <v>38</v>
      </c>
      <c r="L514" s="1702" t="s">
        <v>53</v>
      </c>
    </row>
    <row r="515" spans="1:13" s="991" customFormat="1" ht="66" customHeight="1">
      <c r="A515" s="427">
        <v>8</v>
      </c>
      <c r="B515" s="1398">
        <v>72141000</v>
      </c>
      <c r="C515" s="1399" t="s">
        <v>2082</v>
      </c>
      <c r="D515" s="1400" t="s">
        <v>49</v>
      </c>
      <c r="E515" s="1400" t="s">
        <v>50</v>
      </c>
      <c r="F515" s="1400" t="s">
        <v>51</v>
      </c>
      <c r="G515" s="1400" t="s">
        <v>52</v>
      </c>
      <c r="H515" s="1397">
        <v>2089963</v>
      </c>
      <c r="I515" s="1401">
        <v>2089963</v>
      </c>
      <c r="J515" s="1396" t="s">
        <v>15</v>
      </c>
      <c r="K515" s="1402" t="s">
        <v>38</v>
      </c>
      <c r="L515" s="1703" t="s">
        <v>53</v>
      </c>
    </row>
    <row r="516" spans="1:13" s="945" customFormat="1" ht="66" customHeight="1">
      <c r="A516" s="1263">
        <v>9</v>
      </c>
      <c r="B516" s="923">
        <v>95121511</v>
      </c>
      <c r="C516" s="1378" t="s">
        <v>2184</v>
      </c>
      <c r="D516" s="1379">
        <v>42323</v>
      </c>
      <c r="E516" s="1377" t="s">
        <v>238</v>
      </c>
      <c r="F516" s="1378" t="s">
        <v>725</v>
      </c>
      <c r="G516" s="1380" t="s">
        <v>726</v>
      </c>
      <c r="H516" s="1381">
        <v>39018576.200000003</v>
      </c>
      <c r="I516" s="1378" t="s">
        <v>711</v>
      </c>
      <c r="J516" s="1378" t="s">
        <v>711</v>
      </c>
      <c r="K516" s="1378" t="s">
        <v>711</v>
      </c>
      <c r="L516" s="1687" t="s">
        <v>712</v>
      </c>
      <c r="M516" s="1701"/>
    </row>
    <row r="517" spans="1:13" s="945" customFormat="1" ht="66" customHeight="1">
      <c r="A517" s="1263">
        <v>10</v>
      </c>
      <c r="B517" s="923">
        <v>95121511</v>
      </c>
      <c r="C517" s="1382" t="s">
        <v>2185</v>
      </c>
      <c r="D517" s="1379">
        <v>42323</v>
      </c>
      <c r="E517" s="1377" t="s">
        <v>730</v>
      </c>
      <c r="F517" s="1378" t="s">
        <v>501</v>
      </c>
      <c r="G517" s="1380" t="s">
        <v>728</v>
      </c>
      <c r="H517" s="1381">
        <v>1950928.81</v>
      </c>
      <c r="I517" s="1378" t="s">
        <v>711</v>
      </c>
      <c r="J517" s="1378" t="s">
        <v>711</v>
      </c>
      <c r="K517" s="1378" t="s">
        <v>711</v>
      </c>
      <c r="L517" s="1687" t="s">
        <v>712</v>
      </c>
      <c r="M517" s="1701"/>
    </row>
    <row r="518" spans="1:13" s="1404" customFormat="1" ht="66" customHeight="1">
      <c r="A518" s="1403">
        <v>11</v>
      </c>
      <c r="B518" s="1992">
        <v>95122302</v>
      </c>
      <c r="C518" s="1995" t="s">
        <v>2186</v>
      </c>
      <c r="D518" s="1998">
        <v>42328</v>
      </c>
      <c r="E518" s="1999" t="s">
        <v>724</v>
      </c>
      <c r="F518" s="1999" t="s">
        <v>94</v>
      </c>
      <c r="G518" s="1999" t="s">
        <v>726</v>
      </c>
      <c r="H518" s="2003">
        <v>248442.155</v>
      </c>
      <c r="I518" s="1999" t="s">
        <v>711</v>
      </c>
      <c r="J518" s="1999" t="s">
        <v>711</v>
      </c>
      <c r="K518" s="1999" t="s">
        <v>711</v>
      </c>
      <c r="L518" s="2000" t="s">
        <v>712</v>
      </c>
      <c r="M518" s="1691"/>
    </row>
    <row r="519" spans="1:13" s="1406" customFormat="1" ht="66" hidden="1" customHeight="1">
      <c r="A519" s="1405"/>
      <c r="B519" s="1993"/>
      <c r="C519" s="1996"/>
      <c r="D519" s="1999"/>
      <c r="E519" s="1999"/>
      <c r="F519" s="1999"/>
      <c r="G519" s="1999"/>
      <c r="H519" s="2004"/>
      <c r="I519" s="1999"/>
      <c r="J519" s="1999"/>
      <c r="K519" s="1999"/>
      <c r="L519" s="2001"/>
      <c r="M519" s="1700"/>
    </row>
    <row r="520" spans="1:13" s="945" customFormat="1" ht="66" hidden="1" customHeight="1">
      <c r="A520" s="1263"/>
      <c r="B520" s="1993"/>
      <c r="C520" s="1996"/>
      <c r="D520" s="1999"/>
      <c r="E520" s="1999"/>
      <c r="F520" s="1999"/>
      <c r="G520" s="1999"/>
      <c r="H520" s="2004"/>
      <c r="I520" s="1999"/>
      <c r="J520" s="1999"/>
      <c r="K520" s="1999"/>
      <c r="L520" s="2001"/>
      <c r="M520" s="1701"/>
    </row>
    <row r="521" spans="1:13" s="945" customFormat="1" ht="66" hidden="1" customHeight="1">
      <c r="A521" s="1263"/>
      <c r="B521" s="1994"/>
      <c r="C521" s="1997"/>
      <c r="D521" s="1999"/>
      <c r="E521" s="1999"/>
      <c r="F521" s="1999"/>
      <c r="G521" s="1999"/>
      <c r="H521" s="2005"/>
      <c r="I521" s="1999"/>
      <c r="J521" s="1999"/>
      <c r="K521" s="1999"/>
      <c r="L521" s="2002"/>
      <c r="M521" s="1701"/>
    </row>
    <row r="522" spans="1:13" s="945" customFormat="1" ht="66" customHeight="1">
      <c r="A522" s="1263">
        <v>12</v>
      </c>
      <c r="B522" s="1407">
        <v>95122302</v>
      </c>
      <c r="C522" s="1384" t="s">
        <v>2187</v>
      </c>
      <c r="D522" s="1379">
        <v>42328</v>
      </c>
      <c r="E522" s="1377" t="s">
        <v>243</v>
      </c>
      <c r="F522" s="1378" t="s">
        <v>501</v>
      </c>
      <c r="G522" s="1377" t="s">
        <v>726</v>
      </c>
      <c r="H522" s="1385">
        <v>12422108</v>
      </c>
      <c r="I522" s="1378" t="s">
        <v>711</v>
      </c>
      <c r="J522" s="1378" t="s">
        <v>711</v>
      </c>
      <c r="K522" s="1378" t="s">
        <v>711</v>
      </c>
      <c r="L522" s="1687" t="s">
        <v>732</v>
      </c>
      <c r="M522" s="1701"/>
    </row>
    <row r="523" spans="1:13" s="945" customFormat="1" ht="66" customHeight="1">
      <c r="A523" s="1263">
        <v>13</v>
      </c>
      <c r="B523" s="1407">
        <v>95122304</v>
      </c>
      <c r="C523" s="1378" t="s">
        <v>2188</v>
      </c>
      <c r="D523" s="1379">
        <v>42333</v>
      </c>
      <c r="E523" s="1377" t="s">
        <v>243</v>
      </c>
      <c r="F523" s="1378" t="s">
        <v>94</v>
      </c>
      <c r="G523" s="1377" t="s">
        <v>726</v>
      </c>
      <c r="H523" s="1386">
        <v>243905997</v>
      </c>
      <c r="I523" s="1378" t="s">
        <v>711</v>
      </c>
      <c r="J523" s="1378" t="s">
        <v>711</v>
      </c>
      <c r="K523" s="1378" t="s">
        <v>711</v>
      </c>
      <c r="L523" s="1687" t="s">
        <v>732</v>
      </c>
      <c r="M523" s="1701"/>
    </row>
    <row r="524" spans="1:13" s="945" customFormat="1" ht="66" customHeight="1" thickBot="1">
      <c r="A524" s="1263">
        <v>14</v>
      </c>
      <c r="B524" s="1407">
        <v>95122304</v>
      </c>
      <c r="C524" s="1378" t="s">
        <v>2189</v>
      </c>
      <c r="D524" s="1387">
        <v>42333</v>
      </c>
      <c r="E524" s="1377" t="s">
        <v>724</v>
      </c>
      <c r="F524" s="1378" t="s">
        <v>501</v>
      </c>
      <c r="G524" s="1377" t="s">
        <v>726</v>
      </c>
      <c r="H524" s="1385">
        <v>12195300</v>
      </c>
      <c r="I524" s="1378" t="s">
        <v>711</v>
      </c>
      <c r="J524" s="1378" t="s">
        <v>711</v>
      </c>
      <c r="K524" s="1378" t="s">
        <v>711</v>
      </c>
      <c r="L524" s="1687" t="s">
        <v>732</v>
      </c>
      <c r="M524" s="1701"/>
    </row>
    <row r="525" spans="1:13" s="1483" customFormat="1" ht="53.25" customHeight="1" thickBot="1">
      <c r="A525" s="1479">
        <v>15</v>
      </c>
      <c r="B525" s="1542">
        <v>81101500</v>
      </c>
      <c r="C525" s="1478" t="s">
        <v>2190</v>
      </c>
      <c r="D525" s="1478" t="s">
        <v>49</v>
      </c>
      <c r="E525" s="1408" t="s">
        <v>423</v>
      </c>
      <c r="F525" s="1480" t="s">
        <v>688</v>
      </c>
      <c r="G525" s="1478" t="s">
        <v>2191</v>
      </c>
      <c r="H525" s="1481">
        <v>370889004</v>
      </c>
      <c r="I525" s="1482">
        <v>370889004</v>
      </c>
      <c r="J525" s="1480" t="s">
        <v>15</v>
      </c>
      <c r="K525" s="1480" t="s">
        <v>38</v>
      </c>
      <c r="L525" s="1704" t="s">
        <v>53</v>
      </c>
      <c r="M525" s="1699"/>
    </row>
    <row r="526" spans="1:13" s="1483" customFormat="1" ht="51.75" customHeight="1" thickBot="1">
      <c r="A526" s="1479">
        <v>16</v>
      </c>
      <c r="B526" s="1542">
        <v>81101500</v>
      </c>
      <c r="C526" s="1478" t="s">
        <v>2193</v>
      </c>
      <c r="D526" s="1478" t="s">
        <v>49</v>
      </c>
      <c r="E526" s="1408" t="s">
        <v>423</v>
      </c>
      <c r="F526" s="1480" t="s">
        <v>688</v>
      </c>
      <c r="G526" s="1478" t="s">
        <v>2191</v>
      </c>
      <c r="H526" s="1481">
        <v>18544450</v>
      </c>
      <c r="I526" s="1482">
        <v>18544450</v>
      </c>
      <c r="J526" s="1480" t="s">
        <v>15</v>
      </c>
      <c r="K526" s="1480" t="s">
        <v>38</v>
      </c>
      <c r="L526" s="1704" t="s">
        <v>53</v>
      </c>
      <c r="M526" s="1699"/>
    </row>
    <row r="527" spans="1:13" s="1483" customFormat="1" ht="45" customHeight="1" thickBot="1">
      <c r="A527" s="1484">
        <v>17</v>
      </c>
      <c r="B527" s="1542">
        <v>95111600</v>
      </c>
      <c r="C527" s="1478" t="s">
        <v>2194</v>
      </c>
      <c r="D527" s="1478" t="s">
        <v>49</v>
      </c>
      <c r="E527" s="1408" t="s">
        <v>118</v>
      </c>
      <c r="F527" s="1408" t="s">
        <v>309</v>
      </c>
      <c r="G527" s="1478" t="s">
        <v>2195</v>
      </c>
      <c r="H527" s="1481">
        <v>40894880</v>
      </c>
      <c r="I527" s="1482">
        <v>40894880</v>
      </c>
      <c r="J527" s="1480" t="s">
        <v>15</v>
      </c>
      <c r="K527" s="1480" t="s">
        <v>38</v>
      </c>
      <c r="L527" s="1704" t="s">
        <v>53</v>
      </c>
      <c r="M527" s="1699"/>
    </row>
    <row r="528" spans="1:13" s="1483" customFormat="1" ht="45" customHeight="1" thickBot="1">
      <c r="A528" s="1484">
        <v>18</v>
      </c>
      <c r="B528" s="1542">
        <v>95111600</v>
      </c>
      <c r="C528" s="1478" t="s">
        <v>2197</v>
      </c>
      <c r="D528" s="1478" t="s">
        <v>49</v>
      </c>
      <c r="E528" s="1408" t="s">
        <v>118</v>
      </c>
      <c r="F528" s="1408" t="s">
        <v>309</v>
      </c>
      <c r="G528" s="1478" t="s">
        <v>2195</v>
      </c>
      <c r="H528" s="1481">
        <v>2044744</v>
      </c>
      <c r="I528" s="1482">
        <v>2044744</v>
      </c>
      <c r="J528" s="1480" t="s">
        <v>15</v>
      </c>
      <c r="K528" s="1480" t="s">
        <v>38</v>
      </c>
      <c r="L528" s="1704" t="s">
        <v>53</v>
      </c>
      <c r="M528" s="1699"/>
    </row>
    <row r="529" spans="1:13" s="1483" customFormat="1" ht="52.5" customHeight="1" thickBot="1">
      <c r="A529" s="1484">
        <v>19</v>
      </c>
      <c r="B529" s="1543">
        <v>95111600</v>
      </c>
      <c r="C529" s="1485" t="s">
        <v>2274</v>
      </c>
      <c r="D529" s="1485" t="s">
        <v>49</v>
      </c>
      <c r="E529" s="1486" t="s">
        <v>118</v>
      </c>
      <c r="F529" s="1486" t="s">
        <v>309</v>
      </c>
      <c r="G529" s="1485" t="s">
        <v>2195</v>
      </c>
      <c r="H529" s="1488">
        <v>190227832</v>
      </c>
      <c r="I529" s="1489">
        <v>190227832</v>
      </c>
      <c r="J529" s="1487" t="s">
        <v>15</v>
      </c>
      <c r="K529" s="1487" t="s">
        <v>38</v>
      </c>
      <c r="L529" s="1705" t="s">
        <v>53</v>
      </c>
      <c r="M529" s="1699"/>
    </row>
    <row r="530" spans="1:13" s="1483" customFormat="1" ht="53.25" customHeight="1" thickBot="1">
      <c r="A530" s="1484">
        <v>20</v>
      </c>
      <c r="B530" s="1543">
        <v>95111600</v>
      </c>
      <c r="C530" s="1485" t="s">
        <v>2275</v>
      </c>
      <c r="D530" s="1485" t="s">
        <v>49</v>
      </c>
      <c r="E530" s="1486" t="s">
        <v>118</v>
      </c>
      <c r="F530" s="1486" t="s">
        <v>309</v>
      </c>
      <c r="G530" s="1485" t="s">
        <v>2195</v>
      </c>
      <c r="H530" s="1488">
        <v>9511392</v>
      </c>
      <c r="I530" s="1489">
        <v>9511392</v>
      </c>
      <c r="J530" s="1487" t="s">
        <v>15</v>
      </c>
      <c r="K530" s="1487" t="s">
        <v>38</v>
      </c>
      <c r="L530" s="1705" t="s">
        <v>53</v>
      </c>
      <c r="M530" s="1699"/>
    </row>
    <row r="531" spans="1:13" s="1492" customFormat="1" ht="41.25" customHeight="1" thickBot="1">
      <c r="A531" s="1490">
        <v>21</v>
      </c>
      <c r="B531" s="1542" t="s">
        <v>2198</v>
      </c>
      <c r="C531" s="1478" t="s">
        <v>2199</v>
      </c>
      <c r="D531" s="1478" t="s">
        <v>49</v>
      </c>
      <c r="E531" s="1408" t="s">
        <v>45</v>
      </c>
      <c r="F531" s="1408" t="s">
        <v>309</v>
      </c>
      <c r="G531" s="1478" t="s">
        <v>2195</v>
      </c>
      <c r="H531" s="1491">
        <v>41056803</v>
      </c>
      <c r="I531" s="1491">
        <v>41056803</v>
      </c>
      <c r="J531" s="1480" t="s">
        <v>15</v>
      </c>
      <c r="K531" s="1480" t="s">
        <v>38</v>
      </c>
      <c r="L531" s="1704" t="s">
        <v>53</v>
      </c>
      <c r="M531" s="1698"/>
    </row>
    <row r="532" spans="1:13" s="1492" customFormat="1" ht="44.25" customHeight="1" thickBot="1">
      <c r="A532" s="1490">
        <v>22</v>
      </c>
      <c r="B532" s="1542" t="s">
        <v>2198</v>
      </c>
      <c r="C532" s="1478" t="s">
        <v>2200</v>
      </c>
      <c r="D532" s="1478" t="s">
        <v>49</v>
      </c>
      <c r="E532" s="1408" t="s">
        <v>45</v>
      </c>
      <c r="F532" s="1408" t="s">
        <v>309</v>
      </c>
      <c r="G532" s="1478" t="s">
        <v>2195</v>
      </c>
      <c r="H532" s="1491">
        <v>2052840</v>
      </c>
      <c r="I532" s="1491">
        <v>2052840</v>
      </c>
      <c r="J532" s="1480" t="s">
        <v>15</v>
      </c>
      <c r="K532" s="1480" t="s">
        <v>38</v>
      </c>
      <c r="L532" s="1704" t="s">
        <v>53</v>
      </c>
      <c r="M532" s="1698"/>
    </row>
    <row r="533" spans="1:13" s="945" customFormat="1" ht="76.5" customHeight="1">
      <c r="A533" s="1263">
        <v>23</v>
      </c>
      <c r="B533" s="1409" t="s">
        <v>2201</v>
      </c>
      <c r="C533" s="537" t="s">
        <v>2202</v>
      </c>
      <c r="D533" s="1411">
        <v>42323</v>
      </c>
      <c r="E533" s="1414" t="s">
        <v>1793</v>
      </c>
      <c r="F533" s="1412" t="s">
        <v>725</v>
      </c>
      <c r="G533" s="1415" t="s">
        <v>2203</v>
      </c>
      <c r="H533" s="1410">
        <v>41062006.5</v>
      </c>
      <c r="I533" s="1412" t="s">
        <v>711</v>
      </c>
      <c r="J533" s="1412" t="s">
        <v>711</v>
      </c>
      <c r="K533" s="1412" t="s">
        <v>711</v>
      </c>
      <c r="L533" s="1687" t="s">
        <v>712</v>
      </c>
      <c r="M533" s="1701"/>
    </row>
    <row r="534" spans="1:13" s="945" customFormat="1" ht="100.5" customHeight="1">
      <c r="A534" s="1263">
        <v>24</v>
      </c>
      <c r="B534" s="1409" t="s">
        <v>2204</v>
      </c>
      <c r="C534" s="537" t="s">
        <v>2205</v>
      </c>
      <c r="D534" s="1411">
        <v>42323</v>
      </c>
      <c r="E534" s="1414" t="s">
        <v>1793</v>
      </c>
      <c r="F534" s="1412" t="s">
        <v>725</v>
      </c>
      <c r="G534" s="1415" t="s">
        <v>2203</v>
      </c>
      <c r="H534" s="1413">
        <v>2053100</v>
      </c>
      <c r="I534" s="1412" t="s">
        <v>711</v>
      </c>
      <c r="J534" s="1412" t="s">
        <v>711</v>
      </c>
      <c r="K534" s="1412" t="s">
        <v>711</v>
      </c>
      <c r="L534" s="1687" t="s">
        <v>732</v>
      </c>
      <c r="M534" s="1701"/>
    </row>
    <row r="535" spans="1:13" s="945" customFormat="1" ht="132" customHeight="1">
      <c r="A535" s="1263">
        <v>25</v>
      </c>
      <c r="B535" s="1409" t="s">
        <v>2201</v>
      </c>
      <c r="C535" s="537" t="s">
        <v>2206</v>
      </c>
      <c r="D535" s="1417">
        <v>42323</v>
      </c>
      <c r="E535" s="1421" t="s">
        <v>2207</v>
      </c>
      <c r="F535" s="1418" t="s">
        <v>725</v>
      </c>
      <c r="G535" s="1422" t="s">
        <v>2203</v>
      </c>
      <c r="H535" s="1416">
        <v>19549103.25</v>
      </c>
      <c r="I535" s="1418" t="s">
        <v>711</v>
      </c>
      <c r="J535" s="1418" t="s">
        <v>711</v>
      </c>
      <c r="K535" s="1418" t="s">
        <v>711</v>
      </c>
      <c r="L535" s="1687" t="s">
        <v>712</v>
      </c>
      <c r="M535" s="1701"/>
    </row>
    <row r="536" spans="1:13" s="945" customFormat="1" ht="90" customHeight="1">
      <c r="A536" s="1263">
        <v>26</v>
      </c>
      <c r="B536" s="1409" t="s">
        <v>2204</v>
      </c>
      <c r="C536" s="537" t="s">
        <v>2208</v>
      </c>
      <c r="D536" s="1417">
        <v>42328</v>
      </c>
      <c r="E536" s="1421" t="s">
        <v>2209</v>
      </c>
      <c r="F536" s="1420" t="s">
        <v>94</v>
      </c>
      <c r="G536" s="1422" t="s">
        <v>2203</v>
      </c>
      <c r="H536" s="1419">
        <v>173673447</v>
      </c>
      <c r="I536" s="1418" t="s">
        <v>711</v>
      </c>
      <c r="J536" s="1418" t="s">
        <v>711</v>
      </c>
      <c r="K536" s="1418" t="s">
        <v>711</v>
      </c>
      <c r="L536" s="1687" t="s">
        <v>732</v>
      </c>
      <c r="M536" s="1701"/>
    </row>
    <row r="537" spans="1:13" s="945" customFormat="1" ht="111" customHeight="1">
      <c r="A537" s="1263">
        <v>27</v>
      </c>
      <c r="B537" s="1409" t="s">
        <v>2210</v>
      </c>
      <c r="C537" s="537" t="s">
        <v>2211</v>
      </c>
      <c r="D537" s="1417">
        <v>42333</v>
      </c>
      <c r="E537" s="1421" t="s">
        <v>2209</v>
      </c>
      <c r="F537" s="1418" t="s">
        <v>94</v>
      </c>
      <c r="G537" s="1422" t="s">
        <v>2203</v>
      </c>
      <c r="H537" s="1419">
        <v>173673447</v>
      </c>
      <c r="I537" s="1418" t="s">
        <v>711</v>
      </c>
      <c r="J537" s="1418" t="s">
        <v>711</v>
      </c>
      <c r="K537" s="1418" t="s">
        <v>711</v>
      </c>
      <c r="L537" s="1687" t="s">
        <v>732</v>
      </c>
      <c r="M537" s="1701"/>
    </row>
    <row r="538" spans="1:13" s="945" customFormat="1" ht="61.5" customHeight="1">
      <c r="A538" s="1263">
        <v>28</v>
      </c>
      <c r="B538" s="1409" t="s">
        <v>2212</v>
      </c>
      <c r="C538" s="1476" t="s">
        <v>2213</v>
      </c>
      <c r="D538" s="1417">
        <v>42323</v>
      </c>
      <c r="E538" s="1421" t="s">
        <v>2207</v>
      </c>
      <c r="F538" s="1418" t="s">
        <v>725</v>
      </c>
      <c r="G538" s="1422" t="s">
        <v>2203</v>
      </c>
      <c r="H538" s="1424">
        <v>977455</v>
      </c>
      <c r="I538" s="1418" t="s">
        <v>711</v>
      </c>
      <c r="J538" s="1418" t="s">
        <v>711</v>
      </c>
      <c r="K538" s="1418" t="s">
        <v>711</v>
      </c>
      <c r="L538" s="1687" t="s">
        <v>732</v>
      </c>
      <c r="M538" s="1701"/>
    </row>
    <row r="539" spans="1:13" s="945" customFormat="1" ht="97.5" customHeight="1">
      <c r="A539" s="1263">
        <v>29</v>
      </c>
      <c r="B539" s="1409" t="s">
        <v>2214</v>
      </c>
      <c r="C539" s="1477" t="s">
        <v>2215</v>
      </c>
      <c r="D539" s="1417">
        <v>42328</v>
      </c>
      <c r="E539" s="1421" t="s">
        <v>2209</v>
      </c>
      <c r="F539" s="1420" t="s">
        <v>37</v>
      </c>
      <c r="G539" s="1422" t="s">
        <v>2203</v>
      </c>
      <c r="H539" s="1425">
        <v>8683672</v>
      </c>
      <c r="I539" s="1418" t="s">
        <v>711</v>
      </c>
      <c r="J539" s="1418" t="s">
        <v>711</v>
      </c>
      <c r="K539" s="1418" t="s">
        <v>711</v>
      </c>
      <c r="L539" s="1687" t="s">
        <v>732</v>
      </c>
      <c r="M539" s="1701"/>
    </row>
    <row r="540" spans="1:13" s="945" customFormat="1" ht="125.25" customHeight="1">
      <c r="A540" s="1263">
        <v>30</v>
      </c>
      <c r="B540" s="1409" t="s">
        <v>2216</v>
      </c>
      <c r="C540" s="1476" t="s">
        <v>2217</v>
      </c>
      <c r="D540" s="1417">
        <v>42333</v>
      </c>
      <c r="E540" s="1421" t="s">
        <v>2209</v>
      </c>
      <c r="F540" s="1420" t="s">
        <v>37</v>
      </c>
      <c r="G540" s="1422" t="s">
        <v>2203</v>
      </c>
      <c r="H540" s="1425">
        <v>8683672</v>
      </c>
      <c r="I540" s="1418" t="s">
        <v>711</v>
      </c>
      <c r="J540" s="1418" t="s">
        <v>711</v>
      </c>
      <c r="K540" s="1418" t="s">
        <v>711</v>
      </c>
      <c r="L540" s="1687" t="s">
        <v>732</v>
      </c>
      <c r="M540" s="1701"/>
    </row>
    <row r="541" spans="1:13" s="945" customFormat="1" ht="38.25" customHeight="1">
      <c r="A541" s="1263">
        <v>31</v>
      </c>
      <c r="B541" s="924" t="s">
        <v>2218</v>
      </c>
      <c r="C541" s="962" t="s">
        <v>2219</v>
      </c>
      <c r="D541" s="1431">
        <v>42302</v>
      </c>
      <c r="E541" s="1429" t="s">
        <v>238</v>
      </c>
      <c r="F541" s="1430" t="s">
        <v>2220</v>
      </c>
      <c r="G541" s="1432" t="s">
        <v>2221</v>
      </c>
      <c r="H541" s="1434">
        <v>799834426</v>
      </c>
      <c r="I541" s="1430" t="s">
        <v>711</v>
      </c>
      <c r="J541" s="1430" t="s">
        <v>711</v>
      </c>
      <c r="K541" s="1430" t="s">
        <v>711</v>
      </c>
      <c r="L541" s="1687" t="s">
        <v>712</v>
      </c>
      <c r="M541" s="1701"/>
    </row>
    <row r="542" spans="1:13" s="945" customFormat="1" ht="75" customHeight="1">
      <c r="A542" s="1263">
        <v>32</v>
      </c>
      <c r="B542" s="924" t="s">
        <v>2218</v>
      </c>
      <c r="C542" s="962" t="s">
        <v>2222</v>
      </c>
      <c r="D542" s="1431">
        <v>42302</v>
      </c>
      <c r="E542" s="1429" t="s">
        <v>238</v>
      </c>
      <c r="F542" s="1430" t="s">
        <v>2220</v>
      </c>
      <c r="G542" s="1432" t="s">
        <v>2221</v>
      </c>
      <c r="H542" s="1434">
        <v>39991721</v>
      </c>
      <c r="I542" s="1430" t="s">
        <v>711</v>
      </c>
      <c r="J542" s="1430" t="s">
        <v>711</v>
      </c>
      <c r="K542" s="1430" t="s">
        <v>711</v>
      </c>
      <c r="L542" s="1687" t="s">
        <v>712</v>
      </c>
      <c r="M542" s="1701"/>
    </row>
    <row r="543" spans="1:13" s="945" customFormat="1" ht="58.5" customHeight="1">
      <c r="A543" s="1263">
        <v>33</v>
      </c>
      <c r="B543" s="924">
        <v>72141100</v>
      </c>
      <c r="C543" s="962" t="s">
        <v>2322</v>
      </c>
      <c r="D543" s="1431">
        <v>42323</v>
      </c>
      <c r="E543" s="1429" t="s">
        <v>730</v>
      </c>
      <c r="F543" s="1430" t="s">
        <v>501</v>
      </c>
      <c r="G543" s="1429" t="s">
        <v>2223</v>
      </c>
      <c r="H543" s="1433">
        <v>25619685</v>
      </c>
      <c r="I543" s="1430" t="s">
        <v>711</v>
      </c>
      <c r="J543" s="1430" t="s">
        <v>711</v>
      </c>
      <c r="K543" s="1430" t="s">
        <v>711</v>
      </c>
      <c r="L543" s="1687" t="s">
        <v>712</v>
      </c>
      <c r="M543" s="1701"/>
    </row>
    <row r="544" spans="1:13" s="945" customFormat="1" ht="81.75" customHeight="1">
      <c r="A544" s="1263">
        <v>34</v>
      </c>
      <c r="B544" s="924">
        <v>72141100</v>
      </c>
      <c r="C544" s="962" t="s">
        <v>2323</v>
      </c>
      <c r="D544" s="1437">
        <v>42323</v>
      </c>
      <c r="E544" s="1435" t="s">
        <v>730</v>
      </c>
      <c r="F544" s="1436" t="s">
        <v>501</v>
      </c>
      <c r="G544" s="1435" t="s">
        <v>2223</v>
      </c>
      <c r="H544" s="1438">
        <v>1280984</v>
      </c>
      <c r="I544" s="1436" t="s">
        <v>711</v>
      </c>
      <c r="J544" s="1436" t="s">
        <v>711</v>
      </c>
      <c r="K544" s="1436" t="s">
        <v>711</v>
      </c>
      <c r="L544" s="1687" t="s">
        <v>712</v>
      </c>
      <c r="M544" s="1701"/>
    </row>
    <row r="545" spans="1:13" s="945" customFormat="1" ht="70.5" customHeight="1">
      <c r="A545" s="1263">
        <v>35</v>
      </c>
      <c r="B545" s="2042" t="s">
        <v>2224</v>
      </c>
      <c r="C545" s="2076" t="s">
        <v>2324</v>
      </c>
      <c r="D545" s="1998">
        <v>42328</v>
      </c>
      <c r="E545" s="1999" t="s">
        <v>238</v>
      </c>
      <c r="F545" s="1999" t="s">
        <v>501</v>
      </c>
      <c r="G545" s="1999" t="s">
        <v>2223</v>
      </c>
      <c r="H545" s="2058">
        <v>33709524</v>
      </c>
      <c r="I545" s="1999" t="s">
        <v>711</v>
      </c>
      <c r="J545" s="1999" t="s">
        <v>711</v>
      </c>
      <c r="K545" s="1999" t="s">
        <v>711</v>
      </c>
      <c r="L545" s="1999" t="s">
        <v>712</v>
      </c>
      <c r="M545" s="1701"/>
    </row>
    <row r="546" spans="1:13" s="945" customFormat="1" ht="38.25" hidden="1" customHeight="1">
      <c r="A546" s="1263"/>
      <c r="B546" s="2042"/>
      <c r="C546" s="2076"/>
      <c r="D546" s="1999"/>
      <c r="E546" s="1999"/>
      <c r="F546" s="1999"/>
      <c r="G546" s="1999"/>
      <c r="H546" s="2058"/>
      <c r="I546" s="1999"/>
      <c r="J546" s="1999"/>
      <c r="K546" s="1999"/>
      <c r="L546" s="1999"/>
      <c r="M546" s="1701"/>
    </row>
    <row r="547" spans="1:13" s="945" customFormat="1" ht="38.25" hidden="1" customHeight="1">
      <c r="A547" s="1263"/>
      <c r="B547" s="2042"/>
      <c r="C547" s="2076"/>
      <c r="D547" s="1999"/>
      <c r="E547" s="1999"/>
      <c r="F547" s="1999"/>
      <c r="G547" s="1999"/>
      <c r="H547" s="2058"/>
      <c r="I547" s="1999"/>
      <c r="J547" s="1999"/>
      <c r="K547" s="1999"/>
      <c r="L547" s="1999"/>
      <c r="M547" s="1701"/>
    </row>
    <row r="548" spans="1:13" s="945" customFormat="1" ht="38.25" hidden="1" customHeight="1">
      <c r="A548" s="1263"/>
      <c r="B548" s="2042"/>
      <c r="C548" s="2076"/>
      <c r="D548" s="1999"/>
      <c r="E548" s="1999"/>
      <c r="F548" s="1999"/>
      <c r="G548" s="1999"/>
      <c r="H548" s="2058"/>
      <c r="I548" s="1999"/>
      <c r="J548" s="1999"/>
      <c r="K548" s="1999"/>
      <c r="L548" s="1999"/>
      <c r="M548" s="1701"/>
    </row>
    <row r="549" spans="1:13" s="945" customFormat="1" ht="73.5" customHeight="1">
      <c r="A549" s="1263">
        <v>36</v>
      </c>
      <c r="B549" s="1239" t="s">
        <v>2224</v>
      </c>
      <c r="C549" s="1426" t="s">
        <v>2325</v>
      </c>
      <c r="D549" s="1427">
        <v>42328</v>
      </c>
      <c r="E549" s="1241" t="s">
        <v>238</v>
      </c>
      <c r="F549" s="1241" t="s">
        <v>501</v>
      </c>
      <c r="G549" s="1241" t="s">
        <v>2223</v>
      </c>
      <c r="H549" s="1428">
        <v>1685476</v>
      </c>
      <c r="I549" s="1241" t="s">
        <v>711</v>
      </c>
      <c r="J549" s="1241" t="s">
        <v>711</v>
      </c>
      <c r="K549" s="1241" t="s">
        <v>711</v>
      </c>
      <c r="L549" s="1686" t="s">
        <v>712</v>
      </c>
      <c r="M549" s="1701"/>
    </row>
    <row r="550" spans="1:13" s="945" customFormat="1" ht="61.5" customHeight="1">
      <c r="A550" s="1263">
        <v>37</v>
      </c>
      <c r="B550" s="1407" t="s">
        <v>2224</v>
      </c>
      <c r="C550" s="1443" t="s">
        <v>2225</v>
      </c>
      <c r="D550" s="1442">
        <v>42328</v>
      </c>
      <c r="E550" s="1440" t="s">
        <v>238</v>
      </c>
      <c r="F550" s="1441" t="s">
        <v>501</v>
      </c>
      <c r="G550" s="1440" t="s">
        <v>2223</v>
      </c>
      <c r="H550" s="1444">
        <v>41436714</v>
      </c>
      <c r="I550" s="1441" t="s">
        <v>711</v>
      </c>
      <c r="J550" s="1441" t="s">
        <v>711</v>
      </c>
      <c r="K550" s="1441" t="s">
        <v>711</v>
      </c>
      <c r="L550" s="1687" t="s">
        <v>732</v>
      </c>
      <c r="M550" s="1701"/>
    </row>
    <row r="551" spans="1:13" s="945" customFormat="1" ht="57" customHeight="1">
      <c r="A551" s="1263">
        <v>38</v>
      </c>
      <c r="B551" s="1407" t="s">
        <v>2224</v>
      </c>
      <c r="C551" s="1443" t="s">
        <v>2226</v>
      </c>
      <c r="D551" s="1442">
        <v>42328</v>
      </c>
      <c r="E551" s="1440" t="s">
        <v>238</v>
      </c>
      <c r="F551" s="1441" t="s">
        <v>501</v>
      </c>
      <c r="G551" s="1440" t="s">
        <v>2223</v>
      </c>
      <c r="H551" s="1444">
        <v>2071836</v>
      </c>
      <c r="I551" s="1441" t="s">
        <v>711</v>
      </c>
      <c r="J551" s="1441" t="s">
        <v>711</v>
      </c>
      <c r="K551" s="1441" t="s">
        <v>711</v>
      </c>
      <c r="L551" s="1687" t="s">
        <v>732</v>
      </c>
      <c r="M551" s="1701"/>
    </row>
    <row r="552" spans="1:13" s="945" customFormat="1" ht="52.5" customHeight="1">
      <c r="A552" s="1263">
        <v>39</v>
      </c>
      <c r="B552" s="1407" t="s">
        <v>2218</v>
      </c>
      <c r="C552" s="1441" t="s">
        <v>2227</v>
      </c>
      <c r="D552" s="1445">
        <v>42333</v>
      </c>
      <c r="E552" s="1440" t="s">
        <v>238</v>
      </c>
      <c r="F552" s="1441" t="s">
        <v>501</v>
      </c>
      <c r="G552" s="1440" t="s">
        <v>2223</v>
      </c>
      <c r="H552" s="1444">
        <v>43136772</v>
      </c>
      <c r="I552" s="1441" t="s">
        <v>711</v>
      </c>
      <c r="J552" s="1441" t="s">
        <v>711</v>
      </c>
      <c r="K552" s="1441" t="s">
        <v>711</v>
      </c>
      <c r="L552" s="1687" t="s">
        <v>732</v>
      </c>
      <c r="M552" s="1701"/>
    </row>
    <row r="553" spans="1:13" s="945" customFormat="1" ht="73.5" customHeight="1">
      <c r="A553" s="1263">
        <v>40</v>
      </c>
      <c r="B553" s="1407" t="s">
        <v>2218</v>
      </c>
      <c r="C553" s="1447" t="s">
        <v>2228</v>
      </c>
      <c r="D553" s="1449">
        <v>42333</v>
      </c>
      <c r="E553" s="1446" t="s">
        <v>238</v>
      </c>
      <c r="F553" s="1447" t="s">
        <v>501</v>
      </c>
      <c r="G553" s="1446" t="s">
        <v>2223</v>
      </c>
      <c r="H553" s="1448">
        <v>2156839</v>
      </c>
      <c r="I553" s="1447" t="s">
        <v>711</v>
      </c>
      <c r="J553" s="1447" t="s">
        <v>711</v>
      </c>
      <c r="K553" s="1447" t="s">
        <v>711</v>
      </c>
      <c r="L553" s="1687" t="s">
        <v>732</v>
      </c>
      <c r="M553" s="1701"/>
    </row>
    <row r="554" spans="1:13" s="945" customFormat="1" ht="57.75" customHeight="1">
      <c r="A554" s="1263">
        <v>41</v>
      </c>
      <c r="B554" s="1407" t="s">
        <v>2229</v>
      </c>
      <c r="C554" s="1447" t="s">
        <v>2230</v>
      </c>
      <c r="D554" s="1449">
        <v>42333</v>
      </c>
      <c r="E554" s="1446" t="s">
        <v>238</v>
      </c>
      <c r="F554" s="1447" t="s">
        <v>501</v>
      </c>
      <c r="G554" s="1446" t="s">
        <v>2223</v>
      </c>
      <c r="H554" s="1448">
        <v>40338900</v>
      </c>
      <c r="I554" s="1447" t="s">
        <v>711</v>
      </c>
      <c r="J554" s="1447" t="s">
        <v>711</v>
      </c>
      <c r="K554" s="1447" t="s">
        <v>711</v>
      </c>
      <c r="L554" s="1687" t="s">
        <v>732</v>
      </c>
      <c r="M554" s="1701"/>
    </row>
    <row r="555" spans="1:13" s="945" customFormat="1" ht="57.75" customHeight="1">
      <c r="A555" s="1263">
        <v>42</v>
      </c>
      <c r="B555" s="1407" t="s">
        <v>2229</v>
      </c>
      <c r="C555" s="1447" t="s">
        <v>2231</v>
      </c>
      <c r="D555" s="1449">
        <v>42333</v>
      </c>
      <c r="E555" s="1446" t="s">
        <v>238</v>
      </c>
      <c r="F555" s="1447" t="s">
        <v>501</v>
      </c>
      <c r="G555" s="1446" t="s">
        <v>2223</v>
      </c>
      <c r="H555" s="1448">
        <v>2016945</v>
      </c>
      <c r="I555" s="1447" t="s">
        <v>711</v>
      </c>
      <c r="J555" s="1447" t="s">
        <v>711</v>
      </c>
      <c r="K555" s="1447" t="s">
        <v>711</v>
      </c>
      <c r="L555" s="1687" t="s">
        <v>732</v>
      </c>
      <c r="M555" s="1701"/>
    </row>
    <row r="556" spans="1:13" s="945" customFormat="1" ht="48.75" customHeight="1">
      <c r="A556" s="1263">
        <v>43</v>
      </c>
      <c r="B556" s="1407">
        <v>72141100</v>
      </c>
      <c r="C556" s="1451" t="s">
        <v>2232</v>
      </c>
      <c r="D556" s="1453">
        <v>42333</v>
      </c>
      <c r="E556" s="1450" t="s">
        <v>238</v>
      </c>
      <c r="F556" s="1451" t="s">
        <v>501</v>
      </c>
      <c r="G556" s="1450" t="s">
        <v>2223</v>
      </c>
      <c r="H556" s="1452">
        <v>41000000</v>
      </c>
      <c r="I556" s="1451" t="s">
        <v>711</v>
      </c>
      <c r="J556" s="1451" t="s">
        <v>711</v>
      </c>
      <c r="K556" s="1451" t="s">
        <v>711</v>
      </c>
      <c r="L556" s="1687" t="s">
        <v>732</v>
      </c>
      <c r="M556" s="1701"/>
    </row>
    <row r="557" spans="1:13" s="945" customFormat="1" ht="65.25" customHeight="1">
      <c r="A557" s="1263">
        <v>44</v>
      </c>
      <c r="B557" s="1407">
        <v>72141100</v>
      </c>
      <c r="C557" s="1451" t="s">
        <v>2233</v>
      </c>
      <c r="D557" s="1453">
        <v>42333</v>
      </c>
      <c r="E557" s="1450" t="s">
        <v>238</v>
      </c>
      <c r="F557" s="1451" t="s">
        <v>501</v>
      </c>
      <c r="G557" s="1450" t="s">
        <v>2223</v>
      </c>
      <c r="H557" s="1452">
        <v>2050000</v>
      </c>
      <c r="I557" s="1451" t="s">
        <v>711</v>
      </c>
      <c r="J557" s="1451" t="s">
        <v>711</v>
      </c>
      <c r="K557" s="1451" t="s">
        <v>711</v>
      </c>
      <c r="L557" s="1687" t="s">
        <v>732</v>
      </c>
      <c r="M557" s="1701"/>
    </row>
    <row r="558" spans="1:13" s="945" customFormat="1" ht="45.75" customHeight="1">
      <c r="A558" s="1263">
        <v>45</v>
      </c>
      <c r="B558" s="1407" t="s">
        <v>2229</v>
      </c>
      <c r="C558" s="1451" t="s">
        <v>2234</v>
      </c>
      <c r="D558" s="1453">
        <v>42333</v>
      </c>
      <c r="E558" s="1450" t="s">
        <v>238</v>
      </c>
      <c r="F558" s="1451" t="s">
        <v>501</v>
      </c>
      <c r="G558" s="1450" t="s">
        <v>2223</v>
      </c>
      <c r="H558" s="1452">
        <v>41500000</v>
      </c>
      <c r="I558" s="1451" t="s">
        <v>711</v>
      </c>
      <c r="J558" s="1451" t="s">
        <v>711</v>
      </c>
      <c r="K558" s="1451" t="s">
        <v>711</v>
      </c>
      <c r="L558" s="1687" t="s">
        <v>732</v>
      </c>
      <c r="M558" s="1701"/>
    </row>
    <row r="559" spans="1:13" s="945" customFormat="1" ht="44.25" customHeight="1">
      <c r="A559" s="1263">
        <v>46</v>
      </c>
      <c r="B559" s="1407" t="s">
        <v>2229</v>
      </c>
      <c r="C559" s="1455" t="s">
        <v>2235</v>
      </c>
      <c r="D559" s="1457">
        <v>42333</v>
      </c>
      <c r="E559" s="1454" t="s">
        <v>238</v>
      </c>
      <c r="F559" s="1455" t="s">
        <v>501</v>
      </c>
      <c r="G559" s="1454" t="s">
        <v>2223</v>
      </c>
      <c r="H559" s="1456">
        <v>2075000</v>
      </c>
      <c r="I559" s="1455" t="s">
        <v>711</v>
      </c>
      <c r="J559" s="1455" t="s">
        <v>711</v>
      </c>
      <c r="K559" s="1455" t="s">
        <v>711</v>
      </c>
      <c r="L559" s="1687" t="s">
        <v>732</v>
      </c>
      <c r="M559" s="1701"/>
    </row>
    <row r="560" spans="1:13" s="945" customFormat="1" ht="48.75" customHeight="1">
      <c r="A560" s="1263">
        <v>47</v>
      </c>
      <c r="B560" s="1407">
        <v>81101500</v>
      </c>
      <c r="C560" s="1455" t="s">
        <v>2236</v>
      </c>
      <c r="D560" s="1457">
        <v>42333</v>
      </c>
      <c r="E560" s="1454" t="s">
        <v>238</v>
      </c>
      <c r="F560" s="1455" t="s">
        <v>94</v>
      </c>
      <c r="G560" s="1454" t="s">
        <v>2223</v>
      </c>
      <c r="H560" s="1456">
        <v>66666667</v>
      </c>
      <c r="I560" s="1455" t="s">
        <v>711</v>
      </c>
      <c r="J560" s="1455" t="s">
        <v>711</v>
      </c>
      <c r="K560" s="1455" t="s">
        <v>711</v>
      </c>
      <c r="L560" s="1687" t="s">
        <v>732</v>
      </c>
      <c r="M560" s="1701"/>
    </row>
    <row r="561" spans="1:13" s="945" customFormat="1" ht="75.75" customHeight="1" thickBot="1">
      <c r="A561" s="1263">
        <v>48</v>
      </c>
      <c r="B561" s="1407">
        <v>81101500</v>
      </c>
      <c r="C561" s="1455" t="s">
        <v>2237</v>
      </c>
      <c r="D561" s="1457">
        <v>42333</v>
      </c>
      <c r="E561" s="1454" t="s">
        <v>238</v>
      </c>
      <c r="F561" s="1455" t="s">
        <v>501</v>
      </c>
      <c r="G561" s="1454" t="s">
        <v>2223</v>
      </c>
      <c r="H561" s="1456">
        <v>3333333</v>
      </c>
      <c r="I561" s="1455" t="s">
        <v>711</v>
      </c>
      <c r="J561" s="1455" t="s">
        <v>711</v>
      </c>
      <c r="K561" s="1455" t="s">
        <v>711</v>
      </c>
      <c r="L561" s="1687" t="s">
        <v>732</v>
      </c>
      <c r="M561" s="1701"/>
    </row>
    <row r="562" spans="1:13" s="945" customFormat="1" ht="72.75" customHeight="1" thickBot="1">
      <c r="A562" s="1263"/>
      <c r="B562" s="1581">
        <v>81101500</v>
      </c>
      <c r="C562" s="1582" t="s">
        <v>2315</v>
      </c>
      <c r="D562" s="1577" t="s">
        <v>49</v>
      </c>
      <c r="E562" s="1578" t="s">
        <v>71</v>
      </c>
      <c r="F562" s="1578" t="s">
        <v>51</v>
      </c>
      <c r="G562" s="1577" t="s">
        <v>2316</v>
      </c>
      <c r="H562" s="1579">
        <v>9520964</v>
      </c>
      <c r="I562" s="1579">
        <v>9520964</v>
      </c>
      <c r="J562" s="1580" t="s">
        <v>15</v>
      </c>
      <c r="K562" s="1580" t="s">
        <v>38</v>
      </c>
      <c r="L562" s="1706" t="s">
        <v>53</v>
      </c>
      <c r="M562" s="1701"/>
    </row>
    <row r="563" spans="1:13" s="945" customFormat="1" ht="50.25" customHeight="1" thickBot="1">
      <c r="A563" s="1263"/>
      <c r="B563" s="1581">
        <v>81101500</v>
      </c>
      <c r="C563" s="1596" t="s">
        <v>2320</v>
      </c>
      <c r="D563" s="1596" t="s">
        <v>49</v>
      </c>
      <c r="E563" s="1594" t="s">
        <v>50</v>
      </c>
      <c r="F563" s="1594" t="s">
        <v>51</v>
      </c>
      <c r="G563" s="1596" t="s">
        <v>52</v>
      </c>
      <c r="H563" s="1595">
        <v>39927161.25</v>
      </c>
      <c r="I563" s="1595">
        <v>39927161.25</v>
      </c>
      <c r="J563" s="1596" t="s">
        <v>15</v>
      </c>
      <c r="K563" s="1596" t="s">
        <v>38</v>
      </c>
      <c r="L563" s="1706" t="s">
        <v>53</v>
      </c>
      <c r="M563" s="1701"/>
    </row>
    <row r="564" spans="1:13" ht="51" customHeight="1" thickBot="1">
      <c r="B564" s="1581">
        <v>81101500</v>
      </c>
      <c r="C564" s="1596" t="s">
        <v>2321</v>
      </c>
      <c r="D564" s="1596" t="s">
        <v>49</v>
      </c>
      <c r="E564" s="1594" t="s">
        <v>50</v>
      </c>
      <c r="F564" s="1594" t="s">
        <v>51</v>
      </c>
      <c r="G564" s="1596" t="s">
        <v>52</v>
      </c>
      <c r="H564" s="1595">
        <v>1996358.06</v>
      </c>
      <c r="I564" s="1595">
        <v>1996358.06</v>
      </c>
      <c r="J564" s="1596" t="s">
        <v>15</v>
      </c>
      <c r="K564" s="1596" t="s">
        <v>38</v>
      </c>
      <c r="L564" s="1706" t="s">
        <v>53</v>
      </c>
    </row>
    <row r="565" spans="1:13" s="1563" customFormat="1" ht="65.25" customHeight="1">
      <c r="A565" s="427"/>
      <c r="B565" s="1407">
        <v>81101500</v>
      </c>
      <c r="C565" s="6" t="s">
        <v>2326</v>
      </c>
      <c r="D565" s="1599">
        <v>42333</v>
      </c>
      <c r="E565" s="20" t="s">
        <v>238</v>
      </c>
      <c r="F565" s="6" t="s">
        <v>2327</v>
      </c>
      <c r="G565" s="20" t="s">
        <v>2223</v>
      </c>
      <c r="H565" s="1600">
        <v>41880000</v>
      </c>
      <c r="I565" s="6" t="s">
        <v>711</v>
      </c>
      <c r="J565" s="6" t="s">
        <v>711</v>
      </c>
      <c r="K565" s="6" t="s">
        <v>711</v>
      </c>
      <c r="L565" s="6" t="s">
        <v>732</v>
      </c>
    </row>
    <row r="566" spans="1:13" s="1563" customFormat="1" ht="59.25" customHeight="1">
      <c r="A566" s="427"/>
      <c r="B566" s="1407">
        <v>81101500</v>
      </c>
      <c r="C566" s="6" t="s">
        <v>2328</v>
      </c>
      <c r="D566" s="1599">
        <v>42333</v>
      </c>
      <c r="E566" s="20" t="s">
        <v>238</v>
      </c>
      <c r="F566" s="6" t="s">
        <v>501</v>
      </c>
      <c r="G566" s="20" t="s">
        <v>2223</v>
      </c>
      <c r="H566" s="1601">
        <f>+ROUND(H565*0.05,0)</f>
        <v>2094000</v>
      </c>
      <c r="I566" s="6" t="s">
        <v>711</v>
      </c>
      <c r="J566" s="6" t="s">
        <v>711</v>
      </c>
      <c r="K566" s="6" t="s">
        <v>711</v>
      </c>
      <c r="L566" s="6" t="s">
        <v>732</v>
      </c>
    </row>
    <row r="567" spans="1:13">
      <c r="B567" s="226"/>
      <c r="C567" s="226"/>
      <c r="D567" s="226"/>
      <c r="E567" s="226"/>
      <c r="F567" s="226"/>
      <c r="G567" s="226"/>
      <c r="H567" s="366"/>
      <c r="I567" s="366"/>
      <c r="J567" s="226"/>
      <c r="K567" s="226"/>
      <c r="L567" s="226"/>
    </row>
    <row r="568" spans="1:13">
      <c r="B568" s="404"/>
      <c r="C568" s="405" t="s">
        <v>735</v>
      </c>
      <c r="D568" s="406"/>
      <c r="E568" s="407"/>
      <c r="F568" s="407"/>
      <c r="G568" s="407"/>
      <c r="H568" s="408">
        <f>SUM(H413:H567)</f>
        <v>23274068825.165005</v>
      </c>
      <c r="I568" s="408">
        <f>SUM(I413:I567)</f>
        <v>21302092748.250004</v>
      </c>
      <c r="J568" s="407"/>
      <c r="K568" s="407"/>
      <c r="L568" s="407"/>
    </row>
    <row r="569" spans="1:13" ht="16.5" thickBot="1">
      <c r="B569" s="1244"/>
      <c r="C569" s="139"/>
      <c r="D569" s="1244"/>
      <c r="E569" s="1244"/>
      <c r="F569" s="1244"/>
      <c r="G569" s="1244"/>
      <c r="H569" s="140"/>
      <c r="I569" s="140"/>
      <c r="J569" s="1244"/>
      <c r="K569" s="1244"/>
      <c r="L569" s="1695"/>
    </row>
    <row r="570" spans="1:13" ht="16.5" thickBot="1">
      <c r="B570" s="1968" t="s">
        <v>736</v>
      </c>
      <c r="C570" s="1969"/>
      <c r="D570" s="1969"/>
      <c r="E570" s="1969"/>
      <c r="F570" s="1969"/>
      <c r="G570" s="1969"/>
      <c r="H570" s="1969"/>
      <c r="I570" s="1969"/>
      <c r="J570" s="1969"/>
      <c r="K570" s="1969"/>
      <c r="L570" s="1970"/>
    </row>
    <row r="571" spans="1:13" ht="78.75">
      <c r="B571" s="104" t="s">
        <v>169</v>
      </c>
      <c r="C571" s="105" t="s">
        <v>170</v>
      </c>
      <c r="D571" s="105" t="s">
        <v>1</v>
      </c>
      <c r="E571" s="105" t="s">
        <v>2</v>
      </c>
      <c r="F571" s="105" t="s">
        <v>3</v>
      </c>
      <c r="G571" s="105" t="s">
        <v>4</v>
      </c>
      <c r="H571" s="106" t="s">
        <v>5</v>
      </c>
      <c r="I571" s="106" t="s">
        <v>6</v>
      </c>
      <c r="J571" s="105" t="s">
        <v>7</v>
      </c>
      <c r="K571" s="105" t="s">
        <v>8</v>
      </c>
      <c r="L571" s="105" t="s">
        <v>9</v>
      </c>
    </row>
    <row r="572" spans="1:13" ht="63">
      <c r="B572" s="192">
        <v>80111601</v>
      </c>
      <c r="C572" s="1229" t="s">
        <v>737</v>
      </c>
      <c r="D572" s="192" t="s">
        <v>738</v>
      </c>
      <c r="E572" s="192" t="s">
        <v>644</v>
      </c>
      <c r="F572" s="192" t="s">
        <v>739</v>
      </c>
      <c r="G572" s="192" t="s">
        <v>57</v>
      </c>
      <c r="H572" s="409">
        <v>14400000</v>
      </c>
      <c r="I572" s="410">
        <v>14400000</v>
      </c>
      <c r="J572" s="192" t="s">
        <v>15</v>
      </c>
      <c r="K572" s="192" t="s">
        <v>73</v>
      </c>
      <c r="L572" s="192" t="s">
        <v>740</v>
      </c>
    </row>
    <row r="573" spans="1:13" ht="63">
      <c r="B573" s="1243">
        <v>80111604</v>
      </c>
      <c r="C573" s="196" t="s">
        <v>741</v>
      </c>
      <c r="D573" s="192" t="s">
        <v>738</v>
      </c>
      <c r="E573" s="1243" t="s">
        <v>644</v>
      </c>
      <c r="F573" s="1243" t="s">
        <v>739</v>
      </c>
      <c r="G573" s="1243" t="s">
        <v>57</v>
      </c>
      <c r="H573" s="409">
        <v>18000000</v>
      </c>
      <c r="I573" s="142">
        <v>18000000</v>
      </c>
      <c r="J573" s="192" t="s">
        <v>15</v>
      </c>
      <c r="K573" s="192" t="s">
        <v>73</v>
      </c>
      <c r="L573" s="192" t="s">
        <v>740</v>
      </c>
    </row>
    <row r="574" spans="1:13" ht="126">
      <c r="B574" s="1243">
        <v>80111601</v>
      </c>
      <c r="C574" s="196" t="s">
        <v>742</v>
      </c>
      <c r="D574" s="192" t="s">
        <v>738</v>
      </c>
      <c r="E574" s="1243" t="s">
        <v>644</v>
      </c>
      <c r="F574" s="1243" t="s">
        <v>739</v>
      </c>
      <c r="G574" s="1243" t="s">
        <v>57</v>
      </c>
      <c r="H574" s="409">
        <v>14400000</v>
      </c>
      <c r="I574" s="142">
        <v>14400000</v>
      </c>
      <c r="J574" s="192" t="s">
        <v>15</v>
      </c>
      <c r="K574" s="192" t="s">
        <v>73</v>
      </c>
      <c r="L574" s="192" t="s">
        <v>740</v>
      </c>
    </row>
    <row r="575" spans="1:13" ht="47.25">
      <c r="B575" s="88">
        <v>80111601</v>
      </c>
      <c r="C575" s="196" t="s">
        <v>743</v>
      </c>
      <c r="D575" s="192" t="s">
        <v>738</v>
      </c>
      <c r="E575" s="88" t="s">
        <v>644</v>
      </c>
      <c r="F575" s="88" t="s">
        <v>739</v>
      </c>
      <c r="G575" s="88" t="s">
        <v>57</v>
      </c>
      <c r="H575" s="409">
        <v>26400000</v>
      </c>
      <c r="I575" s="142">
        <v>26400000</v>
      </c>
      <c r="J575" s="192" t="s">
        <v>15</v>
      </c>
      <c r="K575" s="192" t="s">
        <v>73</v>
      </c>
      <c r="L575" s="192" t="s">
        <v>740</v>
      </c>
    </row>
    <row r="576" spans="1:13" ht="78.75">
      <c r="B576" s="88">
        <v>80111601</v>
      </c>
      <c r="C576" s="196" t="s">
        <v>744</v>
      </c>
      <c r="D576" s="192" t="s">
        <v>738</v>
      </c>
      <c r="E576" s="88" t="s">
        <v>644</v>
      </c>
      <c r="F576" s="88" t="s">
        <v>739</v>
      </c>
      <c r="G576" s="88" t="s">
        <v>57</v>
      </c>
      <c r="H576" s="409">
        <v>14400000</v>
      </c>
      <c r="I576" s="142">
        <v>14400000</v>
      </c>
      <c r="J576" s="192" t="s">
        <v>15</v>
      </c>
      <c r="K576" s="192" t="s">
        <v>73</v>
      </c>
      <c r="L576" s="192" t="s">
        <v>740</v>
      </c>
    </row>
    <row r="577" spans="1:12" ht="63">
      <c r="B577" s="88">
        <v>80111601</v>
      </c>
      <c r="C577" s="196" t="s">
        <v>745</v>
      </c>
      <c r="D577" s="192" t="s">
        <v>738</v>
      </c>
      <c r="E577" s="88" t="s">
        <v>644</v>
      </c>
      <c r="F577" s="88" t="s">
        <v>739</v>
      </c>
      <c r="G577" s="88" t="s">
        <v>57</v>
      </c>
      <c r="H577" s="409">
        <v>20400000</v>
      </c>
      <c r="I577" s="142">
        <v>20400000</v>
      </c>
      <c r="J577" s="192" t="s">
        <v>15</v>
      </c>
      <c r="K577" s="192" t="s">
        <v>73</v>
      </c>
      <c r="L577" s="192" t="s">
        <v>740</v>
      </c>
    </row>
    <row r="578" spans="1:12" ht="78.75">
      <c r="B578" s="88">
        <v>80111604</v>
      </c>
      <c r="C578" s="196" t="s">
        <v>746</v>
      </c>
      <c r="D578" s="192" t="s">
        <v>738</v>
      </c>
      <c r="E578" s="88" t="s">
        <v>644</v>
      </c>
      <c r="F578" s="88" t="s">
        <v>739</v>
      </c>
      <c r="G578" s="88" t="s">
        <v>57</v>
      </c>
      <c r="H578" s="409">
        <v>20400000</v>
      </c>
      <c r="I578" s="142">
        <v>20400000</v>
      </c>
      <c r="J578" s="192" t="s">
        <v>15</v>
      </c>
      <c r="K578" s="192" t="s">
        <v>73</v>
      </c>
      <c r="L578" s="192" t="s">
        <v>740</v>
      </c>
    </row>
    <row r="579" spans="1:12" s="416" customFormat="1" ht="78.75">
      <c r="A579" s="427"/>
      <c r="B579" s="88">
        <v>80111601</v>
      </c>
      <c r="C579" s="196" t="s">
        <v>747</v>
      </c>
      <c r="D579" s="192" t="s">
        <v>738</v>
      </c>
      <c r="E579" s="88" t="s">
        <v>644</v>
      </c>
      <c r="F579" s="88" t="s">
        <v>739</v>
      </c>
      <c r="G579" s="88" t="s">
        <v>57</v>
      </c>
      <c r="H579" s="409">
        <v>14400000</v>
      </c>
      <c r="I579" s="142">
        <v>14400000</v>
      </c>
      <c r="J579" s="192" t="s">
        <v>15</v>
      </c>
      <c r="K579" s="192" t="s">
        <v>73</v>
      </c>
      <c r="L579" s="192" t="s">
        <v>740</v>
      </c>
    </row>
    <row r="580" spans="1:12" ht="47.25">
      <c r="B580" s="88">
        <v>80111601</v>
      </c>
      <c r="C580" s="196" t="s">
        <v>748</v>
      </c>
      <c r="D580" s="192" t="s">
        <v>738</v>
      </c>
      <c r="E580" s="88" t="s">
        <v>644</v>
      </c>
      <c r="F580" s="88" t="s">
        <v>739</v>
      </c>
      <c r="G580" s="88" t="s">
        <v>57</v>
      </c>
      <c r="H580" s="409">
        <v>26400000</v>
      </c>
      <c r="I580" s="142">
        <v>26400000</v>
      </c>
      <c r="J580" s="192" t="s">
        <v>15</v>
      </c>
      <c r="K580" s="192" t="s">
        <v>73</v>
      </c>
      <c r="L580" s="192" t="s">
        <v>740</v>
      </c>
    </row>
    <row r="581" spans="1:12" ht="47.25">
      <c r="B581" s="411">
        <v>80111601</v>
      </c>
      <c r="C581" s="412" t="s">
        <v>743</v>
      </c>
      <c r="D581" s="413" t="s">
        <v>738</v>
      </c>
      <c r="E581" s="411" t="s">
        <v>644</v>
      </c>
      <c r="F581" s="411" t="s">
        <v>739</v>
      </c>
      <c r="G581" s="411" t="s">
        <v>57</v>
      </c>
      <c r="H581" s="414">
        <v>26400000</v>
      </c>
      <c r="I581" s="415">
        <v>26400000</v>
      </c>
      <c r="J581" s="413" t="s">
        <v>15</v>
      </c>
      <c r="K581" s="413" t="s">
        <v>73</v>
      </c>
      <c r="L581" s="413" t="s">
        <v>740</v>
      </c>
    </row>
    <row r="582" spans="1:12" ht="63">
      <c r="B582" s="88">
        <v>80111601</v>
      </c>
      <c r="C582" s="196" t="s">
        <v>749</v>
      </c>
      <c r="D582" s="192" t="s">
        <v>738</v>
      </c>
      <c r="E582" s="88" t="s">
        <v>644</v>
      </c>
      <c r="F582" s="88" t="s">
        <v>750</v>
      </c>
      <c r="G582" s="88" t="s">
        <v>57</v>
      </c>
      <c r="H582" s="409">
        <v>26400000</v>
      </c>
      <c r="I582" s="142">
        <v>26400000</v>
      </c>
      <c r="J582" s="192" t="s">
        <v>15</v>
      </c>
      <c r="K582" s="192" t="s">
        <v>73</v>
      </c>
      <c r="L582" s="192" t="s">
        <v>740</v>
      </c>
    </row>
    <row r="583" spans="1:12" ht="63">
      <c r="B583" s="88">
        <v>80111601</v>
      </c>
      <c r="C583" s="196" t="s">
        <v>751</v>
      </c>
      <c r="D583" s="192" t="s">
        <v>738</v>
      </c>
      <c r="E583" s="88" t="s">
        <v>644</v>
      </c>
      <c r="F583" s="88" t="s">
        <v>750</v>
      </c>
      <c r="G583" s="88" t="s">
        <v>57</v>
      </c>
      <c r="H583" s="409">
        <v>38400000</v>
      </c>
      <c r="I583" s="142">
        <v>38400000</v>
      </c>
      <c r="J583" s="192" t="s">
        <v>15</v>
      </c>
      <c r="K583" s="192" t="s">
        <v>73</v>
      </c>
      <c r="L583" s="192" t="s">
        <v>740</v>
      </c>
    </row>
    <row r="584" spans="1:12" ht="63">
      <c r="B584" s="88">
        <v>80111601</v>
      </c>
      <c r="C584" s="196" t="s">
        <v>752</v>
      </c>
      <c r="D584" s="192" t="s">
        <v>738</v>
      </c>
      <c r="E584" s="88" t="s">
        <v>644</v>
      </c>
      <c r="F584" s="88" t="s">
        <v>750</v>
      </c>
      <c r="G584" s="88" t="s">
        <v>57</v>
      </c>
      <c r="H584" s="409">
        <v>26400000</v>
      </c>
      <c r="I584" s="142">
        <v>26400000</v>
      </c>
      <c r="J584" s="192" t="s">
        <v>15</v>
      </c>
      <c r="K584" s="192" t="s">
        <v>73</v>
      </c>
      <c r="L584" s="192" t="s">
        <v>740</v>
      </c>
    </row>
    <row r="585" spans="1:12" ht="63">
      <c r="B585" s="88">
        <v>80111601</v>
      </c>
      <c r="C585" s="196" t="s">
        <v>752</v>
      </c>
      <c r="D585" s="192" t="s">
        <v>738</v>
      </c>
      <c r="E585" s="88" t="s">
        <v>644</v>
      </c>
      <c r="F585" s="88" t="s">
        <v>750</v>
      </c>
      <c r="G585" s="88" t="s">
        <v>57</v>
      </c>
      <c r="H585" s="409">
        <v>26400000</v>
      </c>
      <c r="I585" s="142">
        <v>26400000</v>
      </c>
      <c r="J585" s="192" t="s">
        <v>15</v>
      </c>
      <c r="K585" s="192" t="s">
        <v>73</v>
      </c>
      <c r="L585" s="192" t="s">
        <v>740</v>
      </c>
    </row>
    <row r="586" spans="1:12" ht="78.75">
      <c r="B586" s="88">
        <v>80111601</v>
      </c>
      <c r="C586" s="196" t="s">
        <v>753</v>
      </c>
      <c r="D586" s="192" t="s">
        <v>738</v>
      </c>
      <c r="E586" s="88" t="s">
        <v>644</v>
      </c>
      <c r="F586" s="88" t="s">
        <v>750</v>
      </c>
      <c r="G586" s="88" t="s">
        <v>57</v>
      </c>
      <c r="H586" s="409">
        <v>26400000</v>
      </c>
      <c r="I586" s="142">
        <v>26400000</v>
      </c>
      <c r="J586" s="192" t="s">
        <v>15</v>
      </c>
      <c r="K586" s="192" t="s">
        <v>73</v>
      </c>
      <c r="L586" s="192" t="s">
        <v>740</v>
      </c>
    </row>
    <row r="587" spans="1:12" ht="63">
      <c r="B587" s="88">
        <v>80111604</v>
      </c>
      <c r="C587" s="196" t="s">
        <v>754</v>
      </c>
      <c r="D587" s="192" t="s">
        <v>738</v>
      </c>
      <c r="E587" s="88" t="s">
        <v>644</v>
      </c>
      <c r="F587" s="88" t="s">
        <v>750</v>
      </c>
      <c r="G587" s="88" t="s">
        <v>57</v>
      </c>
      <c r="H587" s="409">
        <v>20400000</v>
      </c>
      <c r="I587" s="142">
        <v>20400000</v>
      </c>
      <c r="J587" s="192" t="s">
        <v>15</v>
      </c>
      <c r="K587" s="192" t="s">
        <v>73</v>
      </c>
      <c r="L587" s="192" t="s">
        <v>740</v>
      </c>
    </row>
    <row r="588" spans="1:12" ht="63">
      <c r="B588" s="88">
        <v>80111601</v>
      </c>
      <c r="C588" s="196" t="s">
        <v>755</v>
      </c>
      <c r="D588" s="192" t="s">
        <v>738</v>
      </c>
      <c r="E588" s="88" t="s">
        <v>644</v>
      </c>
      <c r="F588" s="88" t="s">
        <v>739</v>
      </c>
      <c r="G588" s="88" t="s">
        <v>57</v>
      </c>
      <c r="H588" s="409">
        <v>14400000</v>
      </c>
      <c r="I588" s="142">
        <v>14400000</v>
      </c>
      <c r="J588" s="192" t="s">
        <v>15</v>
      </c>
      <c r="K588" s="192" t="s">
        <v>73</v>
      </c>
      <c r="L588" s="192" t="s">
        <v>740</v>
      </c>
    </row>
    <row r="589" spans="1:12" ht="110.25">
      <c r="B589" s="88">
        <v>80111601</v>
      </c>
      <c r="C589" s="196" t="s">
        <v>756</v>
      </c>
      <c r="D589" s="192" t="s">
        <v>738</v>
      </c>
      <c r="E589" s="88" t="s">
        <v>644</v>
      </c>
      <c r="F589" s="88" t="s">
        <v>739</v>
      </c>
      <c r="G589" s="88" t="s">
        <v>57</v>
      </c>
      <c r="H589" s="409">
        <v>18000000</v>
      </c>
      <c r="I589" s="142">
        <v>18000000</v>
      </c>
      <c r="J589" s="192" t="s">
        <v>15</v>
      </c>
      <c r="K589" s="192" t="s">
        <v>73</v>
      </c>
      <c r="L589" s="192" t="s">
        <v>740</v>
      </c>
    </row>
    <row r="590" spans="1:12" ht="94.5">
      <c r="B590" s="88">
        <v>80111601</v>
      </c>
      <c r="C590" s="417" t="s">
        <v>757</v>
      </c>
      <c r="D590" s="192" t="s">
        <v>738</v>
      </c>
      <c r="E590" s="88" t="s">
        <v>644</v>
      </c>
      <c r="F590" s="88" t="s">
        <v>739</v>
      </c>
      <c r="G590" s="88" t="s">
        <v>57</v>
      </c>
      <c r="H590" s="409">
        <v>18000000</v>
      </c>
      <c r="I590" s="142">
        <v>18000000</v>
      </c>
      <c r="J590" s="192" t="s">
        <v>15</v>
      </c>
      <c r="K590" s="192" t="s">
        <v>73</v>
      </c>
      <c r="L590" s="192" t="s">
        <v>740</v>
      </c>
    </row>
    <row r="591" spans="1:12" ht="94.5">
      <c r="B591" s="88">
        <v>80111601</v>
      </c>
      <c r="C591" s="196" t="s">
        <v>758</v>
      </c>
      <c r="D591" s="192" t="s">
        <v>738</v>
      </c>
      <c r="E591" s="88" t="s">
        <v>644</v>
      </c>
      <c r="F591" s="88" t="s">
        <v>739</v>
      </c>
      <c r="G591" s="88" t="s">
        <v>57</v>
      </c>
      <c r="H591" s="409">
        <v>24000000</v>
      </c>
      <c r="I591" s="142">
        <v>24000000</v>
      </c>
      <c r="J591" s="192" t="s">
        <v>15</v>
      </c>
      <c r="K591" s="192" t="s">
        <v>73</v>
      </c>
      <c r="L591" s="192" t="s">
        <v>740</v>
      </c>
    </row>
    <row r="592" spans="1:12" ht="110.25">
      <c r="B592" s="88">
        <v>80111601</v>
      </c>
      <c r="C592" s="417" t="s">
        <v>759</v>
      </c>
      <c r="D592" s="192" t="s">
        <v>738</v>
      </c>
      <c r="E592" s="88" t="s">
        <v>644</v>
      </c>
      <c r="F592" s="88" t="s">
        <v>739</v>
      </c>
      <c r="G592" s="88" t="s">
        <v>57</v>
      </c>
      <c r="H592" s="409">
        <v>14400000</v>
      </c>
      <c r="I592" s="142">
        <v>14400000</v>
      </c>
      <c r="J592" s="192" t="s">
        <v>15</v>
      </c>
      <c r="K592" s="192" t="s">
        <v>73</v>
      </c>
      <c r="L592" s="192" t="s">
        <v>740</v>
      </c>
    </row>
    <row r="593" spans="2:12" ht="78.75">
      <c r="B593" s="88">
        <v>80111601</v>
      </c>
      <c r="C593" s="196" t="s">
        <v>760</v>
      </c>
      <c r="D593" s="88" t="s">
        <v>738</v>
      </c>
      <c r="E593" s="88" t="s">
        <v>644</v>
      </c>
      <c r="F593" s="88" t="s">
        <v>739</v>
      </c>
      <c r="G593" s="88" t="s">
        <v>57</v>
      </c>
      <c r="H593" s="409">
        <v>26400000</v>
      </c>
      <c r="I593" s="142">
        <v>26400000</v>
      </c>
      <c r="J593" s="192" t="s">
        <v>15</v>
      </c>
      <c r="K593" s="192" t="s">
        <v>73</v>
      </c>
      <c r="L593" s="192" t="s">
        <v>740</v>
      </c>
    </row>
    <row r="594" spans="2:12" ht="63">
      <c r="B594" s="88">
        <v>80111601</v>
      </c>
      <c r="C594" s="196" t="s">
        <v>761</v>
      </c>
      <c r="D594" s="88" t="s">
        <v>738</v>
      </c>
      <c r="E594" s="88" t="s">
        <v>644</v>
      </c>
      <c r="F594" s="88" t="s">
        <v>739</v>
      </c>
      <c r="G594" s="88" t="s">
        <v>57</v>
      </c>
      <c r="H594" s="409">
        <v>32400000</v>
      </c>
      <c r="I594" s="142">
        <v>32400000</v>
      </c>
      <c r="J594" s="192" t="s">
        <v>15</v>
      </c>
      <c r="K594" s="192" t="s">
        <v>73</v>
      </c>
      <c r="L594" s="192" t="s">
        <v>740</v>
      </c>
    </row>
    <row r="595" spans="2:12" ht="78.75">
      <c r="B595" s="88">
        <v>80111601</v>
      </c>
      <c r="C595" s="196" t="s">
        <v>762</v>
      </c>
      <c r="D595" s="88" t="s">
        <v>738</v>
      </c>
      <c r="E595" s="88" t="s">
        <v>644</v>
      </c>
      <c r="F595" s="88" t="s">
        <v>391</v>
      </c>
      <c r="G595" s="88" t="s">
        <v>57</v>
      </c>
      <c r="H595" s="409">
        <v>14400000</v>
      </c>
      <c r="I595" s="142">
        <v>14400000</v>
      </c>
      <c r="J595" s="192" t="s">
        <v>15</v>
      </c>
      <c r="K595" s="192" t="s">
        <v>73</v>
      </c>
      <c r="L595" s="192" t="s">
        <v>740</v>
      </c>
    </row>
    <row r="596" spans="2:12" ht="94.5">
      <c r="B596" s="88">
        <v>80111601</v>
      </c>
      <c r="C596" s="196" t="s">
        <v>763</v>
      </c>
      <c r="D596" s="88" t="s">
        <v>738</v>
      </c>
      <c r="E596" s="88" t="s">
        <v>644</v>
      </c>
      <c r="F596" s="88" t="s">
        <v>391</v>
      </c>
      <c r="G596" s="88" t="s">
        <v>57</v>
      </c>
      <c r="H596" s="409">
        <v>26400000</v>
      </c>
      <c r="I596" s="142">
        <v>26400000</v>
      </c>
      <c r="J596" s="192" t="s">
        <v>15</v>
      </c>
      <c r="K596" s="192" t="s">
        <v>73</v>
      </c>
      <c r="L596" s="192" t="s">
        <v>740</v>
      </c>
    </row>
    <row r="597" spans="2:12" ht="94.5">
      <c r="B597" s="88">
        <v>80111604</v>
      </c>
      <c r="C597" s="196" t="s">
        <v>764</v>
      </c>
      <c r="D597" s="88" t="s">
        <v>738</v>
      </c>
      <c r="E597" s="88" t="s">
        <v>644</v>
      </c>
      <c r="F597" s="88" t="s">
        <v>739</v>
      </c>
      <c r="G597" s="88" t="s">
        <v>57</v>
      </c>
      <c r="H597" s="409">
        <v>18000000</v>
      </c>
      <c r="I597" s="142">
        <v>18000000</v>
      </c>
      <c r="J597" s="192" t="s">
        <v>15</v>
      </c>
      <c r="K597" s="192" t="s">
        <v>73</v>
      </c>
      <c r="L597" s="192" t="s">
        <v>740</v>
      </c>
    </row>
    <row r="598" spans="2:12" ht="141.75">
      <c r="B598" s="88">
        <v>80111601</v>
      </c>
      <c r="C598" s="417" t="s">
        <v>765</v>
      </c>
      <c r="D598" s="88" t="s">
        <v>738</v>
      </c>
      <c r="E598" s="88" t="s">
        <v>644</v>
      </c>
      <c r="F598" s="88" t="s">
        <v>739</v>
      </c>
      <c r="G598" s="88" t="s">
        <v>57</v>
      </c>
      <c r="H598" s="409">
        <v>38400000</v>
      </c>
      <c r="I598" s="142">
        <v>38400000</v>
      </c>
      <c r="J598" s="192" t="s">
        <v>15</v>
      </c>
      <c r="K598" s="192" t="s">
        <v>73</v>
      </c>
      <c r="L598" s="192" t="s">
        <v>740</v>
      </c>
    </row>
    <row r="599" spans="2:12" ht="63">
      <c r="B599" s="88">
        <v>80111601</v>
      </c>
      <c r="C599" s="196" t="s">
        <v>766</v>
      </c>
      <c r="D599" s="88" t="s">
        <v>738</v>
      </c>
      <c r="E599" s="88" t="s">
        <v>644</v>
      </c>
      <c r="F599" s="88" t="s">
        <v>739</v>
      </c>
      <c r="G599" s="88" t="s">
        <v>57</v>
      </c>
      <c r="H599" s="409">
        <v>26400000</v>
      </c>
      <c r="I599" s="142">
        <v>26400000</v>
      </c>
      <c r="J599" s="192" t="s">
        <v>15</v>
      </c>
      <c r="K599" s="192" t="s">
        <v>73</v>
      </c>
      <c r="L599" s="192" t="s">
        <v>740</v>
      </c>
    </row>
    <row r="600" spans="2:12" ht="78.75">
      <c r="B600" s="88">
        <v>80111601</v>
      </c>
      <c r="C600" s="196" t="s">
        <v>767</v>
      </c>
      <c r="D600" s="88" t="s">
        <v>738</v>
      </c>
      <c r="E600" s="88" t="s">
        <v>644</v>
      </c>
      <c r="F600" s="88" t="s">
        <v>739</v>
      </c>
      <c r="G600" s="88" t="s">
        <v>57</v>
      </c>
      <c r="H600" s="409">
        <v>20400000</v>
      </c>
      <c r="I600" s="142">
        <v>20400000</v>
      </c>
      <c r="J600" s="192" t="s">
        <v>15</v>
      </c>
      <c r="K600" s="192" t="s">
        <v>73</v>
      </c>
      <c r="L600" s="192" t="s">
        <v>740</v>
      </c>
    </row>
    <row r="601" spans="2:12" ht="94.5">
      <c r="B601" s="88">
        <v>80111601</v>
      </c>
      <c r="C601" s="418" t="s">
        <v>768</v>
      </c>
      <c r="D601" s="88" t="s">
        <v>738</v>
      </c>
      <c r="E601" s="88" t="s">
        <v>644</v>
      </c>
      <c r="F601" s="88" t="s">
        <v>739</v>
      </c>
      <c r="G601" s="88" t="s">
        <v>57</v>
      </c>
      <c r="H601" s="409">
        <v>20400000</v>
      </c>
      <c r="I601" s="142">
        <v>20400000</v>
      </c>
      <c r="J601" s="192" t="s">
        <v>15</v>
      </c>
      <c r="K601" s="192" t="s">
        <v>73</v>
      </c>
      <c r="L601" s="192" t="s">
        <v>740</v>
      </c>
    </row>
    <row r="602" spans="2:12" ht="94.5">
      <c r="B602" s="88">
        <v>80111601</v>
      </c>
      <c r="C602" s="196" t="s">
        <v>769</v>
      </c>
      <c r="D602" s="88" t="s">
        <v>738</v>
      </c>
      <c r="E602" s="88" t="s">
        <v>644</v>
      </c>
      <c r="F602" s="88" t="s">
        <v>739</v>
      </c>
      <c r="G602" s="88" t="s">
        <v>57</v>
      </c>
      <c r="H602" s="409">
        <v>14400000</v>
      </c>
      <c r="I602" s="142">
        <v>14400000</v>
      </c>
      <c r="J602" s="192" t="s">
        <v>15</v>
      </c>
      <c r="K602" s="192" t="s">
        <v>73</v>
      </c>
      <c r="L602" s="192" t="s">
        <v>740</v>
      </c>
    </row>
    <row r="603" spans="2:12" ht="94.5">
      <c r="B603" s="88">
        <v>80111601</v>
      </c>
      <c r="C603" s="196" t="s">
        <v>770</v>
      </c>
      <c r="D603" s="88" t="s">
        <v>738</v>
      </c>
      <c r="E603" s="88" t="s">
        <v>644</v>
      </c>
      <c r="F603" s="88" t="s">
        <v>739</v>
      </c>
      <c r="G603" s="88" t="s">
        <v>57</v>
      </c>
      <c r="H603" s="409">
        <v>18000000</v>
      </c>
      <c r="I603" s="142">
        <v>18000000</v>
      </c>
      <c r="J603" s="192" t="s">
        <v>15</v>
      </c>
      <c r="K603" s="192" t="s">
        <v>73</v>
      </c>
      <c r="L603" s="192" t="s">
        <v>740</v>
      </c>
    </row>
    <row r="604" spans="2:12" ht="63">
      <c r="B604" s="88">
        <v>80111601</v>
      </c>
      <c r="C604" s="196" t="s">
        <v>771</v>
      </c>
      <c r="D604" s="88" t="s">
        <v>738</v>
      </c>
      <c r="E604" s="88" t="s">
        <v>644</v>
      </c>
      <c r="F604" s="88" t="s">
        <v>739</v>
      </c>
      <c r="G604" s="88" t="s">
        <v>57</v>
      </c>
      <c r="H604" s="409">
        <v>26400000</v>
      </c>
      <c r="I604" s="142">
        <v>26400000</v>
      </c>
      <c r="J604" s="192" t="s">
        <v>15</v>
      </c>
      <c r="K604" s="192" t="s">
        <v>73</v>
      </c>
      <c r="L604" s="192" t="s">
        <v>740</v>
      </c>
    </row>
    <row r="605" spans="2:12" ht="78.75">
      <c r="B605" s="88">
        <v>80111604</v>
      </c>
      <c r="C605" s="196" t="s">
        <v>772</v>
      </c>
      <c r="D605" s="88" t="s">
        <v>738</v>
      </c>
      <c r="E605" s="88" t="s">
        <v>644</v>
      </c>
      <c r="F605" s="88" t="s">
        <v>750</v>
      </c>
      <c r="G605" s="88" t="s">
        <v>57</v>
      </c>
      <c r="H605" s="409">
        <v>18000000</v>
      </c>
      <c r="I605" s="142">
        <v>18000000</v>
      </c>
      <c r="J605" s="192" t="s">
        <v>15</v>
      </c>
      <c r="K605" s="192" t="s">
        <v>73</v>
      </c>
      <c r="L605" s="192" t="s">
        <v>740</v>
      </c>
    </row>
    <row r="606" spans="2:12" ht="78.75">
      <c r="B606" s="88">
        <v>80111604</v>
      </c>
      <c r="C606" s="196" t="s">
        <v>773</v>
      </c>
      <c r="D606" s="88" t="s">
        <v>738</v>
      </c>
      <c r="E606" s="88" t="s">
        <v>644</v>
      </c>
      <c r="F606" s="88" t="s">
        <v>750</v>
      </c>
      <c r="G606" s="88" t="s">
        <v>57</v>
      </c>
      <c r="H606" s="409">
        <v>18000000</v>
      </c>
      <c r="I606" s="142">
        <v>18000000</v>
      </c>
      <c r="J606" s="192" t="s">
        <v>15</v>
      </c>
      <c r="K606" s="192" t="s">
        <v>73</v>
      </c>
      <c r="L606" s="192" t="s">
        <v>740</v>
      </c>
    </row>
    <row r="607" spans="2:12" ht="63">
      <c r="B607" s="88">
        <v>80111601</v>
      </c>
      <c r="C607" s="196" t="s">
        <v>774</v>
      </c>
      <c r="D607" s="88" t="s">
        <v>738</v>
      </c>
      <c r="E607" s="88" t="s">
        <v>644</v>
      </c>
      <c r="F607" s="88" t="s">
        <v>750</v>
      </c>
      <c r="G607" s="88" t="s">
        <v>57</v>
      </c>
      <c r="H607" s="409">
        <v>14400000</v>
      </c>
      <c r="I607" s="142">
        <v>14400000</v>
      </c>
      <c r="J607" s="192" t="s">
        <v>15</v>
      </c>
      <c r="K607" s="192" t="s">
        <v>73</v>
      </c>
      <c r="L607" s="192" t="s">
        <v>740</v>
      </c>
    </row>
    <row r="608" spans="2:12" ht="78.75">
      <c r="B608" s="88">
        <v>80111601</v>
      </c>
      <c r="C608" s="196" t="s">
        <v>775</v>
      </c>
      <c r="D608" s="88" t="s">
        <v>738</v>
      </c>
      <c r="E608" s="88" t="s">
        <v>644</v>
      </c>
      <c r="F608" s="88" t="s">
        <v>750</v>
      </c>
      <c r="G608" s="88" t="s">
        <v>57</v>
      </c>
      <c r="H608" s="409">
        <v>14400000</v>
      </c>
      <c r="I608" s="142">
        <v>14400000</v>
      </c>
      <c r="J608" s="192" t="s">
        <v>15</v>
      </c>
      <c r="K608" s="192" t="s">
        <v>73</v>
      </c>
      <c r="L608" s="192" t="s">
        <v>740</v>
      </c>
    </row>
    <row r="609" spans="2:12" ht="63">
      <c r="B609" s="88">
        <v>80111601</v>
      </c>
      <c r="C609" s="196" t="s">
        <v>776</v>
      </c>
      <c r="D609" s="88" t="s">
        <v>738</v>
      </c>
      <c r="E609" s="88" t="s">
        <v>644</v>
      </c>
      <c r="F609" s="88" t="s">
        <v>750</v>
      </c>
      <c r="G609" s="88" t="s">
        <v>57</v>
      </c>
      <c r="H609" s="409">
        <v>26400000</v>
      </c>
      <c r="I609" s="142">
        <v>26400000</v>
      </c>
      <c r="J609" s="192" t="s">
        <v>15</v>
      </c>
      <c r="K609" s="192" t="s">
        <v>73</v>
      </c>
      <c r="L609" s="192" t="s">
        <v>740</v>
      </c>
    </row>
    <row r="610" spans="2:12" ht="63">
      <c r="B610" s="88">
        <v>80111601</v>
      </c>
      <c r="C610" s="196" t="s">
        <v>777</v>
      </c>
      <c r="D610" s="88" t="s">
        <v>738</v>
      </c>
      <c r="E610" s="88" t="s">
        <v>644</v>
      </c>
      <c r="F610" s="88" t="s">
        <v>750</v>
      </c>
      <c r="G610" s="88" t="s">
        <v>57</v>
      </c>
      <c r="H610" s="409">
        <v>20400000</v>
      </c>
      <c r="I610" s="142">
        <v>20400000</v>
      </c>
      <c r="J610" s="192" t="s">
        <v>15</v>
      </c>
      <c r="K610" s="192" t="s">
        <v>73</v>
      </c>
      <c r="L610" s="192" t="s">
        <v>740</v>
      </c>
    </row>
    <row r="611" spans="2:12" ht="63">
      <c r="B611" s="88">
        <v>80111601</v>
      </c>
      <c r="C611" s="196" t="s">
        <v>778</v>
      </c>
      <c r="D611" s="88" t="s">
        <v>738</v>
      </c>
      <c r="E611" s="88" t="s">
        <v>644</v>
      </c>
      <c r="F611" s="88" t="s">
        <v>750</v>
      </c>
      <c r="G611" s="88" t="s">
        <v>779</v>
      </c>
      <c r="H611" s="409">
        <v>26400000</v>
      </c>
      <c r="I611" s="142">
        <v>26400000</v>
      </c>
      <c r="J611" s="192" t="s">
        <v>15</v>
      </c>
      <c r="K611" s="192" t="s">
        <v>73</v>
      </c>
      <c r="L611" s="192" t="s">
        <v>740</v>
      </c>
    </row>
    <row r="612" spans="2:12" ht="126">
      <c r="B612" s="337">
        <v>80111601</v>
      </c>
      <c r="C612" s="196" t="s">
        <v>780</v>
      </c>
      <c r="D612" s="337" t="s">
        <v>738</v>
      </c>
      <c r="E612" s="337" t="s">
        <v>644</v>
      </c>
      <c r="F612" s="337" t="s">
        <v>750</v>
      </c>
      <c r="G612" s="337" t="s">
        <v>779</v>
      </c>
      <c r="H612" s="419">
        <v>20400000</v>
      </c>
      <c r="I612" s="420">
        <v>20400000</v>
      </c>
      <c r="J612" s="421" t="s">
        <v>15</v>
      </c>
      <c r="K612" s="421" t="s">
        <v>73</v>
      </c>
      <c r="L612" s="421" t="s">
        <v>740</v>
      </c>
    </row>
    <row r="613" spans="2:12" ht="63">
      <c r="B613" s="88">
        <v>80111601</v>
      </c>
      <c r="C613" s="196" t="s">
        <v>781</v>
      </c>
      <c r="D613" s="88" t="s">
        <v>738</v>
      </c>
      <c r="E613" s="88" t="s">
        <v>644</v>
      </c>
      <c r="F613" s="88" t="s">
        <v>750</v>
      </c>
      <c r="G613" s="88" t="s">
        <v>779</v>
      </c>
      <c r="H613" s="409">
        <v>20400000</v>
      </c>
      <c r="I613" s="142">
        <v>20400000</v>
      </c>
      <c r="J613" s="192" t="s">
        <v>15</v>
      </c>
      <c r="K613" s="192" t="s">
        <v>73</v>
      </c>
      <c r="L613" s="192" t="s">
        <v>740</v>
      </c>
    </row>
    <row r="614" spans="2:12" ht="63">
      <c r="B614" s="88">
        <v>80111601</v>
      </c>
      <c r="C614" s="196" t="s">
        <v>782</v>
      </c>
      <c r="D614" s="88" t="s">
        <v>738</v>
      </c>
      <c r="E614" s="88" t="s">
        <v>644</v>
      </c>
      <c r="F614" s="88" t="s">
        <v>750</v>
      </c>
      <c r="G614" s="88" t="s">
        <v>779</v>
      </c>
      <c r="H614" s="409">
        <v>20400000</v>
      </c>
      <c r="I614" s="142">
        <v>20400000</v>
      </c>
      <c r="J614" s="192" t="s">
        <v>15</v>
      </c>
      <c r="K614" s="192" t="s">
        <v>73</v>
      </c>
      <c r="L614" s="192" t="s">
        <v>740</v>
      </c>
    </row>
    <row r="615" spans="2:12" ht="110.25">
      <c r="B615" s="88">
        <v>55121502</v>
      </c>
      <c r="C615" s="196" t="s">
        <v>783</v>
      </c>
      <c r="D615" s="88" t="s">
        <v>784</v>
      </c>
      <c r="E615" s="88" t="s">
        <v>50</v>
      </c>
      <c r="F615" s="88" t="s">
        <v>785</v>
      </c>
      <c r="G615" s="88" t="s">
        <v>779</v>
      </c>
      <c r="H615" s="110">
        <v>56636997</v>
      </c>
      <c r="I615" s="142">
        <v>56636997</v>
      </c>
      <c r="J615" s="192" t="s">
        <v>15</v>
      </c>
      <c r="K615" s="192" t="s">
        <v>73</v>
      </c>
      <c r="L615" s="192" t="s">
        <v>740</v>
      </c>
    </row>
    <row r="616" spans="2:12" ht="94.5">
      <c r="B616" s="88">
        <v>80111607</v>
      </c>
      <c r="C616" s="196" t="s">
        <v>786</v>
      </c>
      <c r="D616" s="88" t="s">
        <v>738</v>
      </c>
      <c r="E616" s="88" t="s">
        <v>644</v>
      </c>
      <c r="F616" s="88" t="s">
        <v>750</v>
      </c>
      <c r="G616" s="88" t="s">
        <v>779</v>
      </c>
      <c r="H616" s="409">
        <v>26400000</v>
      </c>
      <c r="I616" s="142">
        <v>26400000</v>
      </c>
      <c r="J616" s="192" t="s">
        <v>15</v>
      </c>
      <c r="K616" s="192" t="s">
        <v>73</v>
      </c>
      <c r="L616" s="192" t="s">
        <v>740</v>
      </c>
    </row>
    <row r="617" spans="2:12" ht="94.5">
      <c r="B617" s="88">
        <v>81112205</v>
      </c>
      <c r="C617" s="195" t="s">
        <v>787</v>
      </c>
      <c r="D617" s="88" t="s">
        <v>738</v>
      </c>
      <c r="E617" s="88" t="s">
        <v>644</v>
      </c>
      <c r="F617" s="88" t="s">
        <v>750</v>
      </c>
      <c r="G617" s="88" t="s">
        <v>779</v>
      </c>
      <c r="H617" s="409">
        <v>26400000</v>
      </c>
      <c r="I617" s="142">
        <v>26400000</v>
      </c>
      <c r="J617" s="192" t="s">
        <v>15</v>
      </c>
      <c r="K617" s="192" t="s">
        <v>73</v>
      </c>
      <c r="L617" s="192" t="s">
        <v>740</v>
      </c>
    </row>
    <row r="618" spans="2:12" ht="173.25">
      <c r="B618" s="88">
        <v>81112001</v>
      </c>
      <c r="C618" s="195" t="s">
        <v>788</v>
      </c>
      <c r="D618" s="88" t="s">
        <v>286</v>
      </c>
      <c r="E618" s="88" t="s">
        <v>452</v>
      </c>
      <c r="F618" s="88" t="s">
        <v>739</v>
      </c>
      <c r="G618" s="88" t="s">
        <v>779</v>
      </c>
      <c r="H618" s="409">
        <v>120000000</v>
      </c>
      <c r="I618" s="142">
        <v>120000000</v>
      </c>
      <c r="J618" s="192" t="s">
        <v>15</v>
      </c>
      <c r="K618" s="192" t="s">
        <v>73</v>
      </c>
      <c r="L618" s="192" t="s">
        <v>740</v>
      </c>
    </row>
    <row r="619" spans="2:12" ht="78.75">
      <c r="B619" s="88" t="s">
        <v>789</v>
      </c>
      <c r="C619" s="195" t="s">
        <v>790</v>
      </c>
      <c r="D619" s="88" t="s">
        <v>503</v>
      </c>
      <c r="E619" s="88" t="s">
        <v>423</v>
      </c>
      <c r="F619" s="88" t="str">
        <f>+F618</f>
        <v>PRESTACION DE SERVICIOS</v>
      </c>
      <c r="G619" s="88" t="s">
        <v>779</v>
      </c>
      <c r="H619" s="110">
        <v>52883820</v>
      </c>
      <c r="I619" s="142">
        <v>52883820</v>
      </c>
      <c r="J619" s="192" t="s">
        <v>15</v>
      </c>
      <c r="K619" s="192" t="s">
        <v>73</v>
      </c>
      <c r="L619" s="192" t="s">
        <v>740</v>
      </c>
    </row>
    <row r="620" spans="2:12" ht="94.5">
      <c r="B620" s="88">
        <v>78111808</v>
      </c>
      <c r="C620" s="195" t="s">
        <v>791</v>
      </c>
      <c r="D620" s="88" t="s">
        <v>738</v>
      </c>
      <c r="E620" s="88" t="s">
        <v>644</v>
      </c>
      <c r="F620" s="88" t="s">
        <v>792</v>
      </c>
      <c r="G620" s="88" t="s">
        <v>779</v>
      </c>
      <c r="H620" s="110">
        <v>75000000</v>
      </c>
      <c r="I620" s="142">
        <v>75000000</v>
      </c>
      <c r="J620" s="192" t="s">
        <v>15</v>
      </c>
      <c r="K620" s="192" t="s">
        <v>73</v>
      </c>
      <c r="L620" s="192" t="s">
        <v>740</v>
      </c>
    </row>
    <row r="621" spans="2:12" ht="94.5">
      <c r="B621" s="88">
        <v>86101705</v>
      </c>
      <c r="C621" s="195" t="s">
        <v>793</v>
      </c>
      <c r="D621" s="88" t="s">
        <v>738</v>
      </c>
      <c r="E621" s="88" t="str">
        <f>+E619</f>
        <v>6 MESES</v>
      </c>
      <c r="F621" s="88" t="str">
        <f>+F620</f>
        <v>PRESTACION SERVICIOS</v>
      </c>
      <c r="G621" s="88" t="s">
        <v>779</v>
      </c>
      <c r="H621" s="110">
        <v>42000000</v>
      </c>
      <c r="I621" s="142">
        <v>42000000</v>
      </c>
      <c r="J621" s="192" t="s">
        <v>15</v>
      </c>
      <c r="K621" s="192" t="s">
        <v>73</v>
      </c>
      <c r="L621" s="192" t="s">
        <v>740</v>
      </c>
    </row>
    <row r="622" spans="2:12" ht="78.75">
      <c r="B622" s="88">
        <v>80131502</v>
      </c>
      <c r="C622" s="195" t="s">
        <v>794</v>
      </c>
      <c r="D622" s="88" t="s">
        <v>738</v>
      </c>
      <c r="E622" s="88" t="s">
        <v>644</v>
      </c>
      <c r="F622" s="88" t="s">
        <v>795</v>
      </c>
      <c r="G622" s="88" t="s">
        <v>779</v>
      </c>
      <c r="H622" s="409">
        <v>9000000</v>
      </c>
      <c r="I622" s="142">
        <v>9000000</v>
      </c>
      <c r="J622" s="192" t="s">
        <v>15</v>
      </c>
      <c r="K622" s="192" t="s">
        <v>73</v>
      </c>
      <c r="L622" s="192" t="s">
        <v>740</v>
      </c>
    </row>
    <row r="623" spans="2:12" ht="94.5">
      <c r="B623" s="88">
        <v>80131502</v>
      </c>
      <c r="C623" s="196" t="s">
        <v>796</v>
      </c>
      <c r="D623" s="88" t="s">
        <v>738</v>
      </c>
      <c r="E623" s="88" t="s">
        <v>644</v>
      </c>
      <c r="F623" s="88" t="s">
        <v>795</v>
      </c>
      <c r="G623" s="88" t="s">
        <v>779</v>
      </c>
      <c r="H623" s="409">
        <v>10200000</v>
      </c>
      <c r="I623" s="142">
        <v>10200000</v>
      </c>
      <c r="J623" s="192" t="s">
        <v>15</v>
      </c>
      <c r="K623" s="192" t="s">
        <v>73</v>
      </c>
      <c r="L623" s="192" t="s">
        <v>740</v>
      </c>
    </row>
    <row r="624" spans="2:12" ht="78.75">
      <c r="B624" s="88">
        <v>80131502</v>
      </c>
      <c r="C624" s="196" t="s">
        <v>797</v>
      </c>
      <c r="D624" s="88" t="s">
        <v>286</v>
      </c>
      <c r="E624" s="88" t="s">
        <v>287</v>
      </c>
      <c r="F624" s="88" t="s">
        <v>795</v>
      </c>
      <c r="G624" s="88" t="s">
        <v>779</v>
      </c>
      <c r="H624" s="409">
        <v>8400000</v>
      </c>
      <c r="I624" s="142">
        <v>8400000</v>
      </c>
      <c r="J624" s="192" t="s">
        <v>15</v>
      </c>
      <c r="K624" s="192" t="s">
        <v>73</v>
      </c>
      <c r="L624" s="192" t="s">
        <v>740</v>
      </c>
    </row>
    <row r="625" spans="2:12" ht="47.25">
      <c r="B625" s="88" t="s">
        <v>798</v>
      </c>
      <c r="C625" s="195" t="s">
        <v>799</v>
      </c>
      <c r="D625" s="88" t="s">
        <v>286</v>
      </c>
      <c r="E625" s="88" t="s">
        <v>452</v>
      </c>
      <c r="F625" s="88" t="str">
        <f>+F621</f>
        <v>PRESTACION SERVICIOS</v>
      </c>
      <c r="G625" s="88" t="s">
        <v>779</v>
      </c>
      <c r="H625" s="110">
        <v>36750000</v>
      </c>
      <c r="I625" s="142">
        <v>36750000</v>
      </c>
      <c r="J625" s="192" t="s">
        <v>15</v>
      </c>
      <c r="K625" s="192" t="s">
        <v>73</v>
      </c>
      <c r="L625" s="192" t="s">
        <v>740</v>
      </c>
    </row>
    <row r="626" spans="2:12" ht="110.25">
      <c r="B626" s="88" t="s">
        <v>800</v>
      </c>
      <c r="C626" s="195" t="s">
        <v>801</v>
      </c>
      <c r="D626" s="88" t="s">
        <v>784</v>
      </c>
      <c r="E626" s="88" t="s">
        <v>45</v>
      </c>
      <c r="F626" s="88" t="s">
        <v>802</v>
      </c>
      <c r="G626" s="88" t="s">
        <v>779</v>
      </c>
      <c r="H626" s="110">
        <v>41600000</v>
      </c>
      <c r="I626" s="142">
        <v>41600000</v>
      </c>
      <c r="J626" s="192" t="s">
        <v>15</v>
      </c>
      <c r="K626" s="192" t="s">
        <v>73</v>
      </c>
      <c r="L626" s="192" t="s">
        <v>740</v>
      </c>
    </row>
    <row r="627" spans="2:12" ht="47.25">
      <c r="B627" s="88">
        <v>80111601</v>
      </c>
      <c r="C627" s="422" t="s">
        <v>803</v>
      </c>
      <c r="D627" s="192" t="s">
        <v>286</v>
      </c>
      <c r="E627" s="88" t="s">
        <v>287</v>
      </c>
      <c r="F627" s="88" t="s">
        <v>739</v>
      </c>
      <c r="G627" s="88" t="s">
        <v>57</v>
      </c>
      <c r="H627" s="410">
        <f>1200000*11</f>
        <v>13200000</v>
      </c>
      <c r="I627" s="410">
        <f>1200000*11</f>
        <v>13200000</v>
      </c>
      <c r="J627" s="88"/>
      <c r="K627" s="88"/>
      <c r="L627" s="192" t="s">
        <v>740</v>
      </c>
    </row>
    <row r="628" spans="2:12" ht="47.25">
      <c r="B628" s="88">
        <v>80111601</v>
      </c>
      <c r="C628" s="422" t="s">
        <v>804</v>
      </c>
      <c r="D628" s="192" t="s">
        <v>286</v>
      </c>
      <c r="E628" s="88" t="s">
        <v>287</v>
      </c>
      <c r="F628" s="88" t="s">
        <v>739</v>
      </c>
      <c r="G628" s="88" t="s">
        <v>57</v>
      </c>
      <c r="H628" s="410">
        <f>1500000*11</f>
        <v>16500000</v>
      </c>
      <c r="I628" s="410">
        <f>1500000*11</f>
        <v>16500000</v>
      </c>
      <c r="J628" s="88"/>
      <c r="K628" s="88"/>
      <c r="L628" s="192" t="s">
        <v>740</v>
      </c>
    </row>
    <row r="629" spans="2:12" ht="63">
      <c r="B629" s="88">
        <v>80111601</v>
      </c>
      <c r="C629" s="196" t="s">
        <v>805</v>
      </c>
      <c r="D629" s="192" t="s">
        <v>286</v>
      </c>
      <c r="E629" s="88" t="s">
        <v>287</v>
      </c>
      <c r="F629" s="88" t="s">
        <v>739</v>
      </c>
      <c r="G629" s="88" t="s">
        <v>57</v>
      </c>
      <c r="H629" s="410">
        <f t="shared" ref="H629:I631" si="7">2200000*11</f>
        <v>24200000</v>
      </c>
      <c r="I629" s="410">
        <f t="shared" si="7"/>
        <v>24200000</v>
      </c>
      <c r="J629" s="88"/>
      <c r="K629" s="88"/>
      <c r="L629" s="192" t="s">
        <v>740</v>
      </c>
    </row>
    <row r="630" spans="2:12" ht="63">
      <c r="B630" s="88">
        <v>80111601</v>
      </c>
      <c r="C630" s="196" t="s">
        <v>805</v>
      </c>
      <c r="D630" s="192" t="s">
        <v>286</v>
      </c>
      <c r="E630" s="88" t="s">
        <v>287</v>
      </c>
      <c r="F630" s="88" t="s">
        <v>739</v>
      </c>
      <c r="G630" s="88" t="s">
        <v>57</v>
      </c>
      <c r="H630" s="410">
        <f t="shared" si="7"/>
        <v>24200000</v>
      </c>
      <c r="I630" s="410">
        <f t="shared" si="7"/>
        <v>24200000</v>
      </c>
      <c r="J630" s="88"/>
      <c r="K630" s="88"/>
      <c r="L630" s="192" t="s">
        <v>740</v>
      </c>
    </row>
    <row r="631" spans="2:12" ht="94.5">
      <c r="B631" s="88">
        <v>80111601</v>
      </c>
      <c r="C631" s="196" t="s">
        <v>806</v>
      </c>
      <c r="D631" s="192" t="s">
        <v>286</v>
      </c>
      <c r="E631" s="88" t="s">
        <v>287</v>
      </c>
      <c r="F631" s="88" t="s">
        <v>391</v>
      </c>
      <c r="G631" s="88" t="s">
        <v>57</v>
      </c>
      <c r="H631" s="410">
        <f t="shared" si="7"/>
        <v>24200000</v>
      </c>
      <c r="I631" s="410">
        <f t="shared" si="7"/>
        <v>24200000</v>
      </c>
      <c r="J631" s="88"/>
      <c r="K631" s="88"/>
      <c r="L631" s="192" t="s">
        <v>740</v>
      </c>
    </row>
    <row r="632" spans="2:12" ht="63">
      <c r="B632" s="88">
        <v>80111601</v>
      </c>
      <c r="C632" s="196" t="s">
        <v>771</v>
      </c>
      <c r="D632" s="88" t="s">
        <v>286</v>
      </c>
      <c r="E632" s="88" t="s">
        <v>287</v>
      </c>
      <c r="F632" s="88" t="s">
        <v>739</v>
      </c>
      <c r="G632" s="88" t="s">
        <v>57</v>
      </c>
      <c r="H632" s="410">
        <v>26400000</v>
      </c>
      <c r="I632" s="410">
        <v>26400000</v>
      </c>
      <c r="J632" s="88"/>
      <c r="K632" s="88"/>
      <c r="L632" s="192" t="s">
        <v>740</v>
      </c>
    </row>
    <row r="633" spans="2:12" ht="94.5">
      <c r="B633" s="88">
        <v>80111601</v>
      </c>
      <c r="C633" s="196" t="s">
        <v>807</v>
      </c>
      <c r="D633" s="88" t="s">
        <v>286</v>
      </c>
      <c r="E633" s="88" t="s">
        <v>287</v>
      </c>
      <c r="F633" s="88" t="s">
        <v>739</v>
      </c>
      <c r="G633" s="88" t="s">
        <v>57</v>
      </c>
      <c r="H633" s="410">
        <f>1200000*11</f>
        <v>13200000</v>
      </c>
      <c r="I633" s="410">
        <f>1200000*11</f>
        <v>13200000</v>
      </c>
      <c r="J633" s="88"/>
      <c r="K633" s="88"/>
      <c r="L633" s="192" t="s">
        <v>740</v>
      </c>
    </row>
    <row r="634" spans="2:12" ht="63">
      <c r="B634" s="192">
        <v>80111601</v>
      </c>
      <c r="C634" s="1229" t="s">
        <v>737</v>
      </c>
      <c r="D634" s="192" t="s">
        <v>738</v>
      </c>
      <c r="E634" s="192" t="s">
        <v>287</v>
      </c>
      <c r="F634" s="192" t="s">
        <v>739</v>
      </c>
      <c r="G634" s="192" t="s">
        <v>57</v>
      </c>
      <c r="H634" s="410">
        <f>1200000*11</f>
        <v>13200000</v>
      </c>
      <c r="I634" s="410">
        <f>1200000*11</f>
        <v>13200000</v>
      </c>
      <c r="J634" s="192"/>
      <c r="K634" s="192"/>
      <c r="L634" s="192" t="s">
        <v>740</v>
      </c>
    </row>
    <row r="635" spans="2:12" ht="63">
      <c r="B635" s="88">
        <v>80111604</v>
      </c>
      <c r="C635" s="196" t="s">
        <v>741</v>
      </c>
      <c r="D635" s="192" t="s">
        <v>738</v>
      </c>
      <c r="E635" s="88" t="s">
        <v>287</v>
      </c>
      <c r="F635" s="88" t="s">
        <v>739</v>
      </c>
      <c r="G635" s="88" t="s">
        <v>57</v>
      </c>
      <c r="H635" s="410">
        <v>16500000</v>
      </c>
      <c r="I635" s="410">
        <v>16500000</v>
      </c>
      <c r="J635" s="88"/>
      <c r="K635" s="88"/>
      <c r="L635" s="192" t="s">
        <v>740</v>
      </c>
    </row>
    <row r="636" spans="2:12" ht="126">
      <c r="B636" s="88">
        <v>80111601</v>
      </c>
      <c r="C636" s="196" t="s">
        <v>742</v>
      </c>
      <c r="D636" s="192" t="s">
        <v>738</v>
      </c>
      <c r="E636" s="88" t="s">
        <v>287</v>
      </c>
      <c r="F636" s="88" t="s">
        <v>739</v>
      </c>
      <c r="G636" s="88" t="s">
        <v>57</v>
      </c>
      <c r="H636" s="410">
        <f>1200000*11</f>
        <v>13200000</v>
      </c>
      <c r="I636" s="410">
        <f>1200000*11</f>
        <v>13200000</v>
      </c>
      <c r="J636" s="88"/>
      <c r="K636" s="88"/>
      <c r="L636" s="192" t="s">
        <v>740</v>
      </c>
    </row>
    <row r="637" spans="2:12" ht="47.25">
      <c r="B637" s="88">
        <v>80111601</v>
      </c>
      <c r="C637" s="196" t="s">
        <v>743</v>
      </c>
      <c r="D637" s="192" t="s">
        <v>738</v>
      </c>
      <c r="E637" s="88" t="s">
        <v>287</v>
      </c>
      <c r="F637" s="88" t="s">
        <v>739</v>
      </c>
      <c r="G637" s="88" t="s">
        <v>57</v>
      </c>
      <c r="H637" s="410">
        <v>24200000</v>
      </c>
      <c r="I637" s="410">
        <v>24200000</v>
      </c>
      <c r="J637" s="88"/>
      <c r="K637" s="88"/>
      <c r="L637" s="192" t="s">
        <v>740</v>
      </c>
    </row>
    <row r="638" spans="2:12" ht="94.5">
      <c r="B638" s="88">
        <v>80111601</v>
      </c>
      <c r="C638" s="196" t="s">
        <v>808</v>
      </c>
      <c r="D638" s="192" t="s">
        <v>738</v>
      </c>
      <c r="E638" s="88" t="s">
        <v>287</v>
      </c>
      <c r="F638" s="88" t="s">
        <v>739</v>
      </c>
      <c r="G638" s="88" t="s">
        <v>57</v>
      </c>
      <c r="H638" s="410">
        <f>1200000*11</f>
        <v>13200000</v>
      </c>
      <c r="I638" s="410">
        <f>1200000*11</f>
        <v>13200000</v>
      </c>
      <c r="J638" s="88"/>
      <c r="K638" s="88"/>
      <c r="L638" s="192" t="s">
        <v>740</v>
      </c>
    </row>
    <row r="639" spans="2:12" ht="63">
      <c r="B639" s="88">
        <v>80111601</v>
      </c>
      <c r="C639" s="196" t="s">
        <v>745</v>
      </c>
      <c r="D639" s="192" t="s">
        <v>738</v>
      </c>
      <c r="E639" s="88" t="s">
        <v>287</v>
      </c>
      <c r="F639" s="88" t="s">
        <v>739</v>
      </c>
      <c r="G639" s="88" t="s">
        <v>57</v>
      </c>
      <c r="H639" s="410">
        <f>1700000*11</f>
        <v>18700000</v>
      </c>
      <c r="I639" s="410">
        <f>1700000*11</f>
        <v>18700000</v>
      </c>
      <c r="J639" s="88"/>
      <c r="K639" s="88"/>
      <c r="L639" s="192" t="s">
        <v>740</v>
      </c>
    </row>
    <row r="640" spans="2:12" ht="64.5" customHeight="1">
      <c r="B640" s="88">
        <v>80111604</v>
      </c>
      <c r="C640" s="195" t="s">
        <v>746</v>
      </c>
      <c r="D640" s="192" t="s">
        <v>738</v>
      </c>
      <c r="E640" s="88" t="s">
        <v>287</v>
      </c>
      <c r="F640" s="88" t="s">
        <v>739</v>
      </c>
      <c r="G640" s="88" t="s">
        <v>57</v>
      </c>
      <c r="H640" s="410">
        <f>1700000*11</f>
        <v>18700000</v>
      </c>
      <c r="I640" s="410">
        <f>1700000*11</f>
        <v>18700000</v>
      </c>
      <c r="J640" s="88"/>
      <c r="K640" s="88"/>
      <c r="L640" s="192" t="s">
        <v>740</v>
      </c>
    </row>
    <row r="641" spans="2:12" ht="78.75">
      <c r="B641" s="88">
        <v>80111601</v>
      </c>
      <c r="C641" s="195" t="s">
        <v>747</v>
      </c>
      <c r="D641" s="192" t="s">
        <v>738</v>
      </c>
      <c r="E641" s="88" t="s">
        <v>287</v>
      </c>
      <c r="F641" s="88" t="s">
        <v>739</v>
      </c>
      <c r="G641" s="88" t="s">
        <v>57</v>
      </c>
      <c r="H641" s="410">
        <f>1200000*11</f>
        <v>13200000</v>
      </c>
      <c r="I641" s="410">
        <f>1200000*11</f>
        <v>13200000</v>
      </c>
      <c r="J641" s="88"/>
      <c r="K641" s="88"/>
      <c r="L641" s="192" t="s">
        <v>740</v>
      </c>
    </row>
    <row r="642" spans="2:12" ht="47.25">
      <c r="B642" s="88">
        <v>80111601</v>
      </c>
      <c r="C642" s="196" t="s">
        <v>748</v>
      </c>
      <c r="D642" s="192" t="s">
        <v>738</v>
      </c>
      <c r="E642" s="88" t="s">
        <v>287</v>
      </c>
      <c r="F642" s="88" t="s">
        <v>739</v>
      </c>
      <c r="G642" s="88" t="s">
        <v>57</v>
      </c>
      <c r="H642" s="410">
        <f>2500000*11</f>
        <v>27500000</v>
      </c>
      <c r="I642" s="410">
        <f>2500000*11</f>
        <v>27500000</v>
      </c>
      <c r="J642" s="88"/>
      <c r="K642" s="88"/>
      <c r="L642" s="192" t="s">
        <v>740</v>
      </c>
    </row>
    <row r="643" spans="2:12" ht="63">
      <c r="B643" s="88">
        <v>80111601</v>
      </c>
      <c r="C643" s="196" t="s">
        <v>805</v>
      </c>
      <c r="D643" s="192" t="s">
        <v>738</v>
      </c>
      <c r="E643" s="88" t="s">
        <v>287</v>
      </c>
      <c r="F643" s="88" t="s">
        <v>739</v>
      </c>
      <c r="G643" s="88" t="s">
        <v>57</v>
      </c>
      <c r="H643" s="410">
        <v>24200000</v>
      </c>
      <c r="I643" s="410">
        <v>24200000</v>
      </c>
      <c r="J643" s="88"/>
      <c r="K643" s="88"/>
      <c r="L643" s="192" t="s">
        <v>740</v>
      </c>
    </row>
    <row r="644" spans="2:12" ht="63">
      <c r="B644" s="88">
        <v>80111601</v>
      </c>
      <c r="C644" s="196" t="s">
        <v>749</v>
      </c>
      <c r="D644" s="192" t="s">
        <v>738</v>
      </c>
      <c r="E644" s="88" t="s">
        <v>287</v>
      </c>
      <c r="F644" s="88" t="s">
        <v>750</v>
      </c>
      <c r="G644" s="88" t="s">
        <v>57</v>
      </c>
      <c r="H644" s="410">
        <f>2500000*11</f>
        <v>27500000</v>
      </c>
      <c r="I644" s="410">
        <f>2500000*11</f>
        <v>27500000</v>
      </c>
      <c r="J644" s="88"/>
      <c r="K644" s="88"/>
      <c r="L644" s="192" t="s">
        <v>740</v>
      </c>
    </row>
    <row r="645" spans="2:12" ht="63">
      <c r="B645" s="88">
        <v>80111601</v>
      </c>
      <c r="C645" s="196" t="s">
        <v>751</v>
      </c>
      <c r="D645" s="192" t="s">
        <v>738</v>
      </c>
      <c r="E645" s="88" t="s">
        <v>287</v>
      </c>
      <c r="F645" s="88" t="s">
        <v>750</v>
      </c>
      <c r="G645" s="88" t="s">
        <v>57</v>
      </c>
      <c r="H645" s="410">
        <v>35200000</v>
      </c>
      <c r="I645" s="410">
        <v>35200000</v>
      </c>
      <c r="J645" s="88"/>
      <c r="K645" s="88"/>
      <c r="L645" s="192" t="s">
        <v>740</v>
      </c>
    </row>
    <row r="646" spans="2:12" ht="63">
      <c r="B646" s="88">
        <v>80111601</v>
      </c>
      <c r="C646" s="196" t="s">
        <v>752</v>
      </c>
      <c r="D646" s="192" t="s">
        <v>738</v>
      </c>
      <c r="E646" s="88" t="s">
        <v>287</v>
      </c>
      <c r="F646" s="88" t="s">
        <v>750</v>
      </c>
      <c r="G646" s="88" t="s">
        <v>57</v>
      </c>
      <c r="H646" s="410">
        <f t="shared" ref="H646:I648" si="8">2500000*11</f>
        <v>27500000</v>
      </c>
      <c r="I646" s="410">
        <f t="shared" si="8"/>
        <v>27500000</v>
      </c>
      <c r="J646" s="88"/>
      <c r="K646" s="88"/>
      <c r="L646" s="192" t="s">
        <v>740</v>
      </c>
    </row>
    <row r="647" spans="2:12" ht="63">
      <c r="B647" s="88">
        <v>80111601</v>
      </c>
      <c r="C647" s="196" t="s">
        <v>752</v>
      </c>
      <c r="D647" s="192" t="s">
        <v>738</v>
      </c>
      <c r="E647" s="88" t="s">
        <v>287</v>
      </c>
      <c r="F647" s="88" t="s">
        <v>750</v>
      </c>
      <c r="G647" s="88" t="s">
        <v>57</v>
      </c>
      <c r="H647" s="410">
        <f t="shared" si="8"/>
        <v>27500000</v>
      </c>
      <c r="I647" s="410">
        <f t="shared" si="8"/>
        <v>27500000</v>
      </c>
      <c r="J647" s="88"/>
      <c r="K647" s="88"/>
      <c r="L647" s="192" t="s">
        <v>740</v>
      </c>
    </row>
    <row r="648" spans="2:12" ht="78.75">
      <c r="B648" s="88">
        <v>80111601</v>
      </c>
      <c r="C648" s="196" t="s">
        <v>753</v>
      </c>
      <c r="D648" s="192" t="s">
        <v>738</v>
      </c>
      <c r="E648" s="88" t="s">
        <v>287</v>
      </c>
      <c r="F648" s="88" t="s">
        <v>750</v>
      </c>
      <c r="G648" s="88" t="s">
        <v>57</v>
      </c>
      <c r="H648" s="410">
        <f t="shared" si="8"/>
        <v>27500000</v>
      </c>
      <c r="I648" s="410">
        <f t="shared" si="8"/>
        <v>27500000</v>
      </c>
      <c r="J648" s="88"/>
      <c r="K648" s="88"/>
      <c r="L648" s="192" t="s">
        <v>740</v>
      </c>
    </row>
    <row r="649" spans="2:12" ht="63">
      <c r="B649" s="88">
        <v>80111604</v>
      </c>
      <c r="C649" s="195" t="s">
        <v>754</v>
      </c>
      <c r="D649" s="192" t="s">
        <v>738</v>
      </c>
      <c r="E649" s="88" t="s">
        <v>287</v>
      </c>
      <c r="F649" s="88" t="s">
        <v>750</v>
      </c>
      <c r="G649" s="88" t="s">
        <v>57</v>
      </c>
      <c r="H649" s="410">
        <f>1700000*11</f>
        <v>18700000</v>
      </c>
      <c r="I649" s="410">
        <f>1700000*11</f>
        <v>18700000</v>
      </c>
      <c r="J649" s="88"/>
      <c r="K649" s="88"/>
      <c r="L649" s="192" t="s">
        <v>740</v>
      </c>
    </row>
    <row r="650" spans="2:12" ht="63">
      <c r="B650" s="88">
        <v>80111601</v>
      </c>
      <c r="C650" s="195" t="s">
        <v>755</v>
      </c>
      <c r="D650" s="192" t="s">
        <v>738</v>
      </c>
      <c r="E650" s="88" t="s">
        <v>287</v>
      </c>
      <c r="F650" s="88" t="s">
        <v>739</v>
      </c>
      <c r="G650" s="88" t="s">
        <v>57</v>
      </c>
      <c r="H650" s="410">
        <f t="shared" ref="H650:I652" si="9">1400000*11</f>
        <v>15400000</v>
      </c>
      <c r="I650" s="410">
        <f t="shared" si="9"/>
        <v>15400000</v>
      </c>
      <c r="J650" s="88"/>
      <c r="K650" s="88"/>
      <c r="L650" s="192" t="s">
        <v>740</v>
      </c>
    </row>
    <row r="651" spans="2:12" ht="110.25">
      <c r="B651" s="88">
        <v>80111601</v>
      </c>
      <c r="C651" s="195" t="s">
        <v>756</v>
      </c>
      <c r="D651" s="192" t="s">
        <v>738</v>
      </c>
      <c r="E651" s="88" t="s">
        <v>287</v>
      </c>
      <c r="F651" s="88" t="s">
        <v>739</v>
      </c>
      <c r="G651" s="88" t="s">
        <v>57</v>
      </c>
      <c r="H651" s="410">
        <f t="shared" si="9"/>
        <v>15400000</v>
      </c>
      <c r="I651" s="410">
        <f t="shared" si="9"/>
        <v>15400000</v>
      </c>
      <c r="J651" s="88"/>
      <c r="K651" s="88"/>
      <c r="L651" s="192" t="s">
        <v>740</v>
      </c>
    </row>
    <row r="652" spans="2:12" ht="94.5">
      <c r="B652" s="88">
        <v>80111601</v>
      </c>
      <c r="C652" s="423" t="s">
        <v>757</v>
      </c>
      <c r="D652" s="192" t="s">
        <v>738</v>
      </c>
      <c r="E652" s="88" t="s">
        <v>287</v>
      </c>
      <c r="F652" s="88" t="s">
        <v>739</v>
      </c>
      <c r="G652" s="88" t="s">
        <v>57</v>
      </c>
      <c r="H652" s="410">
        <f t="shared" si="9"/>
        <v>15400000</v>
      </c>
      <c r="I652" s="410">
        <f t="shared" si="9"/>
        <v>15400000</v>
      </c>
      <c r="J652" s="88"/>
      <c r="K652" s="88"/>
      <c r="L652" s="192" t="s">
        <v>740</v>
      </c>
    </row>
    <row r="653" spans="2:12" ht="94.5">
      <c r="B653" s="88">
        <v>80111601</v>
      </c>
      <c r="C653" s="195" t="s">
        <v>758</v>
      </c>
      <c r="D653" s="192" t="s">
        <v>738</v>
      </c>
      <c r="E653" s="88" t="s">
        <v>287</v>
      </c>
      <c r="F653" s="88" t="s">
        <v>739</v>
      </c>
      <c r="G653" s="88" t="s">
        <v>57</v>
      </c>
      <c r="H653" s="410">
        <v>22000000</v>
      </c>
      <c r="I653" s="410">
        <v>22000000</v>
      </c>
      <c r="J653" s="88"/>
      <c r="K653" s="88"/>
      <c r="L653" s="192" t="s">
        <v>740</v>
      </c>
    </row>
    <row r="654" spans="2:12" ht="110.25">
      <c r="B654" s="88">
        <v>80111601</v>
      </c>
      <c r="C654" s="423" t="s">
        <v>759</v>
      </c>
      <c r="D654" s="192" t="s">
        <v>738</v>
      </c>
      <c r="E654" s="88" t="s">
        <v>287</v>
      </c>
      <c r="F654" s="88" t="s">
        <v>739</v>
      </c>
      <c r="G654" s="88" t="s">
        <v>57</v>
      </c>
      <c r="H654" s="410">
        <f>1400000*11</f>
        <v>15400000</v>
      </c>
      <c r="I654" s="410">
        <f>1400000*11</f>
        <v>15400000</v>
      </c>
      <c r="J654" s="88"/>
      <c r="K654" s="88"/>
      <c r="L654" s="192" t="s">
        <v>740</v>
      </c>
    </row>
    <row r="655" spans="2:12" ht="78.75">
      <c r="B655" s="88">
        <v>80111601</v>
      </c>
      <c r="C655" s="196" t="s">
        <v>760</v>
      </c>
      <c r="D655" s="88" t="s">
        <v>738</v>
      </c>
      <c r="E655" s="88" t="s">
        <v>287</v>
      </c>
      <c r="F655" s="88" t="s">
        <v>739</v>
      </c>
      <c r="G655" s="88" t="s">
        <v>57</v>
      </c>
      <c r="H655" s="410">
        <f>2200000*11</f>
        <v>24200000</v>
      </c>
      <c r="I655" s="410">
        <f>2200000*11</f>
        <v>24200000</v>
      </c>
      <c r="J655" s="88"/>
      <c r="K655" s="88"/>
      <c r="L655" s="192" t="s">
        <v>740</v>
      </c>
    </row>
    <row r="656" spans="2:12" ht="63">
      <c r="B656" s="88">
        <v>80111601</v>
      </c>
      <c r="C656" s="196" t="s">
        <v>761</v>
      </c>
      <c r="D656" s="88" t="s">
        <v>738</v>
      </c>
      <c r="E656" s="88" t="s">
        <v>287</v>
      </c>
      <c r="F656" s="88" t="s">
        <v>739</v>
      </c>
      <c r="G656" s="88" t="s">
        <v>57</v>
      </c>
      <c r="H656" s="410">
        <f>2500000*11</f>
        <v>27500000</v>
      </c>
      <c r="I656" s="410">
        <f>2500000*11</f>
        <v>27500000</v>
      </c>
      <c r="J656" s="88"/>
      <c r="K656" s="88"/>
      <c r="L656" s="192" t="s">
        <v>740</v>
      </c>
    </row>
    <row r="657" spans="1:253" ht="78.75">
      <c r="B657" s="88">
        <v>80111601</v>
      </c>
      <c r="C657" s="195" t="s">
        <v>762</v>
      </c>
      <c r="D657" s="88" t="s">
        <v>738</v>
      </c>
      <c r="E657" s="88" t="s">
        <v>287</v>
      </c>
      <c r="F657" s="88" t="s">
        <v>391</v>
      </c>
      <c r="G657" s="88" t="s">
        <v>57</v>
      </c>
      <c r="H657" s="410">
        <f>1200000*11</f>
        <v>13200000</v>
      </c>
      <c r="I657" s="410">
        <f>1200000*11</f>
        <v>13200000</v>
      </c>
      <c r="J657" s="88"/>
      <c r="K657" s="88"/>
      <c r="L657" s="192" t="s">
        <v>740</v>
      </c>
    </row>
    <row r="658" spans="1:253" ht="94.5">
      <c r="B658" s="88">
        <v>80111601</v>
      </c>
      <c r="C658" s="195" t="s">
        <v>809</v>
      </c>
      <c r="D658" s="88" t="s">
        <v>738</v>
      </c>
      <c r="E658" s="88" t="s">
        <v>287</v>
      </c>
      <c r="F658" s="88" t="s">
        <v>391</v>
      </c>
      <c r="G658" s="88" t="s">
        <v>57</v>
      </c>
      <c r="H658" s="410">
        <f>2200000*11</f>
        <v>24200000</v>
      </c>
      <c r="I658" s="410">
        <f>2200000*11</f>
        <v>24200000</v>
      </c>
      <c r="J658" s="88"/>
      <c r="K658" s="88"/>
      <c r="L658" s="192" t="s">
        <v>740</v>
      </c>
    </row>
    <row r="659" spans="1:253" ht="94.5">
      <c r="B659" s="88">
        <v>80111604</v>
      </c>
      <c r="C659" s="196" t="s">
        <v>764</v>
      </c>
      <c r="D659" s="88" t="s">
        <v>738</v>
      </c>
      <c r="E659" s="88" t="s">
        <v>287</v>
      </c>
      <c r="F659" s="88" t="s">
        <v>739</v>
      </c>
      <c r="G659" s="88" t="s">
        <v>57</v>
      </c>
      <c r="H659" s="410">
        <f>1400000*11</f>
        <v>15400000</v>
      </c>
      <c r="I659" s="410">
        <f>1400000*11</f>
        <v>15400000</v>
      </c>
      <c r="J659" s="88"/>
      <c r="K659" s="88"/>
      <c r="L659" s="192" t="s">
        <v>740</v>
      </c>
    </row>
    <row r="660" spans="1:253" ht="141.75">
      <c r="B660" s="88">
        <v>80111601</v>
      </c>
      <c r="C660" s="417" t="s">
        <v>765</v>
      </c>
      <c r="D660" s="88" t="s">
        <v>738</v>
      </c>
      <c r="E660" s="88" t="s">
        <v>287</v>
      </c>
      <c r="F660" s="88" t="s">
        <v>739</v>
      </c>
      <c r="G660" s="88" t="s">
        <v>57</v>
      </c>
      <c r="H660" s="410">
        <f>3200000*11</f>
        <v>35200000</v>
      </c>
      <c r="I660" s="410">
        <f>3200000*11</f>
        <v>35200000</v>
      </c>
      <c r="J660" s="424"/>
      <c r="K660" s="88"/>
      <c r="L660" s="192" t="s">
        <v>740</v>
      </c>
    </row>
    <row r="661" spans="1:253" ht="63">
      <c r="A661" s="912"/>
      <c r="B661" s="88">
        <v>80111601</v>
      </c>
      <c r="C661" s="195" t="s">
        <v>766</v>
      </c>
      <c r="D661" s="88" t="s">
        <v>738</v>
      </c>
      <c r="E661" s="88" t="s">
        <v>287</v>
      </c>
      <c r="F661" s="88" t="s">
        <v>739</v>
      </c>
      <c r="G661" s="88" t="s">
        <v>57</v>
      </c>
      <c r="H661" s="410">
        <f>2200000*11</f>
        <v>24200000</v>
      </c>
      <c r="I661" s="410">
        <f>2200000*11</f>
        <v>24200000</v>
      </c>
      <c r="J661" s="424"/>
      <c r="K661" s="88"/>
      <c r="L661" s="192" t="s">
        <v>740</v>
      </c>
      <c r="M661" s="71"/>
      <c r="N661" s="71"/>
      <c r="O661" s="71"/>
      <c r="P661" s="71"/>
      <c r="Q661" s="71"/>
      <c r="R661" s="71"/>
      <c r="S661" s="71"/>
      <c r="T661" s="71"/>
      <c r="U661" s="71"/>
      <c r="V661" s="71"/>
      <c r="W661" s="71"/>
      <c r="X661" s="71"/>
      <c r="Y661" s="71"/>
      <c r="Z661" s="71"/>
      <c r="AA661" s="71"/>
      <c r="AB661" s="71"/>
      <c r="AC661" s="71"/>
      <c r="AD661" s="71"/>
      <c r="AE661" s="71"/>
      <c r="AF661" s="71"/>
      <c r="AG661" s="71"/>
      <c r="AH661" s="71"/>
      <c r="AI661" s="71"/>
      <c r="AJ661" s="71"/>
      <c r="AK661" s="71"/>
      <c r="AL661" s="71"/>
      <c r="AM661" s="71"/>
      <c r="AN661" s="71"/>
      <c r="AO661" s="71"/>
      <c r="AP661" s="71"/>
      <c r="AQ661" s="71"/>
      <c r="AR661" s="71"/>
      <c r="AS661" s="71"/>
      <c r="AT661" s="71"/>
      <c r="AU661" s="71"/>
      <c r="AV661" s="71"/>
      <c r="AW661" s="71"/>
      <c r="AX661" s="71"/>
      <c r="AY661" s="71"/>
      <c r="AZ661" s="71"/>
      <c r="BA661" s="71"/>
      <c r="BB661" s="71"/>
      <c r="BC661" s="71"/>
      <c r="BD661" s="71"/>
      <c r="BE661" s="71"/>
      <c r="BF661" s="71"/>
      <c r="BG661" s="71"/>
      <c r="BH661" s="71"/>
      <c r="BI661" s="71"/>
      <c r="BJ661" s="71"/>
      <c r="BK661" s="71"/>
      <c r="BL661" s="71"/>
      <c r="BM661" s="71"/>
      <c r="BN661" s="71"/>
      <c r="BO661" s="71"/>
      <c r="BP661" s="71"/>
      <c r="BQ661" s="71"/>
      <c r="BR661" s="71"/>
      <c r="BS661" s="71"/>
      <c r="BT661" s="71"/>
      <c r="BU661" s="71"/>
      <c r="BV661" s="71"/>
      <c r="BW661" s="71"/>
      <c r="BX661" s="71"/>
      <c r="BY661" s="71"/>
      <c r="BZ661" s="71"/>
      <c r="CA661" s="71"/>
      <c r="CB661" s="71"/>
      <c r="CC661" s="71"/>
      <c r="CD661" s="71"/>
      <c r="CE661" s="71"/>
      <c r="CF661" s="71"/>
      <c r="CG661" s="71"/>
      <c r="CH661" s="71"/>
      <c r="CI661" s="71"/>
      <c r="CJ661" s="71"/>
      <c r="CK661" s="71"/>
      <c r="CL661" s="71"/>
      <c r="CM661" s="71"/>
      <c r="CN661" s="71"/>
      <c r="CO661" s="71"/>
      <c r="CP661" s="71"/>
      <c r="CQ661" s="71"/>
      <c r="CR661" s="71"/>
      <c r="CS661" s="71"/>
      <c r="CT661" s="71"/>
      <c r="CU661" s="71"/>
      <c r="CV661" s="71"/>
      <c r="CW661" s="71"/>
      <c r="CX661" s="71"/>
      <c r="CY661" s="71"/>
      <c r="CZ661" s="71"/>
      <c r="DA661" s="71"/>
      <c r="DB661" s="71"/>
      <c r="DC661" s="71"/>
      <c r="DD661" s="71"/>
      <c r="DE661" s="71"/>
      <c r="DF661" s="71"/>
      <c r="DG661" s="71"/>
      <c r="DH661" s="71"/>
      <c r="DI661" s="71"/>
      <c r="DJ661" s="71"/>
      <c r="DK661" s="71"/>
      <c r="DL661" s="71"/>
      <c r="DM661" s="71"/>
      <c r="DN661" s="71"/>
      <c r="DO661" s="71"/>
      <c r="DP661" s="71"/>
      <c r="DQ661" s="71"/>
      <c r="DR661" s="71"/>
      <c r="DS661" s="71"/>
      <c r="DT661" s="71"/>
      <c r="DU661" s="71"/>
      <c r="DV661" s="71"/>
      <c r="DW661" s="71"/>
      <c r="DX661" s="71"/>
      <c r="DY661" s="71"/>
      <c r="DZ661" s="71"/>
      <c r="EA661" s="71"/>
      <c r="EB661" s="71"/>
      <c r="EC661" s="71"/>
      <c r="ED661" s="71"/>
      <c r="EE661" s="71"/>
      <c r="EF661" s="71"/>
      <c r="EG661" s="71"/>
      <c r="EH661" s="71"/>
      <c r="EI661" s="71"/>
      <c r="EJ661" s="71"/>
      <c r="EK661" s="71"/>
      <c r="EL661" s="71"/>
      <c r="EM661" s="71"/>
      <c r="EN661" s="71"/>
      <c r="EO661" s="71"/>
      <c r="EP661" s="71"/>
      <c r="EQ661" s="71"/>
      <c r="ER661" s="71"/>
      <c r="ES661" s="71"/>
      <c r="ET661" s="71"/>
      <c r="EU661" s="71"/>
      <c r="EV661" s="71"/>
      <c r="EW661" s="71"/>
      <c r="EX661" s="71"/>
      <c r="EY661" s="71"/>
      <c r="EZ661" s="71"/>
      <c r="FA661" s="71"/>
      <c r="FB661" s="71"/>
      <c r="FC661" s="71"/>
      <c r="FD661" s="71"/>
      <c r="FE661" s="71"/>
      <c r="FF661" s="71"/>
      <c r="FG661" s="71"/>
      <c r="FH661" s="71"/>
      <c r="FI661" s="71"/>
      <c r="FJ661" s="71"/>
      <c r="FK661" s="71"/>
      <c r="FL661" s="71"/>
      <c r="FM661" s="71"/>
      <c r="FN661" s="71"/>
      <c r="FO661" s="71"/>
      <c r="FP661" s="71"/>
      <c r="FQ661" s="71"/>
      <c r="FR661" s="71"/>
      <c r="FS661" s="71"/>
      <c r="FT661" s="71"/>
      <c r="FU661" s="71"/>
      <c r="FV661" s="71"/>
      <c r="FW661" s="71"/>
      <c r="FX661" s="71"/>
      <c r="FY661" s="71"/>
      <c r="FZ661" s="71"/>
      <c r="GA661" s="71"/>
      <c r="GB661" s="71"/>
      <c r="GC661" s="71"/>
      <c r="GD661" s="71"/>
      <c r="GE661" s="71"/>
      <c r="GF661" s="71"/>
      <c r="GG661" s="71"/>
      <c r="GH661" s="71"/>
      <c r="GI661" s="71"/>
      <c r="GJ661" s="71"/>
      <c r="GK661" s="71"/>
      <c r="GL661" s="71"/>
      <c r="GM661" s="71"/>
      <c r="GN661" s="71"/>
      <c r="GO661" s="71"/>
      <c r="GP661" s="71"/>
      <c r="GQ661" s="71"/>
      <c r="GR661" s="71"/>
      <c r="GS661" s="71"/>
      <c r="GT661" s="71"/>
      <c r="GU661" s="71"/>
      <c r="GV661" s="71"/>
      <c r="GW661" s="71"/>
      <c r="GX661" s="71"/>
      <c r="GY661" s="71"/>
      <c r="GZ661" s="71"/>
      <c r="HA661" s="71"/>
      <c r="HB661" s="71"/>
      <c r="HC661" s="71"/>
      <c r="HD661" s="71"/>
      <c r="HE661" s="71"/>
      <c r="HF661" s="71"/>
      <c r="HG661" s="71"/>
      <c r="HH661" s="71"/>
      <c r="HI661" s="71"/>
      <c r="HJ661" s="71"/>
      <c r="HK661" s="71"/>
      <c r="HL661" s="71"/>
      <c r="HM661" s="71"/>
      <c r="HN661" s="71"/>
      <c r="HO661" s="71"/>
      <c r="HP661" s="71"/>
      <c r="HQ661" s="71"/>
      <c r="HR661" s="71"/>
      <c r="HS661" s="71"/>
      <c r="HT661" s="71"/>
      <c r="HU661" s="71"/>
      <c r="HV661" s="71"/>
      <c r="HW661" s="71"/>
      <c r="HX661" s="71"/>
      <c r="HY661" s="71"/>
      <c r="HZ661" s="71"/>
      <c r="IA661" s="71"/>
      <c r="IB661" s="71"/>
      <c r="IC661" s="71"/>
      <c r="ID661" s="71"/>
      <c r="IE661" s="71"/>
      <c r="IF661" s="71"/>
      <c r="IG661" s="71"/>
      <c r="IH661" s="71"/>
      <c r="II661" s="71"/>
      <c r="IJ661" s="71"/>
      <c r="IK661" s="71"/>
      <c r="IL661" s="71"/>
      <c r="IM661" s="71"/>
      <c r="IN661" s="71"/>
      <c r="IO661" s="71"/>
      <c r="IP661" s="71"/>
      <c r="IQ661" s="71"/>
      <c r="IR661" s="71"/>
      <c r="IS661" s="71"/>
    </row>
    <row r="662" spans="1:253" ht="78.75">
      <c r="B662" s="88">
        <v>80111601</v>
      </c>
      <c r="C662" s="195" t="s">
        <v>767</v>
      </c>
      <c r="D662" s="88" t="s">
        <v>738</v>
      </c>
      <c r="E662" s="88" t="s">
        <v>287</v>
      </c>
      <c r="F662" s="88" t="s">
        <v>739</v>
      </c>
      <c r="G662" s="88" t="s">
        <v>57</v>
      </c>
      <c r="H662" s="410">
        <f>1700000*11</f>
        <v>18700000</v>
      </c>
      <c r="I662" s="410">
        <f>1700000*11</f>
        <v>18700000</v>
      </c>
      <c r="J662" s="424"/>
      <c r="K662" s="88"/>
      <c r="L662" s="192" t="s">
        <v>740</v>
      </c>
    </row>
    <row r="663" spans="1:253" ht="78.75">
      <c r="B663" s="88">
        <v>80111601</v>
      </c>
      <c r="C663" s="195" t="s">
        <v>810</v>
      </c>
      <c r="D663" s="88" t="s">
        <v>738</v>
      </c>
      <c r="E663" s="88" t="s">
        <v>287</v>
      </c>
      <c r="F663" s="88" t="s">
        <v>739</v>
      </c>
      <c r="G663" s="88" t="s">
        <v>57</v>
      </c>
      <c r="H663" s="410">
        <f>1700000*11</f>
        <v>18700000</v>
      </c>
      <c r="I663" s="410">
        <f>1700000*11</f>
        <v>18700000</v>
      </c>
      <c r="J663" s="424"/>
      <c r="K663" s="88"/>
      <c r="L663" s="192" t="s">
        <v>740</v>
      </c>
    </row>
    <row r="664" spans="1:253" ht="94.5">
      <c r="B664" s="88">
        <v>80111601</v>
      </c>
      <c r="C664" s="196" t="s">
        <v>807</v>
      </c>
      <c r="D664" s="88" t="s">
        <v>738</v>
      </c>
      <c r="E664" s="88" t="s">
        <v>287</v>
      </c>
      <c r="F664" s="88" t="s">
        <v>739</v>
      </c>
      <c r="G664" s="88" t="s">
        <v>57</v>
      </c>
      <c r="H664" s="410">
        <f>1200000*11</f>
        <v>13200000</v>
      </c>
      <c r="I664" s="410">
        <f>1200000*11</f>
        <v>13200000</v>
      </c>
      <c r="J664" s="424"/>
      <c r="K664" s="88"/>
      <c r="L664" s="192" t="s">
        <v>740</v>
      </c>
    </row>
    <row r="665" spans="1:253" ht="94.5">
      <c r="B665" s="88">
        <v>80111601</v>
      </c>
      <c r="C665" s="196" t="s">
        <v>770</v>
      </c>
      <c r="D665" s="88" t="s">
        <v>738</v>
      </c>
      <c r="E665" s="88" t="s">
        <v>287</v>
      </c>
      <c r="F665" s="88" t="s">
        <v>739</v>
      </c>
      <c r="G665" s="88" t="s">
        <v>57</v>
      </c>
      <c r="H665" s="410">
        <f>1400000*11</f>
        <v>15400000</v>
      </c>
      <c r="I665" s="410">
        <f>1400000*11</f>
        <v>15400000</v>
      </c>
      <c r="J665" s="424"/>
      <c r="K665" s="88"/>
      <c r="L665" s="192" t="s">
        <v>740</v>
      </c>
    </row>
    <row r="666" spans="1:253" ht="63">
      <c r="B666" s="88">
        <v>80111601</v>
      </c>
      <c r="C666" s="196" t="s">
        <v>771</v>
      </c>
      <c r="D666" s="88" t="s">
        <v>738</v>
      </c>
      <c r="E666" s="88" t="s">
        <v>287</v>
      </c>
      <c r="F666" s="88" t="s">
        <v>739</v>
      </c>
      <c r="G666" s="88" t="s">
        <v>57</v>
      </c>
      <c r="H666" s="410">
        <f>2400000*11</f>
        <v>26400000</v>
      </c>
      <c r="I666" s="410">
        <f>2400000*11</f>
        <v>26400000</v>
      </c>
      <c r="J666" s="88"/>
      <c r="K666" s="88"/>
      <c r="L666" s="192" t="s">
        <v>740</v>
      </c>
    </row>
    <row r="667" spans="1:253" ht="78.75">
      <c r="B667" s="88">
        <v>80111604</v>
      </c>
      <c r="C667" s="196" t="s">
        <v>772</v>
      </c>
      <c r="D667" s="88" t="s">
        <v>738</v>
      </c>
      <c r="E667" s="88" t="s">
        <v>287</v>
      </c>
      <c r="F667" s="88" t="s">
        <v>750</v>
      </c>
      <c r="G667" s="88" t="s">
        <v>57</v>
      </c>
      <c r="H667" s="410">
        <v>18000000</v>
      </c>
      <c r="I667" s="410">
        <v>18000000</v>
      </c>
      <c r="J667" s="88"/>
      <c r="K667" s="88"/>
      <c r="L667" s="192" t="s">
        <v>740</v>
      </c>
    </row>
    <row r="668" spans="1:253" ht="78.75">
      <c r="B668" s="88">
        <v>80111604</v>
      </c>
      <c r="C668" s="195" t="s">
        <v>773</v>
      </c>
      <c r="D668" s="88" t="s">
        <v>738</v>
      </c>
      <c r="E668" s="88" t="s">
        <v>287</v>
      </c>
      <c r="F668" s="88" t="s">
        <v>750</v>
      </c>
      <c r="G668" s="88" t="s">
        <v>57</v>
      </c>
      <c r="H668" s="410">
        <f t="shared" ref="H668:I670" si="10">1400000*11</f>
        <v>15400000</v>
      </c>
      <c r="I668" s="410">
        <f t="shared" si="10"/>
        <v>15400000</v>
      </c>
      <c r="J668" s="88"/>
      <c r="K668" s="88"/>
      <c r="L668" s="192" t="s">
        <v>740</v>
      </c>
    </row>
    <row r="669" spans="1:253" ht="63">
      <c r="B669" s="88">
        <v>80111601</v>
      </c>
      <c r="C669" s="195" t="s">
        <v>774</v>
      </c>
      <c r="D669" s="88" t="s">
        <v>738</v>
      </c>
      <c r="E669" s="88" t="s">
        <v>287</v>
      </c>
      <c r="F669" s="88" t="s">
        <v>750</v>
      </c>
      <c r="G669" s="88" t="s">
        <v>57</v>
      </c>
      <c r="H669" s="410">
        <f t="shared" si="10"/>
        <v>15400000</v>
      </c>
      <c r="I669" s="410">
        <f t="shared" si="10"/>
        <v>15400000</v>
      </c>
      <c r="J669" s="88"/>
      <c r="K669" s="88"/>
      <c r="L669" s="192" t="s">
        <v>740</v>
      </c>
    </row>
    <row r="670" spans="1:253" ht="78.75">
      <c r="B670" s="88">
        <v>80111601</v>
      </c>
      <c r="C670" s="195" t="s">
        <v>775</v>
      </c>
      <c r="D670" s="88" t="s">
        <v>738</v>
      </c>
      <c r="E670" s="88" t="s">
        <v>287</v>
      </c>
      <c r="F670" s="88" t="s">
        <v>750</v>
      </c>
      <c r="G670" s="88" t="s">
        <v>57</v>
      </c>
      <c r="H670" s="410">
        <f t="shared" si="10"/>
        <v>15400000</v>
      </c>
      <c r="I670" s="410">
        <f t="shared" si="10"/>
        <v>15400000</v>
      </c>
      <c r="J670" s="88"/>
      <c r="K670" s="88"/>
      <c r="L670" s="192" t="s">
        <v>740</v>
      </c>
    </row>
    <row r="671" spans="1:253" ht="63">
      <c r="B671" s="88">
        <v>80111601</v>
      </c>
      <c r="C671" s="195" t="s">
        <v>776</v>
      </c>
      <c r="D671" s="88" t="s">
        <v>738</v>
      </c>
      <c r="E671" s="88" t="s">
        <v>287</v>
      </c>
      <c r="F671" s="88" t="s">
        <v>750</v>
      </c>
      <c r="G671" s="88" t="s">
        <v>57</v>
      </c>
      <c r="H671" s="410">
        <v>26400000</v>
      </c>
      <c r="I671" s="410">
        <v>26400000</v>
      </c>
      <c r="J671" s="88"/>
      <c r="K671" s="88"/>
      <c r="L671" s="192" t="s">
        <v>740</v>
      </c>
    </row>
    <row r="672" spans="1:253" ht="63">
      <c r="B672" s="88">
        <v>80111601</v>
      </c>
      <c r="C672" s="195" t="s">
        <v>777</v>
      </c>
      <c r="D672" s="88" t="s">
        <v>738</v>
      </c>
      <c r="E672" s="88" t="s">
        <v>287</v>
      </c>
      <c r="F672" s="88" t="s">
        <v>750</v>
      </c>
      <c r="G672" s="88" t="s">
        <v>57</v>
      </c>
      <c r="H672" s="410">
        <v>20400000</v>
      </c>
      <c r="I672" s="410">
        <v>20400000</v>
      </c>
      <c r="J672" s="88"/>
      <c r="K672" s="88"/>
      <c r="L672" s="192" t="s">
        <v>740</v>
      </c>
    </row>
    <row r="673" spans="2:253" ht="63">
      <c r="B673" s="88">
        <v>80111601</v>
      </c>
      <c r="C673" s="195" t="s">
        <v>778</v>
      </c>
      <c r="D673" s="88" t="s">
        <v>738</v>
      </c>
      <c r="E673" s="88" t="s">
        <v>644</v>
      </c>
      <c r="F673" s="88" t="s">
        <v>750</v>
      </c>
      <c r="G673" s="88" t="s">
        <v>779</v>
      </c>
      <c r="H673" s="410">
        <v>26400000</v>
      </c>
      <c r="I673" s="410">
        <v>26400000</v>
      </c>
      <c r="J673" s="88"/>
      <c r="K673" s="88"/>
      <c r="L673" s="192" t="s">
        <v>740</v>
      </c>
    </row>
    <row r="674" spans="2:253" ht="126">
      <c r="B674" s="88">
        <v>80111601</v>
      </c>
      <c r="C674" s="196" t="s">
        <v>780</v>
      </c>
      <c r="D674" s="88" t="s">
        <v>738</v>
      </c>
      <c r="E674" s="88" t="s">
        <v>644</v>
      </c>
      <c r="F674" s="88" t="s">
        <v>750</v>
      </c>
      <c r="G674" s="88" t="s">
        <v>779</v>
      </c>
      <c r="H674" s="410">
        <v>20400000</v>
      </c>
      <c r="I674" s="410">
        <v>20400000</v>
      </c>
      <c r="J674" s="88"/>
      <c r="K674" s="88"/>
      <c r="L674" s="192" t="s">
        <v>740</v>
      </c>
    </row>
    <row r="675" spans="2:253" ht="63">
      <c r="B675" s="88">
        <v>80111601</v>
      </c>
      <c r="C675" s="195" t="s">
        <v>781</v>
      </c>
      <c r="D675" s="88" t="s">
        <v>738</v>
      </c>
      <c r="E675" s="88" t="s">
        <v>644</v>
      </c>
      <c r="F675" s="88" t="s">
        <v>750</v>
      </c>
      <c r="G675" s="88" t="s">
        <v>779</v>
      </c>
      <c r="H675" s="410">
        <v>20400000</v>
      </c>
      <c r="I675" s="410">
        <v>20400000</v>
      </c>
      <c r="J675" s="88"/>
      <c r="K675" s="88"/>
      <c r="L675" s="192" t="s">
        <v>740</v>
      </c>
    </row>
    <row r="676" spans="2:253" ht="63">
      <c r="B676" s="88">
        <v>80111601</v>
      </c>
      <c r="C676" s="195" t="s">
        <v>782</v>
      </c>
      <c r="D676" s="88" t="s">
        <v>738</v>
      </c>
      <c r="E676" s="88" t="s">
        <v>644</v>
      </c>
      <c r="F676" s="88" t="s">
        <v>750</v>
      </c>
      <c r="G676" s="88" t="s">
        <v>779</v>
      </c>
      <c r="H676" s="410">
        <v>20400000</v>
      </c>
      <c r="I676" s="410">
        <v>20400000</v>
      </c>
      <c r="J676" s="88"/>
      <c r="K676" s="88"/>
      <c r="L676" s="192" t="s">
        <v>740</v>
      </c>
    </row>
    <row r="677" spans="2:253" ht="110.25">
      <c r="B677" s="88">
        <v>55121502</v>
      </c>
      <c r="C677" s="195" t="s">
        <v>783</v>
      </c>
      <c r="D677" s="88" t="s">
        <v>784</v>
      </c>
      <c r="E677" s="88" t="s">
        <v>50</v>
      </c>
      <c r="F677" s="88" t="s">
        <v>785</v>
      </c>
      <c r="G677" s="88" t="s">
        <v>779</v>
      </c>
      <c r="H677" s="110">
        <v>56636997</v>
      </c>
      <c r="I677" s="110">
        <v>56636997</v>
      </c>
      <c r="J677" s="425"/>
      <c r="K677" s="426"/>
      <c r="L677" s="192" t="s">
        <v>740</v>
      </c>
    </row>
    <row r="678" spans="2:253" ht="94.5">
      <c r="B678" s="88">
        <v>80111607</v>
      </c>
      <c r="C678" s="195" t="s">
        <v>786</v>
      </c>
      <c r="D678" s="88" t="s">
        <v>738</v>
      </c>
      <c r="E678" s="88" t="s">
        <v>644</v>
      </c>
      <c r="F678" s="88" t="s">
        <v>750</v>
      </c>
      <c r="G678" s="88" t="s">
        <v>779</v>
      </c>
      <c r="H678" s="410">
        <v>26400000</v>
      </c>
      <c r="I678" s="410">
        <v>26400000</v>
      </c>
      <c r="J678" s="88"/>
      <c r="K678" s="88"/>
      <c r="L678" s="192" t="s">
        <v>740</v>
      </c>
    </row>
    <row r="679" spans="2:253" ht="94.5">
      <c r="B679" s="88">
        <v>81112205</v>
      </c>
      <c r="C679" s="195" t="s">
        <v>787</v>
      </c>
      <c r="D679" s="88" t="s">
        <v>738</v>
      </c>
      <c r="E679" s="88" t="s">
        <v>644</v>
      </c>
      <c r="F679" s="88" t="s">
        <v>750</v>
      </c>
      <c r="G679" s="88" t="s">
        <v>779</v>
      </c>
      <c r="H679" s="410">
        <v>26400000</v>
      </c>
      <c r="I679" s="410">
        <v>26400000</v>
      </c>
      <c r="J679" s="88"/>
      <c r="K679" s="88"/>
      <c r="L679" s="192" t="s">
        <v>740</v>
      </c>
    </row>
    <row r="680" spans="2:253" ht="173.25">
      <c r="B680" s="88">
        <v>81112001</v>
      </c>
      <c r="C680" s="195" t="s">
        <v>788</v>
      </c>
      <c r="D680" s="88" t="s">
        <v>286</v>
      </c>
      <c r="E680" s="88" t="s">
        <v>452</v>
      </c>
      <c r="F680" s="88" t="s">
        <v>739</v>
      </c>
      <c r="G680" s="88" t="s">
        <v>779</v>
      </c>
      <c r="H680" s="410">
        <v>120000000</v>
      </c>
      <c r="I680" s="410">
        <v>120000000</v>
      </c>
      <c r="J680" s="88"/>
      <c r="K680" s="88"/>
      <c r="L680" s="192" t="s">
        <v>740</v>
      </c>
      <c r="BV680" s="427"/>
      <c r="BW680" s="427"/>
      <c r="BX680" s="427"/>
      <c r="BY680" s="427"/>
      <c r="BZ680" s="427"/>
      <c r="CA680" s="427"/>
      <c r="CB680" s="427"/>
      <c r="CC680" s="427"/>
      <c r="CD680" s="427"/>
      <c r="CE680" s="427"/>
      <c r="CF680" s="427"/>
      <c r="CG680" s="427"/>
      <c r="CH680" s="427"/>
      <c r="CI680" s="427"/>
      <c r="CJ680" s="427"/>
      <c r="CK680" s="427"/>
      <c r="CL680" s="427"/>
      <c r="CM680" s="427"/>
      <c r="CN680" s="427"/>
      <c r="CO680" s="427"/>
      <c r="CP680" s="427"/>
      <c r="CQ680" s="427"/>
      <c r="CR680" s="427"/>
      <c r="CS680" s="427"/>
      <c r="CT680" s="427"/>
      <c r="CU680" s="427"/>
      <c r="CV680" s="427"/>
      <c r="CW680" s="427"/>
      <c r="CX680" s="427"/>
      <c r="CY680" s="427"/>
      <c r="CZ680" s="427"/>
      <c r="DA680" s="427"/>
      <c r="DB680" s="427"/>
      <c r="DC680" s="427"/>
      <c r="DD680" s="427"/>
      <c r="DE680" s="427"/>
      <c r="DF680" s="427"/>
      <c r="DG680" s="427"/>
      <c r="DH680" s="427"/>
      <c r="DI680" s="427"/>
      <c r="DJ680" s="427"/>
      <c r="DK680" s="427"/>
      <c r="DL680" s="427"/>
      <c r="DM680" s="427"/>
      <c r="DN680" s="427"/>
      <c r="DO680" s="427"/>
      <c r="DP680" s="427"/>
      <c r="DQ680" s="427"/>
      <c r="DR680" s="427"/>
      <c r="DS680" s="427"/>
      <c r="DT680" s="427"/>
      <c r="DU680" s="427"/>
      <c r="DV680" s="427"/>
      <c r="DW680" s="427"/>
      <c r="DX680" s="427"/>
      <c r="DY680" s="427"/>
      <c r="DZ680" s="427"/>
      <c r="EA680" s="427"/>
      <c r="EB680" s="427"/>
      <c r="EC680" s="427"/>
      <c r="ED680" s="427"/>
      <c r="EE680" s="427"/>
      <c r="EF680" s="427"/>
      <c r="EG680" s="427"/>
      <c r="EH680" s="427"/>
      <c r="EI680" s="427"/>
      <c r="EJ680" s="427"/>
      <c r="EK680" s="427"/>
      <c r="EL680" s="427"/>
      <c r="EM680" s="427"/>
      <c r="EN680" s="427"/>
      <c r="EO680" s="427"/>
      <c r="EP680" s="427"/>
      <c r="EQ680" s="427"/>
      <c r="ER680" s="427"/>
      <c r="ES680" s="427"/>
      <c r="ET680" s="427"/>
      <c r="EU680" s="427"/>
      <c r="EV680" s="427"/>
      <c r="EW680" s="427"/>
      <c r="EX680" s="427"/>
      <c r="EY680" s="427"/>
      <c r="EZ680" s="427"/>
      <c r="FA680" s="427"/>
      <c r="FB680" s="427"/>
      <c r="FC680" s="427"/>
      <c r="FD680" s="427"/>
      <c r="FE680" s="427"/>
      <c r="FF680" s="427"/>
      <c r="FG680" s="427"/>
      <c r="FH680" s="427"/>
      <c r="FI680" s="427"/>
      <c r="FJ680" s="427"/>
      <c r="FK680" s="427"/>
      <c r="FL680" s="427"/>
      <c r="FM680" s="427"/>
      <c r="FN680" s="427"/>
      <c r="FO680" s="427"/>
      <c r="FP680" s="427"/>
      <c r="FQ680" s="427"/>
      <c r="FR680" s="427"/>
      <c r="FS680" s="427"/>
      <c r="FT680" s="427"/>
      <c r="FU680" s="427"/>
      <c r="FV680" s="427"/>
      <c r="FW680" s="427"/>
      <c r="FX680" s="427"/>
      <c r="FY680" s="427"/>
      <c r="FZ680" s="427"/>
      <c r="GA680" s="427"/>
      <c r="GB680" s="427"/>
      <c r="GC680" s="427"/>
      <c r="GD680" s="427"/>
      <c r="GE680" s="427"/>
      <c r="GF680" s="427"/>
      <c r="GG680" s="427"/>
      <c r="GH680" s="427"/>
      <c r="GI680" s="427"/>
      <c r="GJ680" s="427"/>
      <c r="GK680" s="427"/>
      <c r="GL680" s="427"/>
      <c r="GM680" s="427"/>
      <c r="GN680" s="427"/>
      <c r="GO680" s="427"/>
      <c r="GP680" s="427"/>
      <c r="GQ680" s="427"/>
      <c r="GR680" s="427"/>
      <c r="GS680" s="427"/>
      <c r="GT680" s="427"/>
      <c r="GU680" s="427"/>
      <c r="GV680" s="427"/>
      <c r="GW680" s="427"/>
      <c r="GX680" s="427"/>
      <c r="GY680" s="427"/>
      <c r="GZ680" s="427"/>
      <c r="HA680" s="427"/>
      <c r="HB680" s="427"/>
      <c r="HC680" s="427"/>
      <c r="HD680" s="427"/>
      <c r="HE680" s="427"/>
      <c r="HF680" s="427"/>
      <c r="HG680" s="427"/>
      <c r="HH680" s="427"/>
      <c r="HI680" s="427"/>
      <c r="HJ680" s="427"/>
      <c r="HK680" s="427"/>
      <c r="HL680" s="427"/>
      <c r="HM680" s="427"/>
      <c r="HN680" s="427"/>
      <c r="HO680" s="427"/>
      <c r="HP680" s="427"/>
      <c r="HQ680" s="427"/>
      <c r="HR680" s="427"/>
      <c r="HS680" s="427"/>
      <c r="HT680" s="427"/>
      <c r="HU680" s="427"/>
      <c r="HV680" s="427"/>
      <c r="HW680" s="427"/>
      <c r="HX680" s="427"/>
      <c r="HY680" s="427"/>
      <c r="HZ680" s="427"/>
      <c r="IA680" s="427"/>
      <c r="IB680" s="427"/>
      <c r="IC680" s="427"/>
      <c r="ID680" s="427"/>
      <c r="IE680" s="427"/>
      <c r="IF680" s="427"/>
      <c r="IG680" s="427"/>
      <c r="IH680" s="427"/>
      <c r="II680" s="427"/>
      <c r="IJ680" s="427"/>
      <c r="IK680" s="427"/>
      <c r="IL680" s="427"/>
      <c r="IM680" s="427"/>
      <c r="IN680" s="427"/>
      <c r="IO680" s="427"/>
      <c r="IP680" s="427"/>
      <c r="IQ680" s="427"/>
      <c r="IR680" s="427"/>
      <c r="IS680" s="427"/>
    </row>
    <row r="681" spans="2:253" ht="78.75">
      <c r="B681" s="88" t="s">
        <v>789</v>
      </c>
      <c r="C681" s="195" t="s">
        <v>790</v>
      </c>
      <c r="D681" s="88" t="s">
        <v>503</v>
      </c>
      <c r="E681" s="88" t="s">
        <v>423</v>
      </c>
      <c r="F681" s="88" t="str">
        <f>+F680</f>
        <v>PRESTACION DE SERVICIOS</v>
      </c>
      <c r="G681" s="88" t="s">
        <v>779</v>
      </c>
      <c r="H681" s="110">
        <v>52883820</v>
      </c>
      <c r="I681" s="110">
        <v>52883820</v>
      </c>
      <c r="J681" s="88"/>
      <c r="K681" s="88"/>
      <c r="L681" s="192" t="s">
        <v>740</v>
      </c>
      <c r="BV681" s="427"/>
      <c r="BW681" s="427"/>
      <c r="BX681" s="427"/>
      <c r="BY681" s="427"/>
      <c r="BZ681" s="427"/>
      <c r="CA681" s="427"/>
      <c r="CB681" s="427"/>
      <c r="CC681" s="427"/>
      <c r="CD681" s="427"/>
      <c r="CE681" s="427"/>
      <c r="CF681" s="427"/>
      <c r="CG681" s="427"/>
      <c r="CH681" s="427"/>
      <c r="CI681" s="427"/>
      <c r="CJ681" s="427"/>
      <c r="CK681" s="427"/>
      <c r="CL681" s="427"/>
      <c r="CM681" s="427"/>
      <c r="CN681" s="427"/>
      <c r="CO681" s="427"/>
      <c r="CP681" s="427"/>
      <c r="CQ681" s="427"/>
      <c r="CR681" s="427"/>
      <c r="CS681" s="427"/>
      <c r="CT681" s="427"/>
      <c r="CU681" s="427"/>
      <c r="CV681" s="427"/>
      <c r="CW681" s="427"/>
      <c r="CX681" s="427"/>
      <c r="CY681" s="427"/>
      <c r="CZ681" s="427"/>
      <c r="DA681" s="427"/>
      <c r="DB681" s="427"/>
      <c r="DC681" s="427"/>
      <c r="DD681" s="427"/>
      <c r="DE681" s="427"/>
      <c r="DF681" s="427"/>
      <c r="DG681" s="427"/>
      <c r="DH681" s="427"/>
      <c r="DI681" s="427"/>
      <c r="DJ681" s="427"/>
      <c r="DK681" s="427"/>
      <c r="DL681" s="427"/>
      <c r="DM681" s="427"/>
      <c r="DN681" s="427"/>
      <c r="DO681" s="427"/>
      <c r="DP681" s="427"/>
      <c r="DQ681" s="427"/>
      <c r="DR681" s="427"/>
      <c r="DS681" s="427"/>
      <c r="DT681" s="427"/>
      <c r="DU681" s="427"/>
      <c r="DV681" s="427"/>
      <c r="DW681" s="427"/>
      <c r="DX681" s="427"/>
      <c r="DY681" s="427"/>
      <c r="DZ681" s="427"/>
      <c r="EA681" s="427"/>
      <c r="EB681" s="427"/>
      <c r="EC681" s="427"/>
      <c r="ED681" s="427"/>
      <c r="EE681" s="427"/>
      <c r="EF681" s="427"/>
      <c r="EG681" s="427"/>
      <c r="EH681" s="427"/>
      <c r="EI681" s="427"/>
      <c r="EJ681" s="427"/>
      <c r="EK681" s="427"/>
      <c r="EL681" s="427"/>
      <c r="EM681" s="427"/>
      <c r="EN681" s="427"/>
      <c r="EO681" s="427"/>
      <c r="EP681" s="427"/>
      <c r="EQ681" s="427"/>
      <c r="ER681" s="427"/>
      <c r="ES681" s="427"/>
      <c r="ET681" s="427"/>
      <c r="EU681" s="427"/>
      <c r="EV681" s="427"/>
      <c r="EW681" s="427"/>
      <c r="EX681" s="427"/>
      <c r="EY681" s="427"/>
      <c r="EZ681" s="427"/>
      <c r="FA681" s="427"/>
      <c r="FB681" s="427"/>
      <c r="FC681" s="427"/>
      <c r="FD681" s="427"/>
      <c r="FE681" s="427"/>
      <c r="FF681" s="427"/>
      <c r="FG681" s="427"/>
      <c r="FH681" s="427"/>
      <c r="FI681" s="427"/>
      <c r="FJ681" s="427"/>
      <c r="FK681" s="427"/>
      <c r="FL681" s="427"/>
      <c r="FM681" s="427"/>
      <c r="FN681" s="427"/>
      <c r="FO681" s="427"/>
      <c r="FP681" s="427"/>
      <c r="FQ681" s="427"/>
      <c r="FR681" s="427"/>
      <c r="FS681" s="427"/>
      <c r="FT681" s="427"/>
      <c r="FU681" s="427"/>
      <c r="FV681" s="427"/>
      <c r="FW681" s="427"/>
      <c r="FX681" s="427"/>
      <c r="FY681" s="427"/>
      <c r="FZ681" s="427"/>
      <c r="GA681" s="427"/>
      <c r="GB681" s="427"/>
      <c r="GC681" s="427"/>
      <c r="GD681" s="427"/>
      <c r="GE681" s="427"/>
      <c r="GF681" s="427"/>
      <c r="GG681" s="427"/>
      <c r="GH681" s="427"/>
      <c r="GI681" s="427"/>
      <c r="GJ681" s="427"/>
      <c r="GK681" s="427"/>
      <c r="GL681" s="427"/>
      <c r="GM681" s="427"/>
      <c r="GN681" s="427"/>
      <c r="GO681" s="427"/>
      <c r="GP681" s="427"/>
      <c r="GQ681" s="427"/>
      <c r="GR681" s="427"/>
      <c r="GS681" s="427"/>
      <c r="GT681" s="427"/>
      <c r="GU681" s="427"/>
      <c r="GV681" s="427"/>
      <c r="GW681" s="427"/>
      <c r="GX681" s="427"/>
      <c r="GY681" s="427"/>
      <c r="GZ681" s="427"/>
      <c r="HA681" s="427"/>
      <c r="HB681" s="427"/>
      <c r="HC681" s="427"/>
      <c r="HD681" s="427"/>
      <c r="HE681" s="427"/>
      <c r="HF681" s="427"/>
      <c r="HG681" s="427"/>
      <c r="HH681" s="427"/>
      <c r="HI681" s="427"/>
      <c r="HJ681" s="427"/>
      <c r="HK681" s="427"/>
      <c r="HL681" s="427"/>
      <c r="HM681" s="427"/>
      <c r="HN681" s="427"/>
      <c r="HO681" s="427"/>
      <c r="HP681" s="427"/>
      <c r="HQ681" s="427"/>
      <c r="HR681" s="427"/>
      <c r="HS681" s="427"/>
      <c r="HT681" s="427"/>
      <c r="HU681" s="427"/>
      <c r="HV681" s="427"/>
      <c r="HW681" s="427"/>
      <c r="HX681" s="427"/>
      <c r="HY681" s="427"/>
      <c r="HZ681" s="427"/>
      <c r="IA681" s="427"/>
      <c r="IB681" s="427"/>
      <c r="IC681" s="427"/>
      <c r="ID681" s="427"/>
      <c r="IE681" s="427"/>
      <c r="IF681" s="427"/>
      <c r="IG681" s="427"/>
      <c r="IH681" s="427"/>
      <c r="II681" s="427"/>
      <c r="IJ681" s="427"/>
      <c r="IK681" s="427"/>
      <c r="IL681" s="427"/>
      <c r="IM681" s="427"/>
      <c r="IN681" s="427"/>
      <c r="IO681" s="427"/>
      <c r="IP681" s="427"/>
      <c r="IQ681" s="427"/>
      <c r="IR681" s="427"/>
      <c r="IS681" s="427"/>
    </row>
    <row r="682" spans="2:253" ht="94.5">
      <c r="B682" s="88">
        <v>78111808</v>
      </c>
      <c r="C682" s="195" t="s">
        <v>791</v>
      </c>
      <c r="D682" s="88" t="s">
        <v>738</v>
      </c>
      <c r="E682" s="88" t="s">
        <v>644</v>
      </c>
      <c r="F682" s="88" t="s">
        <v>792</v>
      </c>
      <c r="G682" s="88" t="s">
        <v>779</v>
      </c>
      <c r="H682" s="110">
        <v>75000000</v>
      </c>
      <c r="I682" s="110">
        <v>75000000</v>
      </c>
      <c r="J682" s="88"/>
      <c r="K682" s="88"/>
      <c r="L682" s="192" t="s">
        <v>740</v>
      </c>
      <c r="BV682" s="427"/>
      <c r="BW682" s="427"/>
      <c r="BX682" s="427"/>
      <c r="BY682" s="427"/>
      <c r="BZ682" s="427"/>
      <c r="CA682" s="427"/>
      <c r="CB682" s="427"/>
      <c r="CC682" s="427"/>
      <c r="CD682" s="427"/>
      <c r="CE682" s="427"/>
      <c r="CF682" s="427"/>
      <c r="CG682" s="427"/>
      <c r="CH682" s="427"/>
      <c r="CI682" s="427"/>
      <c r="CJ682" s="427"/>
      <c r="CK682" s="427"/>
      <c r="CL682" s="427"/>
      <c r="CM682" s="427"/>
      <c r="CN682" s="427"/>
      <c r="CO682" s="427"/>
      <c r="CP682" s="427"/>
      <c r="CQ682" s="427"/>
      <c r="CR682" s="427"/>
      <c r="CS682" s="427"/>
      <c r="CT682" s="427"/>
      <c r="CU682" s="427"/>
      <c r="CV682" s="427"/>
      <c r="CW682" s="427"/>
      <c r="CX682" s="427"/>
      <c r="CY682" s="427"/>
      <c r="CZ682" s="427"/>
      <c r="DA682" s="427"/>
      <c r="DB682" s="427"/>
      <c r="DC682" s="427"/>
      <c r="DD682" s="427"/>
      <c r="DE682" s="427"/>
      <c r="DF682" s="427"/>
      <c r="DG682" s="427"/>
      <c r="DH682" s="427"/>
      <c r="DI682" s="427"/>
      <c r="DJ682" s="427"/>
      <c r="DK682" s="427"/>
      <c r="DL682" s="427"/>
      <c r="DM682" s="427"/>
      <c r="DN682" s="427"/>
      <c r="DO682" s="427"/>
      <c r="DP682" s="427"/>
      <c r="DQ682" s="427"/>
      <c r="DR682" s="427"/>
      <c r="DS682" s="427"/>
      <c r="DT682" s="427"/>
      <c r="DU682" s="427"/>
      <c r="DV682" s="427"/>
      <c r="DW682" s="427"/>
      <c r="DX682" s="427"/>
      <c r="DY682" s="427"/>
      <c r="DZ682" s="427"/>
      <c r="EA682" s="427"/>
      <c r="EB682" s="427"/>
      <c r="EC682" s="427"/>
      <c r="ED682" s="427"/>
      <c r="EE682" s="427"/>
      <c r="EF682" s="427"/>
      <c r="EG682" s="427"/>
      <c r="EH682" s="427"/>
      <c r="EI682" s="427"/>
      <c r="EJ682" s="427"/>
      <c r="EK682" s="427"/>
      <c r="EL682" s="427"/>
      <c r="EM682" s="427"/>
      <c r="EN682" s="427"/>
      <c r="EO682" s="427"/>
      <c r="EP682" s="427"/>
      <c r="EQ682" s="427"/>
      <c r="ER682" s="427"/>
      <c r="ES682" s="427"/>
      <c r="ET682" s="427"/>
      <c r="EU682" s="427"/>
      <c r="EV682" s="427"/>
      <c r="EW682" s="427"/>
      <c r="EX682" s="427"/>
      <c r="EY682" s="427"/>
      <c r="EZ682" s="427"/>
      <c r="FA682" s="427"/>
      <c r="FB682" s="427"/>
      <c r="FC682" s="427"/>
      <c r="FD682" s="427"/>
      <c r="FE682" s="427"/>
      <c r="FF682" s="427"/>
      <c r="FG682" s="427"/>
      <c r="FH682" s="427"/>
      <c r="FI682" s="427"/>
      <c r="FJ682" s="427"/>
      <c r="FK682" s="427"/>
      <c r="FL682" s="427"/>
      <c r="FM682" s="427"/>
      <c r="FN682" s="427"/>
      <c r="FO682" s="427"/>
      <c r="FP682" s="427"/>
      <c r="FQ682" s="427"/>
      <c r="FR682" s="427"/>
      <c r="FS682" s="427"/>
      <c r="FT682" s="427"/>
      <c r="FU682" s="427"/>
      <c r="FV682" s="427"/>
      <c r="FW682" s="427"/>
      <c r="FX682" s="427"/>
      <c r="FY682" s="427"/>
      <c r="FZ682" s="427"/>
      <c r="GA682" s="427"/>
      <c r="GB682" s="427"/>
      <c r="GC682" s="427"/>
      <c r="GD682" s="427"/>
      <c r="GE682" s="427"/>
      <c r="GF682" s="427"/>
      <c r="GG682" s="427"/>
      <c r="GH682" s="427"/>
      <c r="GI682" s="427"/>
      <c r="GJ682" s="427"/>
      <c r="GK682" s="427"/>
      <c r="GL682" s="427"/>
      <c r="GM682" s="427"/>
      <c r="GN682" s="427"/>
      <c r="GO682" s="427"/>
      <c r="GP682" s="427"/>
      <c r="GQ682" s="427"/>
      <c r="GR682" s="427"/>
      <c r="GS682" s="427"/>
      <c r="GT682" s="427"/>
      <c r="GU682" s="427"/>
      <c r="GV682" s="427"/>
      <c r="GW682" s="427"/>
      <c r="GX682" s="427"/>
      <c r="GY682" s="427"/>
      <c r="GZ682" s="427"/>
      <c r="HA682" s="427"/>
      <c r="HB682" s="427"/>
      <c r="HC682" s="427"/>
      <c r="HD682" s="427"/>
      <c r="HE682" s="427"/>
      <c r="HF682" s="427"/>
      <c r="HG682" s="427"/>
      <c r="HH682" s="427"/>
      <c r="HI682" s="427"/>
      <c r="HJ682" s="427"/>
      <c r="HK682" s="427"/>
      <c r="HL682" s="427"/>
      <c r="HM682" s="427"/>
      <c r="HN682" s="427"/>
      <c r="HO682" s="427"/>
      <c r="HP682" s="427"/>
      <c r="HQ682" s="427"/>
      <c r="HR682" s="427"/>
      <c r="HS682" s="427"/>
      <c r="HT682" s="427"/>
      <c r="HU682" s="427"/>
      <c r="HV682" s="427"/>
      <c r="HW682" s="427"/>
      <c r="HX682" s="427"/>
      <c r="HY682" s="427"/>
      <c r="HZ682" s="427"/>
      <c r="IA682" s="427"/>
      <c r="IB682" s="427"/>
      <c r="IC682" s="427"/>
      <c r="ID682" s="427"/>
      <c r="IE682" s="427"/>
      <c r="IF682" s="427"/>
      <c r="IG682" s="427"/>
      <c r="IH682" s="427"/>
      <c r="II682" s="427"/>
      <c r="IJ682" s="427"/>
      <c r="IK682" s="427"/>
      <c r="IL682" s="427"/>
      <c r="IM682" s="427"/>
      <c r="IN682" s="427"/>
      <c r="IO682" s="427"/>
      <c r="IP682" s="427"/>
      <c r="IQ682" s="427"/>
      <c r="IR682" s="427"/>
      <c r="IS682" s="427"/>
    </row>
    <row r="683" spans="2:253" ht="94.5">
      <c r="B683" s="88">
        <v>86101705</v>
      </c>
      <c r="C683" s="195" t="s">
        <v>793</v>
      </c>
      <c r="D683" s="88" t="s">
        <v>738</v>
      </c>
      <c r="E683" s="88" t="str">
        <f>+E681</f>
        <v>6 MESES</v>
      </c>
      <c r="F683" s="88" t="str">
        <f>+F682</f>
        <v>PRESTACION SERVICIOS</v>
      </c>
      <c r="G683" s="88" t="s">
        <v>779</v>
      </c>
      <c r="H683" s="110">
        <v>42000000</v>
      </c>
      <c r="I683" s="110">
        <v>42000000</v>
      </c>
      <c r="J683" s="425"/>
      <c r="K683" s="88"/>
      <c r="L683" s="192" t="s">
        <v>740</v>
      </c>
      <c r="BV683" s="427"/>
      <c r="BW683" s="427"/>
      <c r="BX683" s="427"/>
      <c r="BY683" s="427"/>
      <c r="BZ683" s="427"/>
      <c r="CA683" s="427"/>
      <c r="CB683" s="427"/>
      <c r="CC683" s="427"/>
      <c r="CD683" s="427"/>
      <c r="CE683" s="427"/>
      <c r="CF683" s="427"/>
      <c r="CG683" s="427"/>
      <c r="CH683" s="427"/>
      <c r="CI683" s="427"/>
      <c r="CJ683" s="427"/>
      <c r="CK683" s="427"/>
      <c r="CL683" s="427"/>
      <c r="CM683" s="427"/>
      <c r="CN683" s="427"/>
      <c r="CO683" s="427"/>
      <c r="CP683" s="427"/>
      <c r="CQ683" s="427"/>
      <c r="CR683" s="427"/>
      <c r="CS683" s="427"/>
      <c r="CT683" s="427"/>
      <c r="CU683" s="427"/>
      <c r="CV683" s="427"/>
      <c r="CW683" s="427"/>
      <c r="CX683" s="427"/>
      <c r="CY683" s="427"/>
      <c r="CZ683" s="427"/>
      <c r="DA683" s="427"/>
      <c r="DB683" s="427"/>
      <c r="DC683" s="427"/>
      <c r="DD683" s="427"/>
      <c r="DE683" s="427"/>
      <c r="DF683" s="427"/>
      <c r="DG683" s="427"/>
      <c r="DH683" s="427"/>
      <c r="DI683" s="427"/>
      <c r="DJ683" s="427"/>
      <c r="DK683" s="427"/>
      <c r="DL683" s="427"/>
      <c r="DM683" s="427"/>
      <c r="DN683" s="427"/>
      <c r="DO683" s="427"/>
      <c r="DP683" s="427"/>
      <c r="DQ683" s="427"/>
      <c r="DR683" s="427"/>
      <c r="DS683" s="427"/>
      <c r="DT683" s="427"/>
      <c r="DU683" s="427"/>
      <c r="DV683" s="427"/>
      <c r="DW683" s="427"/>
      <c r="DX683" s="427"/>
      <c r="DY683" s="427"/>
      <c r="DZ683" s="427"/>
      <c r="EA683" s="427"/>
      <c r="EB683" s="427"/>
      <c r="EC683" s="427"/>
      <c r="ED683" s="427"/>
      <c r="EE683" s="427"/>
      <c r="EF683" s="427"/>
      <c r="EG683" s="427"/>
      <c r="EH683" s="427"/>
      <c r="EI683" s="427"/>
      <c r="EJ683" s="427"/>
      <c r="EK683" s="427"/>
      <c r="EL683" s="427"/>
      <c r="EM683" s="427"/>
      <c r="EN683" s="427"/>
      <c r="EO683" s="427"/>
      <c r="EP683" s="427"/>
      <c r="EQ683" s="427"/>
      <c r="ER683" s="427"/>
      <c r="ES683" s="427"/>
      <c r="ET683" s="427"/>
      <c r="EU683" s="427"/>
      <c r="EV683" s="427"/>
      <c r="EW683" s="427"/>
      <c r="EX683" s="427"/>
      <c r="EY683" s="427"/>
      <c r="EZ683" s="427"/>
      <c r="FA683" s="427"/>
      <c r="FB683" s="427"/>
      <c r="FC683" s="427"/>
      <c r="FD683" s="427"/>
      <c r="FE683" s="427"/>
      <c r="FF683" s="427"/>
      <c r="FG683" s="427"/>
      <c r="FH683" s="427"/>
      <c r="FI683" s="427"/>
      <c r="FJ683" s="427"/>
      <c r="FK683" s="427"/>
      <c r="FL683" s="427"/>
      <c r="FM683" s="427"/>
      <c r="FN683" s="427"/>
      <c r="FO683" s="427"/>
      <c r="FP683" s="427"/>
      <c r="FQ683" s="427"/>
      <c r="FR683" s="427"/>
      <c r="FS683" s="427"/>
      <c r="FT683" s="427"/>
      <c r="FU683" s="427"/>
      <c r="FV683" s="427"/>
      <c r="FW683" s="427"/>
      <c r="FX683" s="427"/>
      <c r="FY683" s="427"/>
      <c r="FZ683" s="427"/>
      <c r="GA683" s="427"/>
      <c r="GB683" s="427"/>
      <c r="GC683" s="427"/>
      <c r="GD683" s="427"/>
      <c r="GE683" s="427"/>
      <c r="GF683" s="427"/>
      <c r="GG683" s="427"/>
      <c r="GH683" s="427"/>
      <c r="GI683" s="427"/>
      <c r="GJ683" s="427"/>
      <c r="GK683" s="427"/>
      <c r="GL683" s="427"/>
      <c r="GM683" s="427"/>
      <c r="GN683" s="427"/>
      <c r="GO683" s="427"/>
      <c r="GP683" s="427"/>
      <c r="GQ683" s="427"/>
      <c r="GR683" s="427"/>
      <c r="GS683" s="427"/>
      <c r="GT683" s="427"/>
      <c r="GU683" s="427"/>
      <c r="GV683" s="427"/>
      <c r="GW683" s="427"/>
      <c r="GX683" s="427"/>
      <c r="GY683" s="427"/>
      <c r="GZ683" s="427"/>
      <c r="HA683" s="427"/>
      <c r="HB683" s="427"/>
      <c r="HC683" s="427"/>
      <c r="HD683" s="427"/>
      <c r="HE683" s="427"/>
      <c r="HF683" s="427"/>
      <c r="HG683" s="427"/>
      <c r="HH683" s="427"/>
      <c r="HI683" s="427"/>
      <c r="HJ683" s="427"/>
      <c r="HK683" s="427"/>
      <c r="HL683" s="427"/>
      <c r="HM683" s="427"/>
      <c r="HN683" s="427"/>
      <c r="HO683" s="427"/>
      <c r="HP683" s="427"/>
      <c r="HQ683" s="427"/>
      <c r="HR683" s="427"/>
      <c r="HS683" s="427"/>
      <c r="HT683" s="427"/>
      <c r="HU683" s="427"/>
      <c r="HV683" s="427"/>
      <c r="HW683" s="427"/>
      <c r="HX683" s="427"/>
      <c r="HY683" s="427"/>
      <c r="HZ683" s="427"/>
      <c r="IA683" s="427"/>
      <c r="IB683" s="427"/>
      <c r="IC683" s="427"/>
      <c r="ID683" s="427"/>
      <c r="IE683" s="427"/>
      <c r="IF683" s="427"/>
      <c r="IG683" s="427"/>
      <c r="IH683" s="427"/>
      <c r="II683" s="427"/>
      <c r="IJ683" s="427"/>
      <c r="IK683" s="427"/>
      <c r="IL683" s="427"/>
      <c r="IM683" s="427"/>
      <c r="IN683" s="427"/>
      <c r="IO683" s="427"/>
      <c r="IP683" s="427"/>
      <c r="IQ683" s="427"/>
      <c r="IR683" s="427"/>
      <c r="IS683" s="427"/>
    </row>
    <row r="684" spans="2:253" ht="78.75">
      <c r="B684" s="88">
        <v>80131502</v>
      </c>
      <c r="C684" s="195" t="s">
        <v>794</v>
      </c>
      <c r="D684" s="88" t="s">
        <v>738</v>
      </c>
      <c r="E684" s="88" t="s">
        <v>644</v>
      </c>
      <c r="F684" s="88" t="s">
        <v>795</v>
      </c>
      <c r="G684" s="88" t="s">
        <v>779</v>
      </c>
      <c r="H684" s="410">
        <v>9000000</v>
      </c>
      <c r="I684" s="410">
        <v>9000000</v>
      </c>
      <c r="J684" s="425"/>
      <c r="K684" s="88"/>
      <c r="L684" s="192" t="s">
        <v>740</v>
      </c>
    </row>
    <row r="685" spans="2:253" ht="94.5">
      <c r="B685" s="88">
        <v>80131502</v>
      </c>
      <c r="C685" s="196" t="s">
        <v>796</v>
      </c>
      <c r="D685" s="88" t="s">
        <v>738</v>
      </c>
      <c r="E685" s="88" t="s">
        <v>644</v>
      </c>
      <c r="F685" s="88" t="s">
        <v>795</v>
      </c>
      <c r="G685" s="88" t="s">
        <v>779</v>
      </c>
      <c r="H685" s="410">
        <v>10200000</v>
      </c>
      <c r="I685" s="410">
        <v>10200000</v>
      </c>
      <c r="J685" s="425"/>
      <c r="K685" s="88"/>
      <c r="L685" s="192" t="s">
        <v>740</v>
      </c>
    </row>
    <row r="686" spans="2:253" ht="78.75">
      <c r="B686" s="88">
        <v>80131502</v>
      </c>
      <c r="C686" s="196" t="s">
        <v>797</v>
      </c>
      <c r="D686" s="88" t="s">
        <v>286</v>
      </c>
      <c r="E686" s="88" t="s">
        <v>287</v>
      </c>
      <c r="F686" s="88" t="s">
        <v>795</v>
      </c>
      <c r="G686" s="88" t="s">
        <v>779</v>
      </c>
      <c r="H686" s="410">
        <v>8400000</v>
      </c>
      <c r="I686" s="410">
        <v>8400000</v>
      </c>
      <c r="J686" s="425"/>
      <c r="K686" s="88"/>
      <c r="L686" s="192" t="s">
        <v>740</v>
      </c>
    </row>
    <row r="687" spans="2:253" ht="47.25">
      <c r="B687" s="88" t="s">
        <v>798</v>
      </c>
      <c r="C687" s="195" t="s">
        <v>799</v>
      </c>
      <c r="D687" s="88" t="s">
        <v>286</v>
      </c>
      <c r="E687" s="88" t="s">
        <v>452</v>
      </c>
      <c r="F687" s="88" t="str">
        <f>+F683</f>
        <v>PRESTACION SERVICIOS</v>
      </c>
      <c r="G687" s="88" t="s">
        <v>779</v>
      </c>
      <c r="H687" s="110">
        <v>36750000</v>
      </c>
      <c r="I687" s="110">
        <v>36750000</v>
      </c>
      <c r="J687" s="88"/>
      <c r="K687" s="88"/>
      <c r="L687" s="192" t="s">
        <v>740</v>
      </c>
    </row>
    <row r="688" spans="2:253" ht="110.25">
      <c r="B688" s="88" t="s">
        <v>800</v>
      </c>
      <c r="C688" s="195" t="s">
        <v>801</v>
      </c>
      <c r="D688" s="88" t="s">
        <v>784</v>
      </c>
      <c r="E688" s="88" t="s">
        <v>45</v>
      </c>
      <c r="F688" s="88" t="s">
        <v>802</v>
      </c>
      <c r="G688" s="88" t="s">
        <v>779</v>
      </c>
      <c r="H688" s="110">
        <v>41600000</v>
      </c>
      <c r="I688" s="110">
        <v>41600000</v>
      </c>
      <c r="J688" s="88"/>
      <c r="K688" s="88"/>
      <c r="L688" s="192" t="s">
        <v>740</v>
      </c>
    </row>
    <row r="689" spans="2:12" ht="63">
      <c r="B689" s="88">
        <v>80111604</v>
      </c>
      <c r="C689" s="196" t="s">
        <v>811</v>
      </c>
      <c r="D689" s="88" t="s">
        <v>286</v>
      </c>
      <c r="E689" s="88" t="s">
        <v>287</v>
      </c>
      <c r="F689" s="88" t="s">
        <v>739</v>
      </c>
      <c r="G689" s="88" t="s">
        <v>57</v>
      </c>
      <c r="H689" s="142">
        <v>26400000</v>
      </c>
      <c r="I689" s="142">
        <v>26400000</v>
      </c>
      <c r="J689" s="88" t="s">
        <v>15</v>
      </c>
      <c r="K689" s="88" t="s">
        <v>38</v>
      </c>
      <c r="L689" s="1680" t="s">
        <v>812</v>
      </c>
    </row>
    <row r="690" spans="2:12" ht="78.75">
      <c r="B690" s="88">
        <v>80111604</v>
      </c>
      <c r="C690" s="195" t="s">
        <v>772</v>
      </c>
      <c r="D690" s="88" t="s">
        <v>286</v>
      </c>
      <c r="E690" s="88" t="s">
        <v>287</v>
      </c>
      <c r="F690" s="88" t="s">
        <v>750</v>
      </c>
      <c r="G690" s="88" t="s">
        <v>779</v>
      </c>
      <c r="H690" s="142">
        <v>18000000</v>
      </c>
      <c r="I690" s="142">
        <v>18000000</v>
      </c>
      <c r="J690" s="88" t="s">
        <v>15</v>
      </c>
      <c r="K690" s="88" t="s">
        <v>38</v>
      </c>
      <c r="L690" s="1680" t="s">
        <v>812</v>
      </c>
    </row>
    <row r="691" spans="2:12" ht="63">
      <c r="B691" s="88">
        <v>80111601</v>
      </c>
      <c r="C691" s="195" t="s">
        <v>777</v>
      </c>
      <c r="D691" s="88" t="s">
        <v>738</v>
      </c>
      <c r="E691" s="88" t="s">
        <v>644</v>
      </c>
      <c r="F691" s="88" t="s">
        <v>750</v>
      </c>
      <c r="G691" s="88" t="s">
        <v>779</v>
      </c>
      <c r="H691" s="142">
        <v>20400000</v>
      </c>
      <c r="I691" s="142">
        <v>20400000</v>
      </c>
      <c r="J691" s="88" t="s">
        <v>15</v>
      </c>
      <c r="K691" s="88" t="s">
        <v>38</v>
      </c>
      <c r="L691" s="1680" t="s">
        <v>812</v>
      </c>
    </row>
    <row r="692" spans="2:12" ht="126">
      <c r="B692" s="88">
        <v>80111601</v>
      </c>
      <c r="C692" s="196" t="s">
        <v>813</v>
      </c>
      <c r="D692" s="88" t="s">
        <v>286</v>
      </c>
      <c r="E692" s="88" t="s">
        <v>287</v>
      </c>
      <c r="F692" s="88" t="s">
        <v>750</v>
      </c>
      <c r="G692" s="88" t="s">
        <v>779</v>
      </c>
      <c r="H692" s="142">
        <v>411400000</v>
      </c>
      <c r="I692" s="142">
        <v>411400000</v>
      </c>
      <c r="J692" s="88" t="s">
        <v>15</v>
      </c>
      <c r="K692" s="88" t="s">
        <v>38</v>
      </c>
      <c r="L692" s="1680" t="s">
        <v>812</v>
      </c>
    </row>
    <row r="693" spans="2:12" ht="110.25">
      <c r="B693" s="88">
        <v>55121502</v>
      </c>
      <c r="C693" s="195" t="s">
        <v>783</v>
      </c>
      <c r="D693" s="88" t="s">
        <v>784</v>
      </c>
      <c r="E693" s="88" t="s">
        <v>50</v>
      </c>
      <c r="F693" s="88" t="s">
        <v>785</v>
      </c>
      <c r="G693" s="88" t="s">
        <v>57</v>
      </c>
      <c r="H693" s="110">
        <v>56636997</v>
      </c>
      <c r="I693" s="110">
        <v>56636997</v>
      </c>
      <c r="J693" s="88" t="s">
        <v>15</v>
      </c>
      <c r="K693" s="88" t="s">
        <v>38</v>
      </c>
      <c r="L693" s="1680" t="s">
        <v>812</v>
      </c>
    </row>
    <row r="694" spans="2:12" ht="94.5">
      <c r="B694" s="88">
        <v>81112205</v>
      </c>
      <c r="C694" s="195" t="s">
        <v>787</v>
      </c>
      <c r="D694" s="88" t="s">
        <v>738</v>
      </c>
      <c r="E694" s="88" t="s">
        <v>644</v>
      </c>
      <c r="F694" s="88" t="s">
        <v>750</v>
      </c>
      <c r="G694" s="88" t="s">
        <v>57</v>
      </c>
      <c r="H694" s="142">
        <v>10000000</v>
      </c>
      <c r="I694" s="142">
        <v>10000000</v>
      </c>
      <c r="J694" s="88" t="s">
        <v>15</v>
      </c>
      <c r="K694" s="88" t="s">
        <v>38</v>
      </c>
      <c r="L694" s="1680" t="s">
        <v>812</v>
      </c>
    </row>
    <row r="695" spans="2:12" ht="173.25">
      <c r="B695" s="88">
        <v>81112001</v>
      </c>
      <c r="C695" s="195" t="s">
        <v>788</v>
      </c>
      <c r="D695" s="88" t="s">
        <v>286</v>
      </c>
      <c r="E695" s="88" t="s">
        <v>452</v>
      </c>
      <c r="F695" s="88" t="s">
        <v>739</v>
      </c>
      <c r="G695" s="88" t="s">
        <v>57</v>
      </c>
      <c r="H695" s="142">
        <v>120000000</v>
      </c>
      <c r="I695" s="142">
        <v>120000000</v>
      </c>
      <c r="J695" s="88" t="s">
        <v>15</v>
      </c>
      <c r="K695" s="88" t="s">
        <v>38</v>
      </c>
      <c r="L695" s="1680" t="s">
        <v>812</v>
      </c>
    </row>
    <row r="696" spans="2:12" ht="78.75">
      <c r="B696" s="88" t="s">
        <v>789</v>
      </c>
      <c r="C696" s="195" t="s">
        <v>790</v>
      </c>
      <c r="D696" s="88" t="s">
        <v>503</v>
      </c>
      <c r="E696" s="88" t="s">
        <v>423</v>
      </c>
      <c r="F696" s="88" t="str">
        <f>+F695</f>
        <v>PRESTACION DE SERVICIOS</v>
      </c>
      <c r="G696" s="88" t="s">
        <v>57</v>
      </c>
      <c r="H696" s="110">
        <v>52883820</v>
      </c>
      <c r="I696" s="110">
        <v>52883820</v>
      </c>
      <c r="J696" s="88" t="s">
        <v>15</v>
      </c>
      <c r="K696" s="88" t="s">
        <v>38</v>
      </c>
      <c r="L696" s="1680" t="s">
        <v>812</v>
      </c>
    </row>
    <row r="697" spans="2:12" ht="94.5">
      <c r="B697" s="88">
        <v>78111808</v>
      </c>
      <c r="C697" s="195" t="s">
        <v>791</v>
      </c>
      <c r="D697" s="88" t="s">
        <v>738</v>
      </c>
      <c r="E697" s="88" t="s">
        <v>12</v>
      </c>
      <c r="F697" s="88" t="s">
        <v>792</v>
      </c>
      <c r="G697" s="88" t="s">
        <v>779</v>
      </c>
      <c r="H697" s="110">
        <v>30000000</v>
      </c>
      <c r="I697" s="110">
        <v>30000000</v>
      </c>
      <c r="J697" s="88" t="s">
        <v>15</v>
      </c>
      <c r="K697" s="88" t="s">
        <v>38</v>
      </c>
      <c r="L697" s="1680" t="s">
        <v>812</v>
      </c>
    </row>
    <row r="698" spans="2:12" ht="78.75">
      <c r="B698" s="88">
        <v>78111808</v>
      </c>
      <c r="C698" s="195" t="s">
        <v>814</v>
      </c>
      <c r="D698" s="88" t="s">
        <v>286</v>
      </c>
      <c r="E698" s="88" t="s">
        <v>644</v>
      </c>
      <c r="F698" s="88" t="s">
        <v>802</v>
      </c>
      <c r="G698" s="88" t="s">
        <v>779</v>
      </c>
      <c r="H698" s="110">
        <v>70000000</v>
      </c>
      <c r="I698" s="110">
        <v>70000000</v>
      </c>
      <c r="J698" s="88" t="s">
        <v>15</v>
      </c>
      <c r="K698" s="88" t="s">
        <v>38</v>
      </c>
      <c r="L698" s="1680" t="s">
        <v>812</v>
      </c>
    </row>
    <row r="699" spans="2:12" ht="94.5">
      <c r="B699" s="88">
        <v>80131502</v>
      </c>
      <c r="C699" s="195" t="s">
        <v>815</v>
      </c>
      <c r="D699" s="88" t="s">
        <v>738</v>
      </c>
      <c r="E699" s="88" t="s">
        <v>644</v>
      </c>
      <c r="F699" s="88" t="s">
        <v>795</v>
      </c>
      <c r="G699" s="88" t="s">
        <v>779</v>
      </c>
      <c r="H699" s="142">
        <v>10200000</v>
      </c>
      <c r="I699" s="142">
        <v>10200000</v>
      </c>
      <c r="J699" s="88" t="s">
        <v>15</v>
      </c>
      <c r="K699" s="88" t="s">
        <v>38</v>
      </c>
      <c r="L699" s="1680" t="s">
        <v>812</v>
      </c>
    </row>
    <row r="700" spans="2:12" ht="78.75">
      <c r="B700" s="88">
        <v>80111601</v>
      </c>
      <c r="C700" s="195" t="s">
        <v>816</v>
      </c>
      <c r="D700" s="88" t="s">
        <v>738</v>
      </c>
      <c r="E700" s="88" t="s">
        <v>287</v>
      </c>
      <c r="F700" s="88" t="s">
        <v>391</v>
      </c>
      <c r="G700" s="88" t="s">
        <v>57</v>
      </c>
      <c r="H700" s="142">
        <f>1200000*11</f>
        <v>13200000</v>
      </c>
      <c r="I700" s="142">
        <f>1200000*11</f>
        <v>13200000</v>
      </c>
      <c r="J700" s="88" t="s">
        <v>15</v>
      </c>
      <c r="K700" s="88" t="s">
        <v>38</v>
      </c>
      <c r="L700" s="1680" t="s">
        <v>812</v>
      </c>
    </row>
    <row r="701" spans="2:12" ht="63">
      <c r="B701" s="88">
        <v>80111601</v>
      </c>
      <c r="C701" s="422" t="s">
        <v>803</v>
      </c>
      <c r="D701" s="192" t="s">
        <v>286</v>
      </c>
      <c r="E701" s="88" t="s">
        <v>287</v>
      </c>
      <c r="F701" s="88" t="s">
        <v>739</v>
      </c>
      <c r="G701" s="88" t="s">
        <v>57</v>
      </c>
      <c r="H701" s="410">
        <v>15400000</v>
      </c>
      <c r="I701" s="410">
        <v>15400000</v>
      </c>
      <c r="J701" s="88" t="s">
        <v>15</v>
      </c>
      <c r="K701" s="88" t="s">
        <v>38</v>
      </c>
      <c r="L701" s="1680" t="s">
        <v>812</v>
      </c>
    </row>
    <row r="702" spans="2:12" ht="78.75">
      <c r="B702" s="88">
        <v>80131502</v>
      </c>
      <c r="C702" s="195" t="s">
        <v>817</v>
      </c>
      <c r="D702" s="88" t="s">
        <v>738</v>
      </c>
      <c r="E702" s="88" t="s">
        <v>644</v>
      </c>
      <c r="F702" s="88" t="s">
        <v>795</v>
      </c>
      <c r="G702" s="88" t="s">
        <v>779</v>
      </c>
      <c r="H702" s="410">
        <v>9000000</v>
      </c>
      <c r="I702" s="410">
        <v>9000000</v>
      </c>
      <c r="J702" s="88" t="s">
        <v>15</v>
      </c>
      <c r="K702" s="88" t="s">
        <v>38</v>
      </c>
      <c r="L702" s="1680" t="s">
        <v>812</v>
      </c>
    </row>
    <row r="703" spans="2:12" ht="63">
      <c r="B703" s="83">
        <v>80111604</v>
      </c>
      <c r="C703" s="220" t="s">
        <v>818</v>
      </c>
      <c r="D703" s="88" t="s">
        <v>738</v>
      </c>
      <c r="E703" s="88" t="s">
        <v>287</v>
      </c>
      <c r="F703" s="88" t="s">
        <v>46</v>
      </c>
      <c r="G703" s="88" t="s">
        <v>57</v>
      </c>
      <c r="H703" s="410">
        <v>9000000</v>
      </c>
      <c r="I703" s="410">
        <v>9000000</v>
      </c>
      <c r="J703" s="88" t="s">
        <v>15</v>
      </c>
      <c r="K703" s="88" t="s">
        <v>38</v>
      </c>
      <c r="L703" s="1680" t="s">
        <v>812</v>
      </c>
    </row>
    <row r="704" spans="2:12" ht="78.75">
      <c r="B704" s="428">
        <v>80111601</v>
      </c>
      <c r="C704" s="224" t="s">
        <v>819</v>
      </c>
      <c r="D704" s="428" t="s">
        <v>820</v>
      </c>
      <c r="E704" s="428" t="s">
        <v>287</v>
      </c>
      <c r="F704" s="428" t="s">
        <v>739</v>
      </c>
      <c r="G704" s="428" t="s">
        <v>57</v>
      </c>
      <c r="H704" s="429">
        <f>1200000*11</f>
        <v>13200000</v>
      </c>
      <c r="I704" s="429">
        <f>1200000*11</f>
        <v>13200000</v>
      </c>
      <c r="J704" s="428"/>
      <c r="K704" s="428"/>
      <c r="L704" s="428" t="s">
        <v>740</v>
      </c>
    </row>
    <row r="705" spans="2:12" ht="78.75">
      <c r="B705" s="203">
        <v>80111601</v>
      </c>
      <c r="C705" s="1230" t="s">
        <v>816</v>
      </c>
      <c r="D705" s="203" t="s">
        <v>738</v>
      </c>
      <c r="E705" s="203" t="s">
        <v>287</v>
      </c>
      <c r="F705" s="203" t="s">
        <v>391</v>
      </c>
      <c r="G705" s="203" t="s">
        <v>57</v>
      </c>
      <c r="H705" s="429">
        <f>1200000*11</f>
        <v>13200000</v>
      </c>
      <c r="I705" s="429">
        <f>1200000*11</f>
        <v>13200000</v>
      </c>
      <c r="J705" s="203"/>
      <c r="K705" s="203"/>
      <c r="L705" s="428" t="s">
        <v>740</v>
      </c>
    </row>
    <row r="706" spans="2:12" ht="78.75">
      <c r="B706" s="207">
        <v>80111601</v>
      </c>
      <c r="C706" s="430" t="s">
        <v>821</v>
      </c>
      <c r="D706" s="207" t="s">
        <v>822</v>
      </c>
      <c r="E706" s="207" t="s">
        <v>452</v>
      </c>
      <c r="F706" s="431" t="s">
        <v>391</v>
      </c>
      <c r="G706" s="207" t="s">
        <v>57</v>
      </c>
      <c r="H706" s="432">
        <v>28000000</v>
      </c>
      <c r="I706" s="432">
        <v>28000000</v>
      </c>
      <c r="J706" s="207" t="s">
        <v>15</v>
      </c>
      <c r="K706" s="207" t="s">
        <v>15</v>
      </c>
      <c r="L706" s="431" t="s">
        <v>740</v>
      </c>
    </row>
    <row r="707" spans="2:12" ht="78.75">
      <c r="B707" s="207">
        <v>80111601</v>
      </c>
      <c r="C707" s="430" t="s">
        <v>823</v>
      </c>
      <c r="D707" s="207" t="s">
        <v>822</v>
      </c>
      <c r="E707" s="207" t="s">
        <v>50</v>
      </c>
      <c r="F707" s="431" t="s">
        <v>824</v>
      </c>
      <c r="G707" s="207" t="s">
        <v>57</v>
      </c>
      <c r="H707" s="432">
        <v>20000000</v>
      </c>
      <c r="I707" s="432">
        <v>20000000</v>
      </c>
      <c r="J707" s="433" t="s">
        <v>15</v>
      </c>
      <c r="K707" s="433"/>
      <c r="L707" s="431" t="s">
        <v>740</v>
      </c>
    </row>
    <row r="708" spans="2:12" ht="78.75">
      <c r="B708" s="218">
        <v>801221703</v>
      </c>
      <c r="C708" s="222" t="s">
        <v>825</v>
      </c>
      <c r="D708" s="434" t="s">
        <v>670</v>
      </c>
      <c r="E708" s="220" t="s">
        <v>71</v>
      </c>
      <c r="F708" s="220" t="s">
        <v>125</v>
      </c>
      <c r="G708" s="220" t="s">
        <v>65</v>
      </c>
      <c r="H708" s="142">
        <v>16100368</v>
      </c>
      <c r="I708" s="142">
        <v>16100368</v>
      </c>
      <c r="J708" s="220" t="s">
        <v>15</v>
      </c>
      <c r="K708" s="220" t="s">
        <v>15</v>
      </c>
      <c r="L708" s="141" t="s">
        <v>826</v>
      </c>
    </row>
    <row r="709" spans="2:12" ht="63">
      <c r="B709" s="218" t="s">
        <v>462</v>
      </c>
      <c r="C709" s="1081" t="s">
        <v>827</v>
      </c>
      <c r="D709" s="219">
        <v>42109</v>
      </c>
      <c r="E709" s="220" t="s">
        <v>464</v>
      </c>
      <c r="F709" s="220" t="s">
        <v>64</v>
      </c>
      <c r="G709" s="220" t="s">
        <v>65</v>
      </c>
      <c r="H709" s="142">
        <v>17600000</v>
      </c>
      <c r="I709" s="142">
        <v>17600000</v>
      </c>
      <c r="J709" s="220" t="s">
        <v>15</v>
      </c>
      <c r="K709" s="220" t="s">
        <v>15</v>
      </c>
      <c r="L709" s="141" t="s">
        <v>826</v>
      </c>
    </row>
    <row r="710" spans="2:12" ht="120">
      <c r="B710" s="435" t="s">
        <v>828</v>
      </c>
      <c r="C710" s="436" t="s">
        <v>829</v>
      </c>
      <c r="D710" s="437" t="s">
        <v>503</v>
      </c>
      <c r="E710" s="438" t="s">
        <v>830</v>
      </c>
      <c r="F710" s="439" t="s">
        <v>64</v>
      </c>
      <c r="G710" s="439" t="s">
        <v>65</v>
      </c>
      <c r="H710" s="440">
        <v>170000000</v>
      </c>
      <c r="I710" s="440">
        <v>170000000</v>
      </c>
      <c r="J710" s="438" t="s">
        <v>15</v>
      </c>
      <c r="K710" s="439" t="s">
        <v>66</v>
      </c>
      <c r="L710" s="439" t="s">
        <v>831</v>
      </c>
    </row>
    <row r="711" spans="2:12" ht="78.75">
      <c r="B711" s="441">
        <v>80111601</v>
      </c>
      <c r="C711" s="1233" t="s">
        <v>832</v>
      </c>
      <c r="D711" s="442" t="s">
        <v>503</v>
      </c>
      <c r="E711" s="442" t="s">
        <v>423</v>
      </c>
      <c r="F711" s="443" t="s">
        <v>750</v>
      </c>
      <c r="G711" s="444" t="s">
        <v>779</v>
      </c>
      <c r="H711" s="445">
        <v>10200000</v>
      </c>
      <c r="I711" s="445">
        <v>10200000</v>
      </c>
      <c r="J711" s="446" t="s">
        <v>15</v>
      </c>
      <c r="K711" s="446" t="s">
        <v>73</v>
      </c>
      <c r="L711" s="442" t="s">
        <v>740</v>
      </c>
    </row>
    <row r="712" spans="2:12" ht="60">
      <c r="B712" s="447">
        <v>81112205</v>
      </c>
      <c r="C712" s="1237" t="s">
        <v>833</v>
      </c>
      <c r="D712" s="449">
        <v>42174</v>
      </c>
      <c r="E712" s="450" t="s">
        <v>187</v>
      </c>
      <c r="F712" s="276" t="s">
        <v>64</v>
      </c>
      <c r="G712" s="276" t="s">
        <v>173</v>
      </c>
      <c r="H712" s="451">
        <v>53394800</v>
      </c>
      <c r="I712" s="451">
        <f>H712</f>
        <v>53394800</v>
      </c>
      <c r="J712" s="450" t="s">
        <v>15</v>
      </c>
      <c r="K712" s="276" t="s">
        <v>66</v>
      </c>
      <c r="L712" s="1525" t="s">
        <v>740</v>
      </c>
    </row>
    <row r="713" spans="2:12" ht="63.75">
      <c r="B713" s="452">
        <v>80111604</v>
      </c>
      <c r="C713" s="453" t="s">
        <v>834</v>
      </c>
      <c r="D713" s="454" t="s">
        <v>503</v>
      </c>
      <c r="E713" s="454">
        <v>7</v>
      </c>
      <c r="F713" s="454" t="s">
        <v>739</v>
      </c>
      <c r="G713" s="454" t="s">
        <v>57</v>
      </c>
      <c r="H713" s="455">
        <v>10500000</v>
      </c>
      <c r="I713" s="456">
        <v>10500000</v>
      </c>
      <c r="J713" s="454" t="s">
        <v>15</v>
      </c>
      <c r="K713" s="454" t="s">
        <v>73</v>
      </c>
      <c r="L713" s="454" t="s">
        <v>740</v>
      </c>
    </row>
    <row r="714" spans="2:12" ht="51">
      <c r="B714" s="452">
        <v>84121700</v>
      </c>
      <c r="C714" s="171" t="s">
        <v>2317</v>
      </c>
      <c r="D714" s="454" t="s">
        <v>33</v>
      </c>
      <c r="E714" s="454" t="s">
        <v>2318</v>
      </c>
      <c r="F714" s="454" t="s">
        <v>13</v>
      </c>
      <c r="G714" s="454" t="s">
        <v>835</v>
      </c>
      <c r="H714" s="457">
        <v>8923669067.2199993</v>
      </c>
      <c r="I714" s="458">
        <v>8923669067.2199993</v>
      </c>
      <c r="J714" s="454" t="s">
        <v>15</v>
      </c>
      <c r="K714" s="454" t="s">
        <v>73</v>
      </c>
      <c r="L714" s="454" t="s">
        <v>740</v>
      </c>
    </row>
    <row r="715" spans="2:12" ht="51">
      <c r="B715" s="452">
        <v>84121700</v>
      </c>
      <c r="C715" s="171" t="s">
        <v>2317</v>
      </c>
      <c r="D715" s="454" t="s">
        <v>33</v>
      </c>
      <c r="E715" s="454" t="s">
        <v>2318</v>
      </c>
      <c r="F715" s="454" t="s">
        <v>13</v>
      </c>
      <c r="G715" s="454" t="s">
        <v>836</v>
      </c>
      <c r="H715" s="455">
        <v>2107633093286</v>
      </c>
      <c r="I715" s="455">
        <v>2107633093286</v>
      </c>
      <c r="J715" s="454" t="s">
        <v>15</v>
      </c>
      <c r="K715" s="454" t="s">
        <v>73</v>
      </c>
      <c r="L715" s="454" t="s">
        <v>740</v>
      </c>
    </row>
    <row r="716" spans="2:12" ht="63.75">
      <c r="B716" s="459">
        <v>80111604</v>
      </c>
      <c r="C716" s="460" t="s">
        <v>837</v>
      </c>
      <c r="D716" s="454" t="s">
        <v>503</v>
      </c>
      <c r="E716" s="454">
        <v>4</v>
      </c>
      <c r="F716" s="454" t="s">
        <v>739</v>
      </c>
      <c r="G716" s="454" t="s">
        <v>57</v>
      </c>
      <c r="H716" s="455">
        <v>6800000</v>
      </c>
      <c r="I716" s="456">
        <v>6800000</v>
      </c>
      <c r="J716" s="454" t="s">
        <v>15</v>
      </c>
      <c r="K716" s="454" t="s">
        <v>73</v>
      </c>
      <c r="L716" s="454" t="s">
        <v>740</v>
      </c>
    </row>
    <row r="717" spans="2:12" ht="63.75">
      <c r="B717" s="459">
        <v>80111604</v>
      </c>
      <c r="C717" s="1238" t="s">
        <v>838</v>
      </c>
      <c r="D717" s="454" t="s">
        <v>503</v>
      </c>
      <c r="E717" s="454">
        <v>4</v>
      </c>
      <c r="F717" s="454" t="s">
        <v>739</v>
      </c>
      <c r="G717" s="454" t="s">
        <v>57</v>
      </c>
      <c r="H717" s="455">
        <v>7500000</v>
      </c>
      <c r="I717" s="456">
        <v>7500000</v>
      </c>
      <c r="J717" s="454" t="s">
        <v>15</v>
      </c>
      <c r="K717" s="454" t="s">
        <v>73</v>
      </c>
      <c r="L717" s="454" t="s">
        <v>740</v>
      </c>
    </row>
    <row r="718" spans="2:12" ht="51">
      <c r="B718" s="459">
        <v>80111604</v>
      </c>
      <c r="C718" s="1238" t="s">
        <v>839</v>
      </c>
      <c r="D718" s="454" t="s">
        <v>503</v>
      </c>
      <c r="E718" s="454">
        <v>4</v>
      </c>
      <c r="F718" s="454" t="s">
        <v>739</v>
      </c>
      <c r="G718" s="454" t="s">
        <v>57</v>
      </c>
      <c r="H718" s="455">
        <v>6000000</v>
      </c>
      <c r="I718" s="456">
        <v>6000000</v>
      </c>
      <c r="J718" s="454" t="s">
        <v>15</v>
      </c>
      <c r="K718" s="454" t="s">
        <v>73</v>
      </c>
      <c r="L718" s="454" t="s">
        <v>740</v>
      </c>
    </row>
    <row r="719" spans="2:12" ht="51">
      <c r="B719" s="459">
        <v>80111604</v>
      </c>
      <c r="C719" s="460" t="s">
        <v>840</v>
      </c>
      <c r="D719" s="454" t="s">
        <v>503</v>
      </c>
      <c r="E719" s="454">
        <v>6</v>
      </c>
      <c r="F719" s="454" t="s">
        <v>739</v>
      </c>
      <c r="G719" s="454" t="s">
        <v>57</v>
      </c>
      <c r="H719" s="455">
        <v>6800000</v>
      </c>
      <c r="I719" s="456">
        <v>6800000</v>
      </c>
      <c r="J719" s="454" t="s">
        <v>15</v>
      </c>
      <c r="K719" s="454" t="s">
        <v>73</v>
      </c>
      <c r="L719" s="454" t="s">
        <v>740</v>
      </c>
    </row>
    <row r="720" spans="2:12" ht="56.25">
      <c r="B720" s="441">
        <v>80111601</v>
      </c>
      <c r="C720" s="461" t="s">
        <v>841</v>
      </c>
      <c r="D720" s="442" t="s">
        <v>738</v>
      </c>
      <c r="E720" s="442" t="s">
        <v>644</v>
      </c>
      <c r="F720" s="443" t="s">
        <v>750</v>
      </c>
      <c r="G720" s="444" t="s">
        <v>779</v>
      </c>
      <c r="H720" s="445">
        <v>20400000</v>
      </c>
      <c r="I720" s="445">
        <v>20400000</v>
      </c>
      <c r="J720" s="446" t="s">
        <v>15</v>
      </c>
      <c r="K720" s="446" t="s">
        <v>73</v>
      </c>
      <c r="L720" s="442" t="s">
        <v>740</v>
      </c>
    </row>
    <row r="721" spans="2:253" ht="56.25">
      <c r="B721" s="441">
        <v>80111601</v>
      </c>
      <c r="C721" s="461" t="s">
        <v>841</v>
      </c>
      <c r="D721" s="442" t="s">
        <v>738</v>
      </c>
      <c r="E721" s="442" t="s">
        <v>644</v>
      </c>
      <c r="F721" s="443" t="s">
        <v>750</v>
      </c>
      <c r="G721" s="444" t="s">
        <v>779</v>
      </c>
      <c r="H721" s="445">
        <v>20400000</v>
      </c>
      <c r="I721" s="445">
        <v>20400000</v>
      </c>
      <c r="J721" s="446" t="s">
        <v>15</v>
      </c>
      <c r="K721" s="446" t="s">
        <v>73</v>
      </c>
      <c r="L721" s="442" t="s">
        <v>740</v>
      </c>
    </row>
    <row r="722" spans="2:253" ht="56.25">
      <c r="B722" s="441">
        <v>80111601</v>
      </c>
      <c r="C722" s="461" t="s">
        <v>841</v>
      </c>
      <c r="D722" s="442" t="s">
        <v>738</v>
      </c>
      <c r="E722" s="442" t="s">
        <v>644</v>
      </c>
      <c r="F722" s="443" t="s">
        <v>750</v>
      </c>
      <c r="G722" s="444" t="s">
        <v>779</v>
      </c>
      <c r="H722" s="445">
        <v>20400000</v>
      </c>
      <c r="I722" s="445">
        <v>20400000</v>
      </c>
      <c r="J722" s="446" t="s">
        <v>15</v>
      </c>
      <c r="K722" s="446" t="s">
        <v>73</v>
      </c>
      <c r="L722" s="442" t="s">
        <v>740</v>
      </c>
    </row>
    <row r="723" spans="2:253" ht="56.25">
      <c r="B723" s="441">
        <v>80111601</v>
      </c>
      <c r="C723" s="461" t="s">
        <v>841</v>
      </c>
      <c r="D723" s="442" t="s">
        <v>738</v>
      </c>
      <c r="E723" s="442" t="s">
        <v>644</v>
      </c>
      <c r="F723" s="443" t="s">
        <v>750</v>
      </c>
      <c r="G723" s="444" t="s">
        <v>779</v>
      </c>
      <c r="H723" s="445">
        <v>20400000</v>
      </c>
      <c r="I723" s="445">
        <v>20400000</v>
      </c>
      <c r="J723" s="446" t="s">
        <v>15</v>
      </c>
      <c r="K723" s="446" t="s">
        <v>73</v>
      </c>
      <c r="L723" s="442" t="s">
        <v>740</v>
      </c>
    </row>
    <row r="724" spans="2:253" ht="56.25">
      <c r="B724" s="441">
        <v>80111601</v>
      </c>
      <c r="C724" s="461" t="s">
        <v>841</v>
      </c>
      <c r="D724" s="442" t="s">
        <v>738</v>
      </c>
      <c r="E724" s="442" t="s">
        <v>644</v>
      </c>
      <c r="F724" s="443" t="s">
        <v>750</v>
      </c>
      <c r="G724" s="444" t="s">
        <v>779</v>
      </c>
      <c r="H724" s="445">
        <v>20400000</v>
      </c>
      <c r="I724" s="445">
        <v>20400000</v>
      </c>
      <c r="J724" s="446" t="s">
        <v>15</v>
      </c>
      <c r="K724" s="446" t="s">
        <v>73</v>
      </c>
      <c r="L724" s="442" t="s">
        <v>740</v>
      </c>
    </row>
    <row r="725" spans="2:253" ht="56.25">
      <c r="B725" s="441">
        <v>80111601</v>
      </c>
      <c r="C725" s="461" t="s">
        <v>841</v>
      </c>
      <c r="D725" s="442" t="s">
        <v>738</v>
      </c>
      <c r="E725" s="442" t="s">
        <v>644</v>
      </c>
      <c r="F725" s="443" t="s">
        <v>750</v>
      </c>
      <c r="G725" s="444" t="s">
        <v>779</v>
      </c>
      <c r="H725" s="445">
        <v>20400000</v>
      </c>
      <c r="I725" s="445">
        <v>20400000</v>
      </c>
      <c r="J725" s="446" t="s">
        <v>15</v>
      </c>
      <c r="K725" s="446" t="s">
        <v>73</v>
      </c>
      <c r="L725" s="442" t="s">
        <v>740</v>
      </c>
    </row>
    <row r="726" spans="2:253" ht="56.25">
      <c r="B726" s="441">
        <v>80111601</v>
      </c>
      <c r="C726" s="461" t="s">
        <v>841</v>
      </c>
      <c r="D726" s="442" t="s">
        <v>738</v>
      </c>
      <c r="E726" s="442" t="s">
        <v>644</v>
      </c>
      <c r="F726" s="443" t="s">
        <v>750</v>
      </c>
      <c r="G726" s="444" t="s">
        <v>779</v>
      </c>
      <c r="H726" s="445">
        <v>20400000</v>
      </c>
      <c r="I726" s="445">
        <v>20400000</v>
      </c>
      <c r="J726" s="446" t="s">
        <v>15</v>
      </c>
      <c r="K726" s="446" t="s">
        <v>73</v>
      </c>
      <c r="L726" s="442" t="s">
        <v>740</v>
      </c>
    </row>
    <row r="727" spans="2:253" ht="56.25">
      <c r="B727" s="441">
        <v>80111601</v>
      </c>
      <c r="C727" s="461" t="s">
        <v>841</v>
      </c>
      <c r="D727" s="442" t="s">
        <v>738</v>
      </c>
      <c r="E727" s="442" t="s">
        <v>644</v>
      </c>
      <c r="F727" s="443" t="s">
        <v>750</v>
      </c>
      <c r="G727" s="444" t="s">
        <v>779</v>
      </c>
      <c r="H727" s="445">
        <v>20400000</v>
      </c>
      <c r="I727" s="445">
        <v>20400000</v>
      </c>
      <c r="J727" s="446" t="s">
        <v>15</v>
      </c>
      <c r="K727" s="446" t="s">
        <v>73</v>
      </c>
      <c r="L727" s="442" t="s">
        <v>740</v>
      </c>
    </row>
    <row r="728" spans="2:253" ht="56.25">
      <c r="B728" s="441">
        <v>80111601</v>
      </c>
      <c r="C728" s="461" t="s">
        <v>841</v>
      </c>
      <c r="D728" s="442" t="s">
        <v>738</v>
      </c>
      <c r="E728" s="442" t="s">
        <v>644</v>
      </c>
      <c r="F728" s="443" t="s">
        <v>750</v>
      </c>
      <c r="G728" s="444" t="s">
        <v>779</v>
      </c>
      <c r="H728" s="445">
        <v>20400000</v>
      </c>
      <c r="I728" s="445">
        <v>20400000</v>
      </c>
      <c r="J728" s="446" t="s">
        <v>15</v>
      </c>
      <c r="K728" s="446" t="s">
        <v>73</v>
      </c>
      <c r="L728" s="442" t="s">
        <v>740</v>
      </c>
      <c r="BV728" s="427"/>
      <c r="BW728" s="427"/>
      <c r="BX728" s="427"/>
      <c r="BY728" s="427"/>
      <c r="BZ728" s="427"/>
      <c r="CA728" s="427"/>
      <c r="CB728" s="427"/>
      <c r="CC728" s="427"/>
      <c r="CD728" s="427"/>
      <c r="CE728" s="427"/>
      <c r="CF728" s="427"/>
      <c r="CG728" s="427"/>
      <c r="CH728" s="427"/>
      <c r="CI728" s="427"/>
      <c r="CJ728" s="427"/>
      <c r="CK728" s="427"/>
      <c r="CL728" s="427"/>
      <c r="CM728" s="427"/>
      <c r="CN728" s="427"/>
      <c r="CO728" s="427"/>
      <c r="CP728" s="427"/>
      <c r="CQ728" s="427"/>
      <c r="CR728" s="427"/>
      <c r="CS728" s="427"/>
      <c r="CT728" s="427"/>
      <c r="CU728" s="427"/>
      <c r="CV728" s="427"/>
      <c r="CW728" s="427"/>
      <c r="CX728" s="427"/>
      <c r="CY728" s="427"/>
      <c r="CZ728" s="427"/>
      <c r="DA728" s="427"/>
      <c r="DB728" s="427"/>
      <c r="DC728" s="427"/>
      <c r="DD728" s="427"/>
      <c r="DE728" s="427"/>
      <c r="DF728" s="427"/>
      <c r="DG728" s="427"/>
      <c r="DH728" s="427"/>
      <c r="DI728" s="427"/>
      <c r="DJ728" s="427"/>
      <c r="DK728" s="427"/>
      <c r="DL728" s="427"/>
      <c r="DM728" s="427"/>
      <c r="DN728" s="427"/>
      <c r="DO728" s="427"/>
      <c r="DP728" s="427"/>
      <c r="DQ728" s="427"/>
      <c r="DR728" s="427"/>
      <c r="DS728" s="427"/>
      <c r="DT728" s="427"/>
      <c r="DU728" s="427"/>
      <c r="DV728" s="427"/>
      <c r="DW728" s="427"/>
      <c r="DX728" s="427"/>
      <c r="DY728" s="427"/>
      <c r="DZ728" s="427"/>
      <c r="EA728" s="427"/>
      <c r="EB728" s="427"/>
      <c r="EC728" s="427"/>
      <c r="ED728" s="427"/>
      <c r="EE728" s="427"/>
      <c r="EF728" s="427"/>
      <c r="EG728" s="427"/>
      <c r="EH728" s="427"/>
      <c r="EI728" s="427"/>
      <c r="EJ728" s="427"/>
      <c r="EK728" s="427"/>
      <c r="EL728" s="427"/>
      <c r="EM728" s="427"/>
      <c r="EN728" s="427"/>
      <c r="EO728" s="427"/>
      <c r="EP728" s="427"/>
      <c r="EQ728" s="427"/>
      <c r="ER728" s="427"/>
      <c r="ES728" s="427"/>
      <c r="ET728" s="427"/>
      <c r="EU728" s="427"/>
      <c r="EV728" s="427"/>
      <c r="EW728" s="427"/>
      <c r="EX728" s="427"/>
      <c r="EY728" s="427"/>
      <c r="EZ728" s="427"/>
      <c r="FA728" s="427"/>
      <c r="FB728" s="427"/>
      <c r="FC728" s="427"/>
      <c r="FD728" s="427"/>
      <c r="FE728" s="427"/>
      <c r="FF728" s="427"/>
      <c r="FG728" s="427"/>
      <c r="FH728" s="427"/>
      <c r="FI728" s="427"/>
      <c r="FJ728" s="427"/>
      <c r="FK728" s="427"/>
      <c r="FL728" s="427"/>
      <c r="FM728" s="427"/>
      <c r="FN728" s="427"/>
      <c r="FO728" s="427"/>
      <c r="FP728" s="427"/>
      <c r="FQ728" s="427"/>
      <c r="FR728" s="427"/>
      <c r="FS728" s="427"/>
      <c r="FT728" s="427"/>
      <c r="FU728" s="427"/>
      <c r="FV728" s="427"/>
      <c r="FW728" s="427"/>
      <c r="FX728" s="427"/>
      <c r="FY728" s="427"/>
      <c r="FZ728" s="427"/>
      <c r="GA728" s="427"/>
      <c r="GB728" s="427"/>
      <c r="GC728" s="427"/>
      <c r="GD728" s="427"/>
      <c r="GE728" s="427"/>
      <c r="GF728" s="427"/>
      <c r="GG728" s="427"/>
      <c r="GH728" s="427"/>
      <c r="GI728" s="427"/>
      <c r="GJ728" s="427"/>
      <c r="GK728" s="427"/>
      <c r="GL728" s="427"/>
      <c r="GM728" s="427"/>
      <c r="GN728" s="427"/>
      <c r="GO728" s="427"/>
      <c r="GP728" s="427"/>
      <c r="GQ728" s="427"/>
      <c r="GR728" s="427"/>
      <c r="GS728" s="427"/>
      <c r="GT728" s="427"/>
      <c r="GU728" s="427"/>
      <c r="GV728" s="427"/>
      <c r="GW728" s="427"/>
      <c r="GX728" s="427"/>
      <c r="GY728" s="427"/>
      <c r="GZ728" s="427"/>
      <c r="HA728" s="427"/>
      <c r="HB728" s="427"/>
      <c r="HC728" s="427"/>
      <c r="HD728" s="427"/>
      <c r="HE728" s="427"/>
      <c r="HF728" s="427"/>
      <c r="HG728" s="427"/>
      <c r="HH728" s="427"/>
      <c r="HI728" s="427"/>
      <c r="HJ728" s="427"/>
      <c r="HK728" s="427"/>
      <c r="HL728" s="427"/>
      <c r="HM728" s="427"/>
      <c r="HN728" s="427"/>
      <c r="HO728" s="427"/>
      <c r="HP728" s="427"/>
      <c r="HQ728" s="427"/>
      <c r="HR728" s="427"/>
      <c r="HS728" s="427"/>
      <c r="HT728" s="427"/>
      <c r="HU728" s="427"/>
      <c r="HV728" s="427"/>
      <c r="HW728" s="427"/>
      <c r="HX728" s="427"/>
      <c r="HY728" s="427"/>
      <c r="HZ728" s="427"/>
      <c r="IA728" s="427"/>
      <c r="IB728" s="427"/>
      <c r="IC728" s="427"/>
      <c r="ID728" s="427"/>
      <c r="IE728" s="427"/>
      <c r="IF728" s="427"/>
      <c r="IG728" s="427"/>
      <c r="IH728" s="427"/>
      <c r="II728" s="427"/>
      <c r="IJ728" s="427"/>
      <c r="IK728" s="427"/>
      <c r="IL728" s="427"/>
      <c r="IM728" s="427"/>
      <c r="IN728" s="427"/>
      <c r="IO728" s="427"/>
      <c r="IP728" s="427"/>
      <c r="IQ728" s="427"/>
      <c r="IR728" s="427"/>
      <c r="IS728" s="427"/>
    </row>
    <row r="729" spans="2:253" ht="56.25">
      <c r="B729" s="441">
        <v>80111601</v>
      </c>
      <c r="C729" s="461" t="s">
        <v>841</v>
      </c>
      <c r="D729" s="442" t="s">
        <v>738</v>
      </c>
      <c r="E729" s="442" t="s">
        <v>644</v>
      </c>
      <c r="F729" s="443" t="s">
        <v>750</v>
      </c>
      <c r="G729" s="444" t="s">
        <v>779</v>
      </c>
      <c r="H729" s="445">
        <v>20400000</v>
      </c>
      <c r="I729" s="445">
        <v>20400000</v>
      </c>
      <c r="J729" s="446" t="s">
        <v>15</v>
      </c>
      <c r="K729" s="446" t="s">
        <v>73</v>
      </c>
      <c r="L729" s="442" t="s">
        <v>740</v>
      </c>
    </row>
    <row r="730" spans="2:253" ht="56.25">
      <c r="B730" s="441">
        <v>80111601</v>
      </c>
      <c r="C730" s="461" t="s">
        <v>841</v>
      </c>
      <c r="D730" s="442" t="s">
        <v>738</v>
      </c>
      <c r="E730" s="442" t="s">
        <v>644</v>
      </c>
      <c r="F730" s="443" t="s">
        <v>750</v>
      </c>
      <c r="G730" s="444" t="s">
        <v>779</v>
      </c>
      <c r="H730" s="445">
        <v>20400000</v>
      </c>
      <c r="I730" s="445">
        <v>20400000</v>
      </c>
      <c r="J730" s="446" t="s">
        <v>15</v>
      </c>
      <c r="K730" s="446" t="s">
        <v>73</v>
      </c>
      <c r="L730" s="442" t="s">
        <v>740</v>
      </c>
    </row>
    <row r="731" spans="2:253" ht="56.25">
      <c r="B731" s="441">
        <v>80111601</v>
      </c>
      <c r="C731" s="461" t="s">
        <v>841</v>
      </c>
      <c r="D731" s="442" t="s">
        <v>738</v>
      </c>
      <c r="E731" s="442" t="s">
        <v>644</v>
      </c>
      <c r="F731" s="443" t="s">
        <v>750</v>
      </c>
      <c r="G731" s="444" t="s">
        <v>779</v>
      </c>
      <c r="H731" s="445">
        <v>20400000</v>
      </c>
      <c r="I731" s="445">
        <v>20400000</v>
      </c>
      <c r="J731" s="446" t="s">
        <v>15</v>
      </c>
      <c r="K731" s="446" t="s">
        <v>73</v>
      </c>
      <c r="L731" s="442" t="s">
        <v>740</v>
      </c>
    </row>
    <row r="732" spans="2:253" ht="56.25">
      <c r="B732" s="441">
        <v>80111601</v>
      </c>
      <c r="C732" s="461" t="s">
        <v>841</v>
      </c>
      <c r="D732" s="442" t="s">
        <v>738</v>
      </c>
      <c r="E732" s="442" t="s">
        <v>644</v>
      </c>
      <c r="F732" s="443" t="s">
        <v>750</v>
      </c>
      <c r="G732" s="444" t="s">
        <v>779</v>
      </c>
      <c r="H732" s="445">
        <v>20400000</v>
      </c>
      <c r="I732" s="445">
        <v>20400000</v>
      </c>
      <c r="J732" s="446" t="s">
        <v>15</v>
      </c>
      <c r="K732" s="446" t="s">
        <v>73</v>
      </c>
      <c r="L732" s="442" t="s">
        <v>740</v>
      </c>
    </row>
    <row r="733" spans="2:253" ht="56.25">
      <c r="B733" s="441">
        <v>80111601</v>
      </c>
      <c r="C733" s="461" t="s">
        <v>841</v>
      </c>
      <c r="D733" s="442" t="s">
        <v>738</v>
      </c>
      <c r="E733" s="442" t="s">
        <v>644</v>
      </c>
      <c r="F733" s="443" t="s">
        <v>750</v>
      </c>
      <c r="G733" s="444" t="s">
        <v>779</v>
      </c>
      <c r="H733" s="445">
        <v>20400000</v>
      </c>
      <c r="I733" s="445">
        <v>20400000</v>
      </c>
      <c r="J733" s="446" t="s">
        <v>15</v>
      </c>
      <c r="K733" s="446" t="s">
        <v>73</v>
      </c>
      <c r="L733" s="442" t="s">
        <v>740</v>
      </c>
      <c r="BV733" s="427"/>
      <c r="BW733" s="427"/>
      <c r="BX733" s="427"/>
      <c r="BY733" s="427"/>
      <c r="BZ733" s="427"/>
      <c r="CA733" s="427"/>
      <c r="CB733" s="427"/>
      <c r="CC733" s="427"/>
      <c r="CD733" s="427"/>
      <c r="CE733" s="427"/>
      <c r="CF733" s="427"/>
      <c r="CG733" s="427"/>
      <c r="CH733" s="427"/>
      <c r="CI733" s="427"/>
      <c r="CJ733" s="427"/>
      <c r="CK733" s="427"/>
      <c r="CL733" s="427"/>
      <c r="CM733" s="427"/>
      <c r="CN733" s="427"/>
      <c r="CO733" s="427"/>
      <c r="CP733" s="427"/>
      <c r="CQ733" s="427"/>
      <c r="CR733" s="427"/>
      <c r="CS733" s="427"/>
      <c r="CT733" s="427"/>
      <c r="CU733" s="427"/>
      <c r="CV733" s="427"/>
      <c r="CW733" s="427"/>
      <c r="CX733" s="427"/>
      <c r="CY733" s="427"/>
      <c r="CZ733" s="427"/>
      <c r="DA733" s="427"/>
      <c r="DB733" s="427"/>
      <c r="DC733" s="427"/>
      <c r="DD733" s="427"/>
      <c r="DE733" s="427"/>
      <c r="DF733" s="427"/>
      <c r="DG733" s="427"/>
      <c r="DH733" s="427"/>
      <c r="DI733" s="427"/>
      <c r="DJ733" s="427"/>
      <c r="DK733" s="427"/>
      <c r="DL733" s="427"/>
      <c r="DM733" s="427"/>
      <c r="DN733" s="427"/>
      <c r="DO733" s="427"/>
      <c r="DP733" s="427"/>
      <c r="DQ733" s="427"/>
      <c r="DR733" s="427"/>
      <c r="DS733" s="427"/>
      <c r="DT733" s="427"/>
      <c r="DU733" s="427"/>
      <c r="DV733" s="427"/>
      <c r="DW733" s="427"/>
      <c r="DX733" s="427"/>
      <c r="DY733" s="427"/>
      <c r="DZ733" s="427"/>
      <c r="EA733" s="427"/>
      <c r="EB733" s="427"/>
      <c r="EC733" s="427"/>
      <c r="ED733" s="427"/>
      <c r="EE733" s="427"/>
      <c r="EF733" s="427"/>
      <c r="EG733" s="427"/>
      <c r="EH733" s="427"/>
      <c r="EI733" s="427"/>
      <c r="EJ733" s="427"/>
      <c r="EK733" s="427"/>
      <c r="EL733" s="427"/>
      <c r="EM733" s="427"/>
      <c r="EN733" s="427"/>
      <c r="EO733" s="427"/>
      <c r="EP733" s="427"/>
      <c r="EQ733" s="427"/>
      <c r="ER733" s="427"/>
      <c r="ES733" s="427"/>
      <c r="ET733" s="427"/>
      <c r="EU733" s="427"/>
      <c r="EV733" s="427"/>
      <c r="EW733" s="427"/>
      <c r="EX733" s="427"/>
      <c r="EY733" s="427"/>
      <c r="EZ733" s="427"/>
      <c r="FA733" s="427"/>
      <c r="FB733" s="427"/>
      <c r="FC733" s="427"/>
      <c r="FD733" s="427"/>
      <c r="FE733" s="427"/>
      <c r="FF733" s="427"/>
      <c r="FG733" s="427"/>
      <c r="FH733" s="427"/>
      <c r="FI733" s="427"/>
      <c r="FJ733" s="427"/>
      <c r="FK733" s="427"/>
      <c r="FL733" s="427"/>
      <c r="FM733" s="427"/>
      <c r="FN733" s="427"/>
      <c r="FO733" s="427"/>
      <c r="FP733" s="427"/>
      <c r="FQ733" s="427"/>
      <c r="FR733" s="427"/>
      <c r="FS733" s="427"/>
      <c r="FT733" s="427"/>
      <c r="FU733" s="427"/>
      <c r="FV733" s="427"/>
      <c r="FW733" s="427"/>
      <c r="FX733" s="427"/>
      <c r="FY733" s="427"/>
      <c r="FZ733" s="427"/>
      <c r="GA733" s="427"/>
      <c r="GB733" s="427"/>
      <c r="GC733" s="427"/>
      <c r="GD733" s="427"/>
      <c r="GE733" s="427"/>
      <c r="GF733" s="427"/>
      <c r="GG733" s="427"/>
      <c r="GH733" s="427"/>
      <c r="GI733" s="427"/>
      <c r="GJ733" s="427"/>
      <c r="GK733" s="427"/>
      <c r="GL733" s="427"/>
      <c r="GM733" s="427"/>
      <c r="GN733" s="427"/>
      <c r="GO733" s="427"/>
      <c r="GP733" s="427"/>
      <c r="GQ733" s="427"/>
      <c r="GR733" s="427"/>
      <c r="GS733" s="427"/>
      <c r="GT733" s="427"/>
      <c r="GU733" s="427"/>
      <c r="GV733" s="427"/>
      <c r="GW733" s="427"/>
      <c r="GX733" s="427"/>
      <c r="GY733" s="427"/>
      <c r="GZ733" s="427"/>
      <c r="HA733" s="427"/>
      <c r="HB733" s="427"/>
      <c r="HC733" s="427"/>
      <c r="HD733" s="427"/>
      <c r="HE733" s="427"/>
      <c r="HF733" s="427"/>
      <c r="HG733" s="427"/>
      <c r="HH733" s="427"/>
      <c r="HI733" s="427"/>
      <c r="HJ733" s="427"/>
      <c r="HK733" s="427"/>
      <c r="HL733" s="427"/>
      <c r="HM733" s="427"/>
      <c r="HN733" s="427"/>
      <c r="HO733" s="427"/>
      <c r="HP733" s="427"/>
      <c r="HQ733" s="427"/>
      <c r="HR733" s="427"/>
      <c r="HS733" s="427"/>
      <c r="HT733" s="427"/>
      <c r="HU733" s="427"/>
      <c r="HV733" s="427"/>
      <c r="HW733" s="427"/>
      <c r="HX733" s="427"/>
      <c r="HY733" s="427"/>
      <c r="HZ733" s="427"/>
      <c r="IA733" s="427"/>
      <c r="IB733" s="427"/>
      <c r="IC733" s="427"/>
      <c r="ID733" s="427"/>
      <c r="IE733" s="427"/>
      <c r="IF733" s="427"/>
      <c r="IG733" s="427"/>
      <c r="IH733" s="427"/>
      <c r="II733" s="427"/>
      <c r="IJ733" s="427"/>
      <c r="IK733" s="427"/>
      <c r="IL733" s="427"/>
      <c r="IM733" s="427"/>
      <c r="IN733" s="427"/>
      <c r="IO733" s="427"/>
      <c r="IP733" s="427"/>
      <c r="IQ733" s="427"/>
      <c r="IR733" s="427"/>
      <c r="IS733" s="427"/>
    </row>
    <row r="734" spans="2:253" ht="56.25">
      <c r="B734" s="441">
        <v>80111601</v>
      </c>
      <c r="C734" s="461" t="s">
        <v>841</v>
      </c>
      <c r="D734" s="442" t="s">
        <v>738</v>
      </c>
      <c r="E734" s="442" t="s">
        <v>644</v>
      </c>
      <c r="F734" s="443" t="s">
        <v>750</v>
      </c>
      <c r="G734" s="444" t="s">
        <v>779</v>
      </c>
      <c r="H734" s="445">
        <v>20400000</v>
      </c>
      <c r="I734" s="445">
        <v>20400000</v>
      </c>
      <c r="J734" s="446" t="s">
        <v>15</v>
      </c>
      <c r="K734" s="446" t="s">
        <v>73</v>
      </c>
      <c r="L734" s="442" t="s">
        <v>740</v>
      </c>
      <c r="BV734" s="427"/>
      <c r="BW734" s="427"/>
      <c r="BX734" s="427"/>
      <c r="BY734" s="427"/>
      <c r="BZ734" s="427"/>
      <c r="CA734" s="427"/>
      <c r="CB734" s="427"/>
      <c r="CC734" s="427"/>
      <c r="CD734" s="427"/>
      <c r="CE734" s="427"/>
      <c r="CF734" s="427"/>
      <c r="CG734" s="427"/>
      <c r="CH734" s="427"/>
      <c r="CI734" s="427"/>
      <c r="CJ734" s="427"/>
      <c r="CK734" s="427"/>
      <c r="CL734" s="427"/>
      <c r="CM734" s="427"/>
      <c r="CN734" s="427"/>
      <c r="CO734" s="427"/>
      <c r="CP734" s="427"/>
      <c r="CQ734" s="427"/>
      <c r="CR734" s="427"/>
      <c r="CS734" s="427"/>
      <c r="CT734" s="427"/>
      <c r="CU734" s="427"/>
      <c r="CV734" s="427"/>
      <c r="CW734" s="427"/>
      <c r="CX734" s="427"/>
      <c r="CY734" s="427"/>
      <c r="CZ734" s="427"/>
      <c r="DA734" s="427"/>
      <c r="DB734" s="427"/>
      <c r="DC734" s="427"/>
      <c r="DD734" s="427"/>
      <c r="DE734" s="427"/>
      <c r="DF734" s="427"/>
      <c r="DG734" s="427"/>
      <c r="DH734" s="427"/>
      <c r="DI734" s="427"/>
      <c r="DJ734" s="427"/>
      <c r="DK734" s="427"/>
      <c r="DL734" s="427"/>
      <c r="DM734" s="427"/>
      <c r="DN734" s="427"/>
      <c r="DO734" s="427"/>
      <c r="DP734" s="427"/>
      <c r="DQ734" s="427"/>
      <c r="DR734" s="427"/>
      <c r="DS734" s="427"/>
      <c r="DT734" s="427"/>
      <c r="DU734" s="427"/>
      <c r="DV734" s="427"/>
      <c r="DW734" s="427"/>
      <c r="DX734" s="427"/>
      <c r="DY734" s="427"/>
      <c r="DZ734" s="427"/>
      <c r="EA734" s="427"/>
      <c r="EB734" s="427"/>
      <c r="EC734" s="427"/>
      <c r="ED734" s="427"/>
      <c r="EE734" s="427"/>
      <c r="EF734" s="427"/>
      <c r="EG734" s="427"/>
      <c r="EH734" s="427"/>
      <c r="EI734" s="427"/>
      <c r="EJ734" s="427"/>
      <c r="EK734" s="427"/>
      <c r="EL734" s="427"/>
      <c r="EM734" s="427"/>
      <c r="EN734" s="427"/>
      <c r="EO734" s="427"/>
      <c r="EP734" s="427"/>
      <c r="EQ734" s="427"/>
      <c r="ER734" s="427"/>
      <c r="ES734" s="427"/>
      <c r="ET734" s="427"/>
      <c r="EU734" s="427"/>
      <c r="EV734" s="427"/>
      <c r="EW734" s="427"/>
      <c r="EX734" s="427"/>
      <c r="EY734" s="427"/>
      <c r="EZ734" s="427"/>
      <c r="FA734" s="427"/>
      <c r="FB734" s="427"/>
      <c r="FC734" s="427"/>
      <c r="FD734" s="427"/>
      <c r="FE734" s="427"/>
      <c r="FF734" s="427"/>
      <c r="FG734" s="427"/>
      <c r="FH734" s="427"/>
      <c r="FI734" s="427"/>
      <c r="FJ734" s="427"/>
      <c r="FK734" s="427"/>
      <c r="FL734" s="427"/>
      <c r="FM734" s="427"/>
      <c r="FN734" s="427"/>
      <c r="FO734" s="427"/>
      <c r="FP734" s="427"/>
      <c r="FQ734" s="427"/>
      <c r="FR734" s="427"/>
      <c r="FS734" s="427"/>
      <c r="FT734" s="427"/>
      <c r="FU734" s="427"/>
      <c r="FV734" s="427"/>
      <c r="FW734" s="427"/>
      <c r="FX734" s="427"/>
      <c r="FY734" s="427"/>
      <c r="FZ734" s="427"/>
      <c r="GA734" s="427"/>
      <c r="GB734" s="427"/>
      <c r="GC734" s="427"/>
      <c r="GD734" s="427"/>
      <c r="GE734" s="427"/>
      <c r="GF734" s="427"/>
      <c r="GG734" s="427"/>
      <c r="GH734" s="427"/>
      <c r="GI734" s="427"/>
      <c r="GJ734" s="427"/>
      <c r="GK734" s="427"/>
      <c r="GL734" s="427"/>
      <c r="GM734" s="427"/>
      <c r="GN734" s="427"/>
      <c r="GO734" s="427"/>
      <c r="GP734" s="427"/>
      <c r="GQ734" s="427"/>
      <c r="GR734" s="427"/>
      <c r="GS734" s="427"/>
      <c r="GT734" s="427"/>
      <c r="GU734" s="427"/>
      <c r="GV734" s="427"/>
      <c r="GW734" s="427"/>
      <c r="GX734" s="427"/>
      <c r="GY734" s="427"/>
      <c r="GZ734" s="427"/>
      <c r="HA734" s="427"/>
      <c r="HB734" s="427"/>
      <c r="HC734" s="427"/>
      <c r="HD734" s="427"/>
      <c r="HE734" s="427"/>
      <c r="HF734" s="427"/>
      <c r="HG734" s="427"/>
      <c r="HH734" s="427"/>
      <c r="HI734" s="427"/>
      <c r="HJ734" s="427"/>
      <c r="HK734" s="427"/>
      <c r="HL734" s="427"/>
      <c r="HM734" s="427"/>
      <c r="HN734" s="427"/>
      <c r="HO734" s="427"/>
      <c r="HP734" s="427"/>
      <c r="HQ734" s="427"/>
      <c r="HR734" s="427"/>
      <c r="HS734" s="427"/>
      <c r="HT734" s="427"/>
      <c r="HU734" s="427"/>
      <c r="HV734" s="427"/>
      <c r="HW734" s="427"/>
      <c r="HX734" s="427"/>
      <c r="HY734" s="427"/>
      <c r="HZ734" s="427"/>
      <c r="IA734" s="427"/>
      <c r="IB734" s="427"/>
      <c r="IC734" s="427"/>
      <c r="ID734" s="427"/>
      <c r="IE734" s="427"/>
      <c r="IF734" s="427"/>
      <c r="IG734" s="427"/>
      <c r="IH734" s="427"/>
      <c r="II734" s="427"/>
      <c r="IJ734" s="427"/>
      <c r="IK734" s="427"/>
      <c r="IL734" s="427"/>
      <c r="IM734" s="427"/>
      <c r="IN734" s="427"/>
      <c r="IO734" s="427"/>
      <c r="IP734" s="427"/>
      <c r="IQ734" s="427"/>
      <c r="IR734" s="427"/>
      <c r="IS734" s="427"/>
    </row>
    <row r="735" spans="2:253" ht="56.25">
      <c r="B735" s="441">
        <v>80111601</v>
      </c>
      <c r="C735" s="461" t="s">
        <v>841</v>
      </c>
      <c r="D735" s="442" t="s">
        <v>738</v>
      </c>
      <c r="E735" s="442" t="s">
        <v>644</v>
      </c>
      <c r="F735" s="443" t="s">
        <v>750</v>
      </c>
      <c r="G735" s="444" t="s">
        <v>779</v>
      </c>
      <c r="H735" s="445">
        <v>20400000</v>
      </c>
      <c r="I735" s="445">
        <v>20400000</v>
      </c>
      <c r="J735" s="446" t="s">
        <v>15</v>
      </c>
      <c r="K735" s="446" t="s">
        <v>73</v>
      </c>
      <c r="L735" s="442" t="s">
        <v>740</v>
      </c>
      <c r="BV735" s="427"/>
      <c r="BW735" s="427"/>
      <c r="BX735" s="427"/>
      <c r="BY735" s="427"/>
      <c r="BZ735" s="427"/>
      <c r="CA735" s="427"/>
      <c r="CB735" s="427"/>
      <c r="CC735" s="427"/>
      <c r="CD735" s="427"/>
      <c r="CE735" s="427"/>
      <c r="CF735" s="427"/>
      <c r="CG735" s="427"/>
      <c r="CH735" s="427"/>
      <c r="CI735" s="427"/>
      <c r="CJ735" s="427"/>
      <c r="CK735" s="427"/>
      <c r="CL735" s="427"/>
      <c r="CM735" s="427"/>
      <c r="CN735" s="427"/>
      <c r="CO735" s="427"/>
      <c r="CP735" s="427"/>
      <c r="CQ735" s="427"/>
      <c r="CR735" s="427"/>
      <c r="CS735" s="427"/>
      <c r="CT735" s="427"/>
      <c r="CU735" s="427"/>
      <c r="CV735" s="427"/>
      <c r="CW735" s="427"/>
      <c r="CX735" s="427"/>
      <c r="CY735" s="427"/>
      <c r="CZ735" s="427"/>
      <c r="DA735" s="427"/>
      <c r="DB735" s="427"/>
      <c r="DC735" s="427"/>
      <c r="DD735" s="427"/>
      <c r="DE735" s="427"/>
      <c r="DF735" s="427"/>
      <c r="DG735" s="427"/>
      <c r="DH735" s="427"/>
      <c r="DI735" s="427"/>
      <c r="DJ735" s="427"/>
      <c r="DK735" s="427"/>
      <c r="DL735" s="427"/>
      <c r="DM735" s="427"/>
      <c r="DN735" s="427"/>
      <c r="DO735" s="427"/>
      <c r="DP735" s="427"/>
      <c r="DQ735" s="427"/>
      <c r="DR735" s="427"/>
      <c r="DS735" s="427"/>
      <c r="DT735" s="427"/>
      <c r="DU735" s="427"/>
      <c r="DV735" s="427"/>
      <c r="DW735" s="427"/>
      <c r="DX735" s="427"/>
      <c r="DY735" s="427"/>
      <c r="DZ735" s="427"/>
      <c r="EA735" s="427"/>
      <c r="EB735" s="427"/>
      <c r="EC735" s="427"/>
      <c r="ED735" s="427"/>
      <c r="EE735" s="427"/>
      <c r="EF735" s="427"/>
      <c r="EG735" s="427"/>
      <c r="EH735" s="427"/>
      <c r="EI735" s="427"/>
      <c r="EJ735" s="427"/>
      <c r="EK735" s="427"/>
      <c r="EL735" s="427"/>
      <c r="EM735" s="427"/>
      <c r="EN735" s="427"/>
      <c r="EO735" s="427"/>
      <c r="EP735" s="427"/>
      <c r="EQ735" s="427"/>
      <c r="ER735" s="427"/>
      <c r="ES735" s="427"/>
      <c r="ET735" s="427"/>
      <c r="EU735" s="427"/>
      <c r="EV735" s="427"/>
      <c r="EW735" s="427"/>
      <c r="EX735" s="427"/>
      <c r="EY735" s="427"/>
      <c r="EZ735" s="427"/>
      <c r="FA735" s="427"/>
      <c r="FB735" s="427"/>
      <c r="FC735" s="427"/>
      <c r="FD735" s="427"/>
      <c r="FE735" s="427"/>
      <c r="FF735" s="427"/>
      <c r="FG735" s="427"/>
      <c r="FH735" s="427"/>
      <c r="FI735" s="427"/>
      <c r="FJ735" s="427"/>
      <c r="FK735" s="427"/>
      <c r="FL735" s="427"/>
      <c r="FM735" s="427"/>
      <c r="FN735" s="427"/>
      <c r="FO735" s="427"/>
      <c r="FP735" s="427"/>
      <c r="FQ735" s="427"/>
      <c r="FR735" s="427"/>
      <c r="FS735" s="427"/>
      <c r="FT735" s="427"/>
      <c r="FU735" s="427"/>
      <c r="FV735" s="427"/>
      <c r="FW735" s="427"/>
      <c r="FX735" s="427"/>
      <c r="FY735" s="427"/>
      <c r="FZ735" s="427"/>
      <c r="GA735" s="427"/>
      <c r="GB735" s="427"/>
      <c r="GC735" s="427"/>
      <c r="GD735" s="427"/>
      <c r="GE735" s="427"/>
      <c r="GF735" s="427"/>
      <c r="GG735" s="427"/>
      <c r="GH735" s="427"/>
      <c r="GI735" s="427"/>
      <c r="GJ735" s="427"/>
      <c r="GK735" s="427"/>
      <c r="GL735" s="427"/>
      <c r="GM735" s="427"/>
      <c r="GN735" s="427"/>
      <c r="GO735" s="427"/>
      <c r="GP735" s="427"/>
      <c r="GQ735" s="427"/>
      <c r="GR735" s="427"/>
      <c r="GS735" s="427"/>
      <c r="GT735" s="427"/>
      <c r="GU735" s="427"/>
      <c r="GV735" s="427"/>
      <c r="GW735" s="427"/>
      <c r="GX735" s="427"/>
      <c r="GY735" s="427"/>
      <c r="GZ735" s="427"/>
      <c r="HA735" s="427"/>
      <c r="HB735" s="427"/>
      <c r="HC735" s="427"/>
      <c r="HD735" s="427"/>
      <c r="HE735" s="427"/>
      <c r="HF735" s="427"/>
      <c r="HG735" s="427"/>
      <c r="HH735" s="427"/>
      <c r="HI735" s="427"/>
      <c r="HJ735" s="427"/>
      <c r="HK735" s="427"/>
      <c r="HL735" s="427"/>
      <c r="HM735" s="427"/>
      <c r="HN735" s="427"/>
      <c r="HO735" s="427"/>
      <c r="HP735" s="427"/>
      <c r="HQ735" s="427"/>
      <c r="HR735" s="427"/>
      <c r="HS735" s="427"/>
      <c r="HT735" s="427"/>
      <c r="HU735" s="427"/>
      <c r="HV735" s="427"/>
      <c r="HW735" s="427"/>
      <c r="HX735" s="427"/>
      <c r="HY735" s="427"/>
      <c r="HZ735" s="427"/>
      <c r="IA735" s="427"/>
      <c r="IB735" s="427"/>
      <c r="IC735" s="427"/>
      <c r="ID735" s="427"/>
      <c r="IE735" s="427"/>
      <c r="IF735" s="427"/>
      <c r="IG735" s="427"/>
      <c r="IH735" s="427"/>
      <c r="II735" s="427"/>
      <c r="IJ735" s="427"/>
      <c r="IK735" s="427"/>
      <c r="IL735" s="427"/>
      <c r="IM735" s="427"/>
      <c r="IN735" s="427"/>
      <c r="IO735" s="427"/>
      <c r="IP735" s="427"/>
      <c r="IQ735" s="427"/>
      <c r="IR735" s="427"/>
      <c r="IS735" s="427"/>
    </row>
    <row r="736" spans="2:253" ht="56.25">
      <c r="B736" s="441">
        <v>80111601</v>
      </c>
      <c r="C736" s="461" t="s">
        <v>841</v>
      </c>
      <c r="D736" s="442" t="s">
        <v>738</v>
      </c>
      <c r="E736" s="442" t="s">
        <v>644</v>
      </c>
      <c r="F736" s="443" t="s">
        <v>750</v>
      </c>
      <c r="G736" s="444" t="s">
        <v>779</v>
      </c>
      <c r="H736" s="445">
        <v>14400000</v>
      </c>
      <c r="I736" s="445">
        <v>14400000</v>
      </c>
      <c r="J736" s="446" t="s">
        <v>15</v>
      </c>
      <c r="K736" s="446" t="s">
        <v>73</v>
      </c>
      <c r="L736" s="442" t="s">
        <v>740</v>
      </c>
      <c r="BV736" s="427"/>
      <c r="BW736" s="427"/>
      <c r="BX736" s="427"/>
      <c r="BY736" s="427"/>
      <c r="BZ736" s="427"/>
      <c r="CA736" s="427"/>
      <c r="CB736" s="427"/>
      <c r="CC736" s="427"/>
      <c r="CD736" s="427"/>
      <c r="CE736" s="427"/>
      <c r="CF736" s="427"/>
      <c r="CG736" s="427"/>
      <c r="CH736" s="427"/>
      <c r="CI736" s="427"/>
      <c r="CJ736" s="427"/>
      <c r="CK736" s="427"/>
      <c r="CL736" s="427"/>
      <c r="CM736" s="427"/>
      <c r="CN736" s="427"/>
      <c r="CO736" s="427"/>
      <c r="CP736" s="427"/>
      <c r="CQ736" s="427"/>
      <c r="CR736" s="427"/>
      <c r="CS736" s="427"/>
      <c r="CT736" s="427"/>
      <c r="CU736" s="427"/>
      <c r="CV736" s="427"/>
      <c r="CW736" s="427"/>
      <c r="CX736" s="427"/>
      <c r="CY736" s="427"/>
      <c r="CZ736" s="427"/>
      <c r="DA736" s="427"/>
      <c r="DB736" s="427"/>
      <c r="DC736" s="427"/>
      <c r="DD736" s="427"/>
      <c r="DE736" s="427"/>
      <c r="DF736" s="427"/>
      <c r="DG736" s="427"/>
      <c r="DH736" s="427"/>
      <c r="DI736" s="427"/>
      <c r="DJ736" s="427"/>
      <c r="DK736" s="427"/>
      <c r="DL736" s="427"/>
      <c r="DM736" s="427"/>
      <c r="DN736" s="427"/>
      <c r="DO736" s="427"/>
      <c r="DP736" s="427"/>
      <c r="DQ736" s="427"/>
      <c r="DR736" s="427"/>
      <c r="DS736" s="427"/>
      <c r="DT736" s="427"/>
      <c r="DU736" s="427"/>
      <c r="DV736" s="427"/>
      <c r="DW736" s="427"/>
      <c r="DX736" s="427"/>
      <c r="DY736" s="427"/>
      <c r="DZ736" s="427"/>
      <c r="EA736" s="427"/>
      <c r="EB736" s="427"/>
      <c r="EC736" s="427"/>
      <c r="ED736" s="427"/>
      <c r="EE736" s="427"/>
      <c r="EF736" s="427"/>
      <c r="EG736" s="427"/>
      <c r="EH736" s="427"/>
      <c r="EI736" s="427"/>
      <c r="EJ736" s="427"/>
      <c r="EK736" s="427"/>
      <c r="EL736" s="427"/>
      <c r="EM736" s="427"/>
      <c r="EN736" s="427"/>
      <c r="EO736" s="427"/>
      <c r="EP736" s="427"/>
      <c r="EQ736" s="427"/>
      <c r="ER736" s="427"/>
      <c r="ES736" s="427"/>
      <c r="ET736" s="427"/>
      <c r="EU736" s="427"/>
      <c r="EV736" s="427"/>
      <c r="EW736" s="427"/>
      <c r="EX736" s="427"/>
      <c r="EY736" s="427"/>
      <c r="EZ736" s="427"/>
      <c r="FA736" s="427"/>
      <c r="FB736" s="427"/>
      <c r="FC736" s="427"/>
      <c r="FD736" s="427"/>
      <c r="FE736" s="427"/>
      <c r="FF736" s="427"/>
      <c r="FG736" s="427"/>
      <c r="FH736" s="427"/>
      <c r="FI736" s="427"/>
      <c r="FJ736" s="427"/>
      <c r="FK736" s="427"/>
      <c r="FL736" s="427"/>
      <c r="FM736" s="427"/>
      <c r="FN736" s="427"/>
      <c r="FO736" s="427"/>
      <c r="FP736" s="427"/>
      <c r="FQ736" s="427"/>
      <c r="FR736" s="427"/>
      <c r="FS736" s="427"/>
      <c r="FT736" s="427"/>
      <c r="FU736" s="427"/>
      <c r="FV736" s="427"/>
      <c r="FW736" s="427"/>
      <c r="FX736" s="427"/>
      <c r="FY736" s="427"/>
      <c r="FZ736" s="427"/>
      <c r="GA736" s="427"/>
      <c r="GB736" s="427"/>
      <c r="GC736" s="427"/>
      <c r="GD736" s="427"/>
      <c r="GE736" s="427"/>
      <c r="GF736" s="427"/>
      <c r="GG736" s="427"/>
      <c r="GH736" s="427"/>
      <c r="GI736" s="427"/>
      <c r="GJ736" s="427"/>
      <c r="GK736" s="427"/>
      <c r="GL736" s="427"/>
      <c r="GM736" s="427"/>
      <c r="GN736" s="427"/>
      <c r="GO736" s="427"/>
      <c r="GP736" s="427"/>
      <c r="GQ736" s="427"/>
      <c r="GR736" s="427"/>
      <c r="GS736" s="427"/>
      <c r="GT736" s="427"/>
      <c r="GU736" s="427"/>
      <c r="GV736" s="427"/>
      <c r="GW736" s="427"/>
      <c r="GX736" s="427"/>
      <c r="GY736" s="427"/>
      <c r="GZ736" s="427"/>
      <c r="HA736" s="427"/>
      <c r="HB736" s="427"/>
      <c r="HC736" s="427"/>
      <c r="HD736" s="427"/>
      <c r="HE736" s="427"/>
      <c r="HF736" s="427"/>
      <c r="HG736" s="427"/>
      <c r="HH736" s="427"/>
      <c r="HI736" s="427"/>
      <c r="HJ736" s="427"/>
      <c r="HK736" s="427"/>
      <c r="HL736" s="427"/>
      <c r="HM736" s="427"/>
      <c r="HN736" s="427"/>
      <c r="HO736" s="427"/>
      <c r="HP736" s="427"/>
      <c r="HQ736" s="427"/>
      <c r="HR736" s="427"/>
      <c r="HS736" s="427"/>
      <c r="HT736" s="427"/>
      <c r="HU736" s="427"/>
      <c r="HV736" s="427"/>
      <c r="HW736" s="427"/>
      <c r="HX736" s="427"/>
      <c r="HY736" s="427"/>
      <c r="HZ736" s="427"/>
      <c r="IA736" s="427"/>
      <c r="IB736" s="427"/>
      <c r="IC736" s="427"/>
      <c r="ID736" s="427"/>
      <c r="IE736" s="427"/>
      <c r="IF736" s="427"/>
      <c r="IG736" s="427"/>
      <c r="IH736" s="427"/>
      <c r="II736" s="427"/>
      <c r="IJ736" s="427"/>
      <c r="IK736" s="427"/>
      <c r="IL736" s="427"/>
      <c r="IM736" s="427"/>
      <c r="IN736" s="427"/>
      <c r="IO736" s="427"/>
      <c r="IP736" s="427"/>
      <c r="IQ736" s="427"/>
      <c r="IR736" s="427"/>
      <c r="IS736" s="427"/>
    </row>
    <row r="737" spans="1:253" ht="63.75">
      <c r="B737" s="452">
        <v>80111601</v>
      </c>
      <c r="C737" s="1228" t="s">
        <v>842</v>
      </c>
      <c r="D737" s="454" t="s">
        <v>503</v>
      </c>
      <c r="E737" s="454">
        <v>6</v>
      </c>
      <c r="F737" s="454" t="s">
        <v>739</v>
      </c>
      <c r="G737" s="454" t="s">
        <v>57</v>
      </c>
      <c r="H737" s="462">
        <f>1200000*6</f>
        <v>7200000</v>
      </c>
      <c r="I737" s="463">
        <f>+H737</f>
        <v>7200000</v>
      </c>
      <c r="J737" s="454" t="s">
        <v>15</v>
      </c>
      <c r="K737" s="454" t="s">
        <v>73</v>
      </c>
      <c r="L737" s="454" t="s">
        <v>740</v>
      </c>
      <c r="BV737" s="427"/>
      <c r="BW737" s="427"/>
      <c r="BX737" s="427"/>
      <c r="BY737" s="427"/>
      <c r="BZ737" s="427"/>
      <c r="CA737" s="427"/>
      <c r="CB737" s="427"/>
      <c r="CC737" s="427"/>
      <c r="CD737" s="427"/>
      <c r="CE737" s="427"/>
      <c r="CF737" s="427"/>
      <c r="CG737" s="427"/>
      <c r="CH737" s="427"/>
      <c r="CI737" s="427"/>
      <c r="CJ737" s="427"/>
      <c r="CK737" s="427"/>
      <c r="CL737" s="427"/>
      <c r="CM737" s="427"/>
      <c r="CN737" s="427"/>
      <c r="CO737" s="427"/>
      <c r="CP737" s="427"/>
      <c r="CQ737" s="427"/>
      <c r="CR737" s="427"/>
      <c r="CS737" s="427"/>
      <c r="CT737" s="427"/>
      <c r="CU737" s="427"/>
      <c r="CV737" s="427"/>
      <c r="CW737" s="427"/>
      <c r="CX737" s="427"/>
      <c r="CY737" s="427"/>
      <c r="CZ737" s="427"/>
      <c r="DA737" s="427"/>
      <c r="DB737" s="427"/>
      <c r="DC737" s="427"/>
      <c r="DD737" s="427"/>
      <c r="DE737" s="427"/>
      <c r="DF737" s="427"/>
      <c r="DG737" s="427"/>
      <c r="DH737" s="427"/>
      <c r="DI737" s="427"/>
      <c r="DJ737" s="427"/>
      <c r="DK737" s="427"/>
      <c r="DL737" s="427"/>
      <c r="DM737" s="427"/>
      <c r="DN737" s="427"/>
      <c r="DO737" s="427"/>
      <c r="DP737" s="427"/>
      <c r="DQ737" s="427"/>
      <c r="DR737" s="427"/>
      <c r="DS737" s="427"/>
      <c r="DT737" s="427"/>
      <c r="DU737" s="427"/>
      <c r="DV737" s="427"/>
      <c r="DW737" s="427"/>
      <c r="DX737" s="427"/>
      <c r="DY737" s="427"/>
      <c r="DZ737" s="427"/>
      <c r="EA737" s="427"/>
      <c r="EB737" s="427"/>
      <c r="EC737" s="427"/>
      <c r="ED737" s="427"/>
      <c r="EE737" s="427"/>
      <c r="EF737" s="427"/>
      <c r="EG737" s="427"/>
      <c r="EH737" s="427"/>
      <c r="EI737" s="427"/>
      <c r="EJ737" s="427"/>
      <c r="EK737" s="427"/>
      <c r="EL737" s="427"/>
      <c r="EM737" s="427"/>
      <c r="EN737" s="427"/>
      <c r="EO737" s="427"/>
      <c r="EP737" s="427"/>
      <c r="EQ737" s="427"/>
      <c r="ER737" s="427"/>
      <c r="ES737" s="427"/>
      <c r="ET737" s="427"/>
      <c r="EU737" s="427"/>
      <c r="EV737" s="427"/>
      <c r="EW737" s="427"/>
      <c r="EX737" s="427"/>
      <c r="EY737" s="427"/>
      <c r="EZ737" s="427"/>
      <c r="FA737" s="427"/>
      <c r="FB737" s="427"/>
      <c r="FC737" s="427"/>
      <c r="FD737" s="427"/>
      <c r="FE737" s="427"/>
      <c r="FF737" s="427"/>
      <c r="FG737" s="427"/>
      <c r="FH737" s="427"/>
      <c r="FI737" s="427"/>
      <c r="FJ737" s="427"/>
      <c r="FK737" s="427"/>
      <c r="FL737" s="427"/>
      <c r="FM737" s="427"/>
      <c r="FN737" s="427"/>
      <c r="FO737" s="427"/>
      <c r="FP737" s="427"/>
      <c r="FQ737" s="427"/>
      <c r="FR737" s="427"/>
      <c r="FS737" s="427"/>
      <c r="FT737" s="427"/>
      <c r="FU737" s="427"/>
      <c r="FV737" s="427"/>
      <c r="FW737" s="427"/>
      <c r="FX737" s="427"/>
      <c r="FY737" s="427"/>
      <c r="FZ737" s="427"/>
      <c r="GA737" s="427"/>
      <c r="GB737" s="427"/>
      <c r="GC737" s="427"/>
      <c r="GD737" s="427"/>
      <c r="GE737" s="427"/>
      <c r="GF737" s="427"/>
      <c r="GG737" s="427"/>
      <c r="GH737" s="427"/>
      <c r="GI737" s="427"/>
      <c r="GJ737" s="427"/>
      <c r="GK737" s="427"/>
      <c r="GL737" s="427"/>
      <c r="GM737" s="427"/>
      <c r="GN737" s="427"/>
      <c r="GO737" s="427"/>
      <c r="GP737" s="427"/>
      <c r="GQ737" s="427"/>
      <c r="GR737" s="427"/>
      <c r="GS737" s="427"/>
      <c r="GT737" s="427"/>
      <c r="GU737" s="427"/>
      <c r="GV737" s="427"/>
      <c r="GW737" s="427"/>
      <c r="GX737" s="427"/>
      <c r="GY737" s="427"/>
      <c r="GZ737" s="427"/>
      <c r="HA737" s="427"/>
      <c r="HB737" s="427"/>
      <c r="HC737" s="427"/>
      <c r="HD737" s="427"/>
      <c r="HE737" s="427"/>
      <c r="HF737" s="427"/>
      <c r="HG737" s="427"/>
      <c r="HH737" s="427"/>
      <c r="HI737" s="427"/>
      <c r="HJ737" s="427"/>
      <c r="HK737" s="427"/>
      <c r="HL737" s="427"/>
      <c r="HM737" s="427"/>
      <c r="HN737" s="427"/>
      <c r="HO737" s="427"/>
      <c r="HP737" s="427"/>
      <c r="HQ737" s="427"/>
      <c r="HR737" s="427"/>
      <c r="HS737" s="427"/>
      <c r="HT737" s="427"/>
      <c r="HU737" s="427"/>
      <c r="HV737" s="427"/>
      <c r="HW737" s="427"/>
      <c r="HX737" s="427"/>
      <c r="HY737" s="427"/>
      <c r="HZ737" s="427"/>
      <c r="IA737" s="427"/>
      <c r="IB737" s="427"/>
      <c r="IC737" s="427"/>
      <c r="ID737" s="427"/>
      <c r="IE737" s="427"/>
      <c r="IF737" s="427"/>
      <c r="IG737" s="427"/>
      <c r="IH737" s="427"/>
      <c r="II737" s="427"/>
      <c r="IJ737" s="427"/>
      <c r="IK737" s="427"/>
      <c r="IL737" s="427"/>
      <c r="IM737" s="427"/>
      <c r="IN737" s="427"/>
      <c r="IO737" s="427"/>
      <c r="IP737" s="427"/>
      <c r="IQ737" s="427"/>
      <c r="IR737" s="427"/>
      <c r="IS737" s="427"/>
    </row>
    <row r="738" spans="1:253" ht="63.75">
      <c r="B738" s="452">
        <v>80111601</v>
      </c>
      <c r="C738" s="1228" t="s">
        <v>842</v>
      </c>
      <c r="D738" s="454" t="s">
        <v>503</v>
      </c>
      <c r="E738" s="454">
        <v>6</v>
      </c>
      <c r="F738" s="454" t="s">
        <v>739</v>
      </c>
      <c r="G738" s="454" t="s">
        <v>57</v>
      </c>
      <c r="H738" s="462">
        <f t="shared" ref="H738:H745" si="11">1200000*6</f>
        <v>7200000</v>
      </c>
      <c r="I738" s="463">
        <f t="shared" ref="I738:I746" si="12">+H738</f>
        <v>7200000</v>
      </c>
      <c r="J738" s="454" t="s">
        <v>15</v>
      </c>
      <c r="K738" s="454" t="s">
        <v>73</v>
      </c>
      <c r="L738" s="454" t="s">
        <v>740</v>
      </c>
      <c r="BV738" s="427"/>
      <c r="BW738" s="427"/>
      <c r="BX738" s="427"/>
      <c r="BY738" s="427"/>
      <c r="BZ738" s="427"/>
      <c r="CA738" s="427"/>
      <c r="CB738" s="427"/>
      <c r="CC738" s="427"/>
      <c r="CD738" s="427"/>
      <c r="CE738" s="427"/>
      <c r="CF738" s="427"/>
      <c r="CG738" s="427"/>
      <c r="CH738" s="427"/>
      <c r="CI738" s="427"/>
      <c r="CJ738" s="427"/>
      <c r="CK738" s="427"/>
      <c r="CL738" s="427"/>
      <c r="CM738" s="427"/>
      <c r="CN738" s="427"/>
      <c r="CO738" s="427"/>
      <c r="CP738" s="427"/>
      <c r="CQ738" s="427"/>
      <c r="CR738" s="427"/>
      <c r="CS738" s="427"/>
      <c r="CT738" s="427"/>
      <c r="CU738" s="427"/>
      <c r="CV738" s="427"/>
      <c r="CW738" s="427"/>
      <c r="CX738" s="427"/>
      <c r="CY738" s="427"/>
      <c r="CZ738" s="427"/>
      <c r="DA738" s="427"/>
      <c r="DB738" s="427"/>
      <c r="DC738" s="427"/>
      <c r="DD738" s="427"/>
      <c r="DE738" s="427"/>
      <c r="DF738" s="427"/>
      <c r="DG738" s="427"/>
      <c r="DH738" s="427"/>
      <c r="DI738" s="427"/>
      <c r="DJ738" s="427"/>
      <c r="DK738" s="427"/>
      <c r="DL738" s="427"/>
      <c r="DM738" s="427"/>
      <c r="DN738" s="427"/>
      <c r="DO738" s="427"/>
      <c r="DP738" s="427"/>
      <c r="DQ738" s="427"/>
      <c r="DR738" s="427"/>
      <c r="DS738" s="427"/>
      <c r="DT738" s="427"/>
      <c r="DU738" s="427"/>
      <c r="DV738" s="427"/>
      <c r="DW738" s="427"/>
      <c r="DX738" s="427"/>
      <c r="DY738" s="427"/>
      <c r="DZ738" s="427"/>
      <c r="EA738" s="427"/>
      <c r="EB738" s="427"/>
      <c r="EC738" s="427"/>
      <c r="ED738" s="427"/>
      <c r="EE738" s="427"/>
      <c r="EF738" s="427"/>
      <c r="EG738" s="427"/>
      <c r="EH738" s="427"/>
      <c r="EI738" s="427"/>
      <c r="EJ738" s="427"/>
      <c r="EK738" s="427"/>
      <c r="EL738" s="427"/>
      <c r="EM738" s="427"/>
      <c r="EN738" s="427"/>
      <c r="EO738" s="427"/>
      <c r="EP738" s="427"/>
      <c r="EQ738" s="427"/>
      <c r="ER738" s="427"/>
      <c r="ES738" s="427"/>
      <c r="ET738" s="427"/>
      <c r="EU738" s="427"/>
      <c r="EV738" s="427"/>
      <c r="EW738" s="427"/>
      <c r="EX738" s="427"/>
      <c r="EY738" s="427"/>
      <c r="EZ738" s="427"/>
      <c r="FA738" s="427"/>
      <c r="FB738" s="427"/>
      <c r="FC738" s="427"/>
      <c r="FD738" s="427"/>
      <c r="FE738" s="427"/>
      <c r="FF738" s="427"/>
      <c r="FG738" s="427"/>
      <c r="FH738" s="427"/>
      <c r="FI738" s="427"/>
      <c r="FJ738" s="427"/>
      <c r="FK738" s="427"/>
      <c r="FL738" s="427"/>
      <c r="FM738" s="427"/>
      <c r="FN738" s="427"/>
      <c r="FO738" s="427"/>
      <c r="FP738" s="427"/>
      <c r="FQ738" s="427"/>
      <c r="FR738" s="427"/>
      <c r="FS738" s="427"/>
      <c r="FT738" s="427"/>
      <c r="FU738" s="427"/>
      <c r="FV738" s="427"/>
      <c r="FW738" s="427"/>
      <c r="FX738" s="427"/>
      <c r="FY738" s="427"/>
      <c r="FZ738" s="427"/>
      <c r="GA738" s="427"/>
      <c r="GB738" s="427"/>
      <c r="GC738" s="427"/>
      <c r="GD738" s="427"/>
      <c r="GE738" s="427"/>
      <c r="GF738" s="427"/>
      <c r="GG738" s="427"/>
      <c r="GH738" s="427"/>
      <c r="GI738" s="427"/>
      <c r="GJ738" s="427"/>
      <c r="GK738" s="427"/>
      <c r="GL738" s="427"/>
      <c r="GM738" s="427"/>
      <c r="GN738" s="427"/>
      <c r="GO738" s="427"/>
      <c r="GP738" s="427"/>
      <c r="GQ738" s="427"/>
      <c r="GR738" s="427"/>
      <c r="GS738" s="427"/>
      <c r="GT738" s="427"/>
      <c r="GU738" s="427"/>
      <c r="GV738" s="427"/>
      <c r="GW738" s="427"/>
      <c r="GX738" s="427"/>
      <c r="GY738" s="427"/>
      <c r="GZ738" s="427"/>
      <c r="HA738" s="427"/>
      <c r="HB738" s="427"/>
      <c r="HC738" s="427"/>
      <c r="HD738" s="427"/>
      <c r="HE738" s="427"/>
      <c r="HF738" s="427"/>
      <c r="HG738" s="427"/>
      <c r="HH738" s="427"/>
      <c r="HI738" s="427"/>
      <c r="HJ738" s="427"/>
      <c r="HK738" s="427"/>
      <c r="HL738" s="427"/>
      <c r="HM738" s="427"/>
      <c r="HN738" s="427"/>
      <c r="HO738" s="427"/>
      <c r="HP738" s="427"/>
      <c r="HQ738" s="427"/>
      <c r="HR738" s="427"/>
      <c r="HS738" s="427"/>
      <c r="HT738" s="427"/>
      <c r="HU738" s="427"/>
      <c r="HV738" s="427"/>
      <c r="HW738" s="427"/>
      <c r="HX738" s="427"/>
      <c r="HY738" s="427"/>
      <c r="HZ738" s="427"/>
      <c r="IA738" s="427"/>
      <c r="IB738" s="427"/>
      <c r="IC738" s="427"/>
      <c r="ID738" s="427"/>
      <c r="IE738" s="427"/>
      <c r="IF738" s="427"/>
      <c r="IG738" s="427"/>
      <c r="IH738" s="427"/>
      <c r="II738" s="427"/>
      <c r="IJ738" s="427"/>
      <c r="IK738" s="427"/>
      <c r="IL738" s="427"/>
      <c r="IM738" s="427"/>
      <c r="IN738" s="427"/>
      <c r="IO738" s="427"/>
      <c r="IP738" s="427"/>
      <c r="IQ738" s="427"/>
      <c r="IR738" s="427"/>
      <c r="IS738" s="427"/>
    </row>
    <row r="739" spans="1:253" ht="63.75">
      <c r="B739" s="452">
        <v>80111601</v>
      </c>
      <c r="C739" s="1228" t="s">
        <v>842</v>
      </c>
      <c r="D739" s="454" t="s">
        <v>503</v>
      </c>
      <c r="E739" s="454">
        <v>6</v>
      </c>
      <c r="F739" s="454" t="s">
        <v>739</v>
      </c>
      <c r="G739" s="454" t="s">
        <v>57</v>
      </c>
      <c r="H739" s="462">
        <f t="shared" si="11"/>
        <v>7200000</v>
      </c>
      <c r="I739" s="463">
        <f t="shared" si="12"/>
        <v>7200000</v>
      </c>
      <c r="J739" s="454" t="s">
        <v>15</v>
      </c>
      <c r="K739" s="454" t="s">
        <v>73</v>
      </c>
      <c r="L739" s="454" t="s">
        <v>740</v>
      </c>
      <c r="BV739" s="427"/>
      <c r="BW739" s="427"/>
      <c r="BX739" s="427"/>
      <c r="BY739" s="427"/>
      <c r="BZ739" s="427"/>
      <c r="CA739" s="427"/>
      <c r="CB739" s="427"/>
      <c r="CC739" s="427"/>
      <c r="CD739" s="427"/>
      <c r="CE739" s="427"/>
      <c r="CF739" s="427"/>
      <c r="CG739" s="427"/>
      <c r="CH739" s="427"/>
      <c r="CI739" s="427"/>
      <c r="CJ739" s="427"/>
      <c r="CK739" s="427"/>
      <c r="CL739" s="427"/>
      <c r="CM739" s="427"/>
      <c r="CN739" s="427"/>
      <c r="CO739" s="427"/>
      <c r="CP739" s="427"/>
      <c r="CQ739" s="427"/>
      <c r="CR739" s="427"/>
      <c r="CS739" s="427"/>
      <c r="CT739" s="427"/>
      <c r="CU739" s="427"/>
      <c r="CV739" s="427"/>
      <c r="CW739" s="427"/>
      <c r="CX739" s="427"/>
      <c r="CY739" s="427"/>
      <c r="CZ739" s="427"/>
      <c r="DA739" s="427"/>
      <c r="DB739" s="427"/>
      <c r="DC739" s="427"/>
      <c r="DD739" s="427"/>
      <c r="DE739" s="427"/>
      <c r="DF739" s="427"/>
      <c r="DG739" s="427"/>
      <c r="DH739" s="427"/>
      <c r="DI739" s="427"/>
      <c r="DJ739" s="427"/>
      <c r="DK739" s="427"/>
      <c r="DL739" s="427"/>
      <c r="DM739" s="427"/>
      <c r="DN739" s="427"/>
      <c r="DO739" s="427"/>
      <c r="DP739" s="427"/>
      <c r="DQ739" s="427"/>
      <c r="DR739" s="427"/>
      <c r="DS739" s="427"/>
      <c r="DT739" s="427"/>
      <c r="DU739" s="427"/>
      <c r="DV739" s="427"/>
      <c r="DW739" s="427"/>
      <c r="DX739" s="427"/>
      <c r="DY739" s="427"/>
      <c r="DZ739" s="427"/>
      <c r="EA739" s="427"/>
      <c r="EB739" s="427"/>
      <c r="EC739" s="427"/>
      <c r="ED739" s="427"/>
      <c r="EE739" s="427"/>
      <c r="EF739" s="427"/>
      <c r="EG739" s="427"/>
      <c r="EH739" s="427"/>
      <c r="EI739" s="427"/>
      <c r="EJ739" s="427"/>
      <c r="EK739" s="427"/>
      <c r="EL739" s="427"/>
      <c r="EM739" s="427"/>
      <c r="EN739" s="427"/>
      <c r="EO739" s="427"/>
      <c r="EP739" s="427"/>
      <c r="EQ739" s="427"/>
      <c r="ER739" s="427"/>
      <c r="ES739" s="427"/>
      <c r="ET739" s="427"/>
      <c r="EU739" s="427"/>
      <c r="EV739" s="427"/>
      <c r="EW739" s="427"/>
      <c r="EX739" s="427"/>
      <c r="EY739" s="427"/>
      <c r="EZ739" s="427"/>
      <c r="FA739" s="427"/>
      <c r="FB739" s="427"/>
      <c r="FC739" s="427"/>
      <c r="FD739" s="427"/>
      <c r="FE739" s="427"/>
      <c r="FF739" s="427"/>
      <c r="FG739" s="427"/>
      <c r="FH739" s="427"/>
      <c r="FI739" s="427"/>
      <c r="FJ739" s="427"/>
      <c r="FK739" s="427"/>
      <c r="FL739" s="427"/>
      <c r="FM739" s="427"/>
      <c r="FN739" s="427"/>
      <c r="FO739" s="427"/>
      <c r="FP739" s="427"/>
      <c r="FQ739" s="427"/>
      <c r="FR739" s="427"/>
      <c r="FS739" s="427"/>
      <c r="FT739" s="427"/>
      <c r="FU739" s="427"/>
      <c r="FV739" s="427"/>
      <c r="FW739" s="427"/>
      <c r="FX739" s="427"/>
      <c r="FY739" s="427"/>
      <c r="FZ739" s="427"/>
      <c r="GA739" s="427"/>
      <c r="GB739" s="427"/>
      <c r="GC739" s="427"/>
      <c r="GD739" s="427"/>
      <c r="GE739" s="427"/>
      <c r="GF739" s="427"/>
      <c r="GG739" s="427"/>
      <c r="GH739" s="427"/>
      <c r="GI739" s="427"/>
      <c r="GJ739" s="427"/>
      <c r="GK739" s="427"/>
      <c r="GL739" s="427"/>
      <c r="GM739" s="427"/>
      <c r="GN739" s="427"/>
      <c r="GO739" s="427"/>
      <c r="GP739" s="427"/>
      <c r="GQ739" s="427"/>
      <c r="GR739" s="427"/>
      <c r="GS739" s="427"/>
      <c r="GT739" s="427"/>
      <c r="GU739" s="427"/>
      <c r="GV739" s="427"/>
      <c r="GW739" s="427"/>
      <c r="GX739" s="427"/>
      <c r="GY739" s="427"/>
      <c r="GZ739" s="427"/>
      <c r="HA739" s="427"/>
      <c r="HB739" s="427"/>
      <c r="HC739" s="427"/>
      <c r="HD739" s="427"/>
      <c r="HE739" s="427"/>
      <c r="HF739" s="427"/>
      <c r="HG739" s="427"/>
      <c r="HH739" s="427"/>
      <c r="HI739" s="427"/>
      <c r="HJ739" s="427"/>
      <c r="HK739" s="427"/>
      <c r="HL739" s="427"/>
      <c r="HM739" s="427"/>
      <c r="HN739" s="427"/>
      <c r="HO739" s="427"/>
      <c r="HP739" s="427"/>
      <c r="HQ739" s="427"/>
      <c r="HR739" s="427"/>
      <c r="HS739" s="427"/>
      <c r="HT739" s="427"/>
      <c r="HU739" s="427"/>
      <c r="HV739" s="427"/>
      <c r="HW739" s="427"/>
      <c r="HX739" s="427"/>
      <c r="HY739" s="427"/>
      <c r="HZ739" s="427"/>
      <c r="IA739" s="427"/>
      <c r="IB739" s="427"/>
      <c r="IC739" s="427"/>
      <c r="ID739" s="427"/>
      <c r="IE739" s="427"/>
      <c r="IF739" s="427"/>
      <c r="IG739" s="427"/>
      <c r="IH739" s="427"/>
      <c r="II739" s="427"/>
      <c r="IJ739" s="427"/>
      <c r="IK739" s="427"/>
      <c r="IL739" s="427"/>
      <c r="IM739" s="427"/>
      <c r="IN739" s="427"/>
      <c r="IO739" s="427"/>
      <c r="IP739" s="427"/>
      <c r="IQ739" s="427"/>
      <c r="IR739" s="427"/>
      <c r="IS739" s="427"/>
    </row>
    <row r="740" spans="1:253" ht="63.75">
      <c r="B740" s="452">
        <v>80111601</v>
      </c>
      <c r="C740" s="1228" t="s">
        <v>842</v>
      </c>
      <c r="D740" s="454" t="s">
        <v>503</v>
      </c>
      <c r="E740" s="454">
        <v>6</v>
      </c>
      <c r="F740" s="454" t="s">
        <v>739</v>
      </c>
      <c r="G740" s="454" t="s">
        <v>57</v>
      </c>
      <c r="H740" s="462">
        <f t="shared" si="11"/>
        <v>7200000</v>
      </c>
      <c r="I740" s="463">
        <f t="shared" si="12"/>
        <v>7200000</v>
      </c>
      <c r="J740" s="454" t="s">
        <v>15</v>
      </c>
      <c r="K740" s="454" t="s">
        <v>73</v>
      </c>
      <c r="L740" s="454" t="s">
        <v>740</v>
      </c>
      <c r="BV740" s="427"/>
      <c r="BW740" s="427"/>
      <c r="BX740" s="427"/>
      <c r="BY740" s="427"/>
      <c r="BZ740" s="427"/>
      <c r="CA740" s="427"/>
      <c r="CB740" s="427"/>
      <c r="CC740" s="427"/>
      <c r="CD740" s="427"/>
      <c r="CE740" s="427"/>
      <c r="CF740" s="427"/>
      <c r="CG740" s="427"/>
      <c r="CH740" s="427"/>
      <c r="CI740" s="427"/>
      <c r="CJ740" s="427"/>
      <c r="CK740" s="427"/>
      <c r="CL740" s="427"/>
      <c r="CM740" s="427"/>
      <c r="CN740" s="427"/>
      <c r="CO740" s="427"/>
      <c r="CP740" s="427"/>
      <c r="CQ740" s="427"/>
      <c r="CR740" s="427"/>
      <c r="CS740" s="427"/>
      <c r="CT740" s="427"/>
      <c r="CU740" s="427"/>
      <c r="CV740" s="427"/>
      <c r="CW740" s="427"/>
      <c r="CX740" s="427"/>
      <c r="CY740" s="427"/>
      <c r="CZ740" s="427"/>
      <c r="DA740" s="427"/>
      <c r="DB740" s="427"/>
      <c r="DC740" s="427"/>
      <c r="DD740" s="427"/>
      <c r="DE740" s="427"/>
      <c r="DF740" s="427"/>
      <c r="DG740" s="427"/>
      <c r="DH740" s="427"/>
      <c r="DI740" s="427"/>
      <c r="DJ740" s="427"/>
      <c r="DK740" s="427"/>
      <c r="DL740" s="427"/>
      <c r="DM740" s="427"/>
      <c r="DN740" s="427"/>
      <c r="DO740" s="427"/>
      <c r="DP740" s="427"/>
      <c r="DQ740" s="427"/>
      <c r="DR740" s="427"/>
      <c r="DS740" s="427"/>
      <c r="DT740" s="427"/>
      <c r="DU740" s="427"/>
      <c r="DV740" s="427"/>
      <c r="DW740" s="427"/>
      <c r="DX740" s="427"/>
      <c r="DY740" s="427"/>
      <c r="DZ740" s="427"/>
      <c r="EA740" s="427"/>
      <c r="EB740" s="427"/>
      <c r="EC740" s="427"/>
      <c r="ED740" s="427"/>
      <c r="EE740" s="427"/>
      <c r="EF740" s="427"/>
      <c r="EG740" s="427"/>
      <c r="EH740" s="427"/>
      <c r="EI740" s="427"/>
      <c r="EJ740" s="427"/>
      <c r="EK740" s="427"/>
      <c r="EL740" s="427"/>
      <c r="EM740" s="427"/>
      <c r="EN740" s="427"/>
      <c r="EO740" s="427"/>
      <c r="EP740" s="427"/>
      <c r="EQ740" s="427"/>
      <c r="ER740" s="427"/>
      <c r="ES740" s="427"/>
      <c r="ET740" s="427"/>
      <c r="EU740" s="427"/>
      <c r="EV740" s="427"/>
      <c r="EW740" s="427"/>
      <c r="EX740" s="427"/>
      <c r="EY740" s="427"/>
      <c r="EZ740" s="427"/>
      <c r="FA740" s="427"/>
      <c r="FB740" s="427"/>
      <c r="FC740" s="427"/>
      <c r="FD740" s="427"/>
      <c r="FE740" s="427"/>
      <c r="FF740" s="427"/>
      <c r="FG740" s="427"/>
      <c r="FH740" s="427"/>
      <c r="FI740" s="427"/>
      <c r="FJ740" s="427"/>
      <c r="FK740" s="427"/>
      <c r="FL740" s="427"/>
      <c r="FM740" s="427"/>
      <c r="FN740" s="427"/>
      <c r="FO740" s="427"/>
      <c r="FP740" s="427"/>
      <c r="FQ740" s="427"/>
      <c r="FR740" s="427"/>
      <c r="FS740" s="427"/>
      <c r="FT740" s="427"/>
      <c r="FU740" s="427"/>
      <c r="FV740" s="427"/>
      <c r="FW740" s="427"/>
      <c r="FX740" s="427"/>
      <c r="FY740" s="427"/>
      <c r="FZ740" s="427"/>
      <c r="GA740" s="427"/>
      <c r="GB740" s="427"/>
      <c r="GC740" s="427"/>
      <c r="GD740" s="427"/>
      <c r="GE740" s="427"/>
      <c r="GF740" s="427"/>
      <c r="GG740" s="427"/>
      <c r="GH740" s="427"/>
      <c r="GI740" s="427"/>
      <c r="GJ740" s="427"/>
      <c r="GK740" s="427"/>
      <c r="GL740" s="427"/>
      <c r="GM740" s="427"/>
      <c r="GN740" s="427"/>
      <c r="GO740" s="427"/>
      <c r="GP740" s="427"/>
      <c r="GQ740" s="427"/>
      <c r="GR740" s="427"/>
      <c r="GS740" s="427"/>
      <c r="GT740" s="427"/>
      <c r="GU740" s="427"/>
      <c r="GV740" s="427"/>
      <c r="GW740" s="427"/>
      <c r="GX740" s="427"/>
      <c r="GY740" s="427"/>
      <c r="GZ740" s="427"/>
      <c r="HA740" s="427"/>
      <c r="HB740" s="427"/>
      <c r="HC740" s="427"/>
      <c r="HD740" s="427"/>
      <c r="HE740" s="427"/>
      <c r="HF740" s="427"/>
      <c r="HG740" s="427"/>
      <c r="HH740" s="427"/>
      <c r="HI740" s="427"/>
      <c r="HJ740" s="427"/>
      <c r="HK740" s="427"/>
      <c r="HL740" s="427"/>
      <c r="HM740" s="427"/>
      <c r="HN740" s="427"/>
      <c r="HO740" s="427"/>
      <c r="HP740" s="427"/>
      <c r="HQ740" s="427"/>
      <c r="HR740" s="427"/>
      <c r="HS740" s="427"/>
      <c r="HT740" s="427"/>
      <c r="HU740" s="427"/>
      <c r="HV740" s="427"/>
      <c r="HW740" s="427"/>
      <c r="HX740" s="427"/>
      <c r="HY740" s="427"/>
      <c r="HZ740" s="427"/>
      <c r="IA740" s="427"/>
      <c r="IB740" s="427"/>
      <c r="IC740" s="427"/>
      <c r="ID740" s="427"/>
      <c r="IE740" s="427"/>
      <c r="IF740" s="427"/>
      <c r="IG740" s="427"/>
      <c r="IH740" s="427"/>
      <c r="II740" s="427"/>
      <c r="IJ740" s="427"/>
      <c r="IK740" s="427"/>
      <c r="IL740" s="427"/>
      <c r="IM740" s="427"/>
      <c r="IN740" s="427"/>
      <c r="IO740" s="427"/>
      <c r="IP740" s="427"/>
      <c r="IQ740" s="427"/>
      <c r="IR740" s="427"/>
      <c r="IS740" s="427"/>
    </row>
    <row r="741" spans="1:253" ht="63.75">
      <c r="B741" s="452">
        <v>80111601</v>
      </c>
      <c r="C741" s="1228" t="s">
        <v>842</v>
      </c>
      <c r="D741" s="454" t="s">
        <v>503</v>
      </c>
      <c r="E741" s="454">
        <v>6</v>
      </c>
      <c r="F741" s="454" t="s">
        <v>739</v>
      </c>
      <c r="G741" s="454" t="s">
        <v>57</v>
      </c>
      <c r="H741" s="462">
        <f t="shared" si="11"/>
        <v>7200000</v>
      </c>
      <c r="I741" s="463">
        <f t="shared" si="12"/>
        <v>7200000</v>
      </c>
      <c r="J741" s="454" t="s">
        <v>15</v>
      </c>
      <c r="K741" s="454" t="s">
        <v>73</v>
      </c>
      <c r="L741" s="454" t="s">
        <v>740</v>
      </c>
      <c r="BV741" s="427"/>
      <c r="BW741" s="427"/>
      <c r="BX741" s="427"/>
      <c r="BY741" s="427"/>
      <c r="BZ741" s="427"/>
      <c r="CA741" s="427"/>
      <c r="CB741" s="427"/>
      <c r="CC741" s="427"/>
      <c r="CD741" s="427"/>
      <c r="CE741" s="427"/>
      <c r="CF741" s="427"/>
      <c r="CG741" s="427"/>
      <c r="CH741" s="427"/>
      <c r="CI741" s="427"/>
      <c r="CJ741" s="427"/>
      <c r="CK741" s="427"/>
      <c r="CL741" s="427"/>
      <c r="CM741" s="427"/>
      <c r="CN741" s="427"/>
      <c r="CO741" s="427"/>
      <c r="CP741" s="427"/>
      <c r="CQ741" s="427"/>
      <c r="CR741" s="427"/>
      <c r="CS741" s="427"/>
      <c r="CT741" s="427"/>
      <c r="CU741" s="427"/>
      <c r="CV741" s="427"/>
      <c r="CW741" s="427"/>
      <c r="CX741" s="427"/>
      <c r="CY741" s="427"/>
      <c r="CZ741" s="427"/>
      <c r="DA741" s="427"/>
      <c r="DB741" s="427"/>
      <c r="DC741" s="427"/>
      <c r="DD741" s="427"/>
      <c r="DE741" s="427"/>
      <c r="DF741" s="427"/>
      <c r="DG741" s="427"/>
      <c r="DH741" s="427"/>
      <c r="DI741" s="427"/>
      <c r="DJ741" s="427"/>
      <c r="DK741" s="427"/>
      <c r="DL741" s="427"/>
      <c r="DM741" s="427"/>
      <c r="DN741" s="427"/>
      <c r="DO741" s="427"/>
      <c r="DP741" s="427"/>
      <c r="DQ741" s="427"/>
      <c r="DR741" s="427"/>
      <c r="DS741" s="427"/>
      <c r="DT741" s="427"/>
      <c r="DU741" s="427"/>
      <c r="DV741" s="427"/>
      <c r="DW741" s="427"/>
      <c r="DX741" s="427"/>
      <c r="DY741" s="427"/>
      <c r="DZ741" s="427"/>
      <c r="EA741" s="427"/>
      <c r="EB741" s="427"/>
      <c r="EC741" s="427"/>
      <c r="ED741" s="427"/>
      <c r="EE741" s="427"/>
      <c r="EF741" s="427"/>
      <c r="EG741" s="427"/>
      <c r="EH741" s="427"/>
      <c r="EI741" s="427"/>
      <c r="EJ741" s="427"/>
      <c r="EK741" s="427"/>
      <c r="EL741" s="427"/>
      <c r="EM741" s="427"/>
      <c r="EN741" s="427"/>
      <c r="EO741" s="427"/>
      <c r="EP741" s="427"/>
      <c r="EQ741" s="427"/>
      <c r="ER741" s="427"/>
      <c r="ES741" s="427"/>
      <c r="ET741" s="427"/>
      <c r="EU741" s="427"/>
      <c r="EV741" s="427"/>
      <c r="EW741" s="427"/>
      <c r="EX741" s="427"/>
      <c r="EY741" s="427"/>
      <c r="EZ741" s="427"/>
      <c r="FA741" s="427"/>
      <c r="FB741" s="427"/>
      <c r="FC741" s="427"/>
      <c r="FD741" s="427"/>
      <c r="FE741" s="427"/>
      <c r="FF741" s="427"/>
      <c r="FG741" s="427"/>
      <c r="FH741" s="427"/>
      <c r="FI741" s="427"/>
      <c r="FJ741" s="427"/>
      <c r="FK741" s="427"/>
      <c r="FL741" s="427"/>
      <c r="FM741" s="427"/>
      <c r="FN741" s="427"/>
      <c r="FO741" s="427"/>
      <c r="FP741" s="427"/>
      <c r="FQ741" s="427"/>
      <c r="FR741" s="427"/>
      <c r="FS741" s="427"/>
      <c r="FT741" s="427"/>
      <c r="FU741" s="427"/>
      <c r="FV741" s="427"/>
      <c r="FW741" s="427"/>
      <c r="FX741" s="427"/>
      <c r="FY741" s="427"/>
      <c r="FZ741" s="427"/>
      <c r="GA741" s="427"/>
      <c r="GB741" s="427"/>
      <c r="GC741" s="427"/>
      <c r="GD741" s="427"/>
      <c r="GE741" s="427"/>
      <c r="GF741" s="427"/>
      <c r="GG741" s="427"/>
      <c r="GH741" s="427"/>
      <c r="GI741" s="427"/>
      <c r="GJ741" s="427"/>
      <c r="GK741" s="427"/>
      <c r="GL741" s="427"/>
      <c r="GM741" s="427"/>
      <c r="GN741" s="427"/>
      <c r="GO741" s="427"/>
      <c r="GP741" s="427"/>
      <c r="GQ741" s="427"/>
      <c r="GR741" s="427"/>
      <c r="GS741" s="427"/>
      <c r="GT741" s="427"/>
      <c r="GU741" s="427"/>
      <c r="GV741" s="427"/>
      <c r="GW741" s="427"/>
      <c r="GX741" s="427"/>
      <c r="GY741" s="427"/>
      <c r="GZ741" s="427"/>
      <c r="HA741" s="427"/>
      <c r="HB741" s="427"/>
      <c r="HC741" s="427"/>
      <c r="HD741" s="427"/>
      <c r="HE741" s="427"/>
      <c r="HF741" s="427"/>
      <c r="HG741" s="427"/>
      <c r="HH741" s="427"/>
      <c r="HI741" s="427"/>
      <c r="HJ741" s="427"/>
      <c r="HK741" s="427"/>
      <c r="HL741" s="427"/>
      <c r="HM741" s="427"/>
      <c r="HN741" s="427"/>
      <c r="HO741" s="427"/>
      <c r="HP741" s="427"/>
      <c r="HQ741" s="427"/>
      <c r="HR741" s="427"/>
      <c r="HS741" s="427"/>
      <c r="HT741" s="427"/>
      <c r="HU741" s="427"/>
      <c r="HV741" s="427"/>
      <c r="HW741" s="427"/>
      <c r="HX741" s="427"/>
      <c r="HY741" s="427"/>
      <c r="HZ741" s="427"/>
      <c r="IA741" s="427"/>
      <c r="IB741" s="427"/>
      <c r="IC741" s="427"/>
      <c r="ID741" s="427"/>
      <c r="IE741" s="427"/>
      <c r="IF741" s="427"/>
      <c r="IG741" s="427"/>
      <c r="IH741" s="427"/>
      <c r="II741" s="427"/>
      <c r="IJ741" s="427"/>
      <c r="IK741" s="427"/>
      <c r="IL741" s="427"/>
      <c r="IM741" s="427"/>
      <c r="IN741" s="427"/>
      <c r="IO741" s="427"/>
      <c r="IP741" s="427"/>
      <c r="IQ741" s="427"/>
      <c r="IR741" s="427"/>
      <c r="IS741" s="427"/>
    </row>
    <row r="742" spans="1:253" ht="63.75">
      <c r="B742" s="452">
        <v>80111601</v>
      </c>
      <c r="C742" s="1228" t="s">
        <v>842</v>
      </c>
      <c r="D742" s="454" t="s">
        <v>503</v>
      </c>
      <c r="E742" s="454">
        <v>6</v>
      </c>
      <c r="F742" s="454" t="s">
        <v>739</v>
      </c>
      <c r="G742" s="454" t="s">
        <v>57</v>
      </c>
      <c r="H742" s="462">
        <f t="shared" si="11"/>
        <v>7200000</v>
      </c>
      <c r="I742" s="463">
        <f t="shared" si="12"/>
        <v>7200000</v>
      </c>
      <c r="J742" s="454" t="s">
        <v>15</v>
      </c>
      <c r="K742" s="454" t="s">
        <v>73</v>
      </c>
      <c r="L742" s="454" t="s">
        <v>740</v>
      </c>
      <c r="BV742" s="427"/>
      <c r="BW742" s="427"/>
      <c r="BX742" s="427"/>
      <c r="BY742" s="427"/>
      <c r="BZ742" s="427"/>
      <c r="CA742" s="427"/>
      <c r="CB742" s="427"/>
      <c r="CC742" s="427"/>
      <c r="CD742" s="427"/>
      <c r="CE742" s="427"/>
      <c r="CF742" s="427"/>
      <c r="CG742" s="427"/>
      <c r="CH742" s="427"/>
      <c r="CI742" s="427"/>
      <c r="CJ742" s="427"/>
      <c r="CK742" s="427"/>
      <c r="CL742" s="427"/>
      <c r="CM742" s="427"/>
      <c r="CN742" s="427"/>
      <c r="CO742" s="427"/>
      <c r="CP742" s="427"/>
      <c r="CQ742" s="427"/>
      <c r="CR742" s="427"/>
      <c r="CS742" s="427"/>
      <c r="CT742" s="427"/>
      <c r="CU742" s="427"/>
      <c r="CV742" s="427"/>
      <c r="CW742" s="427"/>
      <c r="CX742" s="427"/>
      <c r="CY742" s="427"/>
      <c r="CZ742" s="427"/>
      <c r="DA742" s="427"/>
      <c r="DB742" s="427"/>
      <c r="DC742" s="427"/>
      <c r="DD742" s="427"/>
      <c r="DE742" s="427"/>
      <c r="DF742" s="427"/>
      <c r="DG742" s="427"/>
      <c r="DH742" s="427"/>
      <c r="DI742" s="427"/>
      <c r="DJ742" s="427"/>
      <c r="DK742" s="427"/>
      <c r="DL742" s="427"/>
      <c r="DM742" s="427"/>
      <c r="DN742" s="427"/>
      <c r="DO742" s="427"/>
      <c r="DP742" s="427"/>
      <c r="DQ742" s="427"/>
      <c r="DR742" s="427"/>
      <c r="DS742" s="427"/>
      <c r="DT742" s="427"/>
      <c r="DU742" s="427"/>
      <c r="DV742" s="427"/>
      <c r="DW742" s="427"/>
      <c r="DX742" s="427"/>
      <c r="DY742" s="427"/>
      <c r="DZ742" s="427"/>
      <c r="EA742" s="427"/>
      <c r="EB742" s="427"/>
      <c r="EC742" s="427"/>
      <c r="ED742" s="427"/>
      <c r="EE742" s="427"/>
      <c r="EF742" s="427"/>
      <c r="EG742" s="427"/>
      <c r="EH742" s="427"/>
      <c r="EI742" s="427"/>
      <c r="EJ742" s="427"/>
      <c r="EK742" s="427"/>
      <c r="EL742" s="427"/>
      <c r="EM742" s="427"/>
      <c r="EN742" s="427"/>
      <c r="EO742" s="427"/>
      <c r="EP742" s="427"/>
      <c r="EQ742" s="427"/>
      <c r="ER742" s="427"/>
      <c r="ES742" s="427"/>
      <c r="ET742" s="427"/>
      <c r="EU742" s="427"/>
      <c r="EV742" s="427"/>
      <c r="EW742" s="427"/>
      <c r="EX742" s="427"/>
      <c r="EY742" s="427"/>
      <c r="EZ742" s="427"/>
      <c r="FA742" s="427"/>
      <c r="FB742" s="427"/>
      <c r="FC742" s="427"/>
      <c r="FD742" s="427"/>
      <c r="FE742" s="427"/>
      <c r="FF742" s="427"/>
      <c r="FG742" s="427"/>
      <c r="FH742" s="427"/>
      <c r="FI742" s="427"/>
      <c r="FJ742" s="427"/>
      <c r="FK742" s="427"/>
      <c r="FL742" s="427"/>
      <c r="FM742" s="427"/>
      <c r="FN742" s="427"/>
      <c r="FO742" s="427"/>
      <c r="FP742" s="427"/>
      <c r="FQ742" s="427"/>
      <c r="FR742" s="427"/>
      <c r="FS742" s="427"/>
      <c r="FT742" s="427"/>
      <c r="FU742" s="427"/>
      <c r="FV742" s="427"/>
      <c r="FW742" s="427"/>
      <c r="FX742" s="427"/>
      <c r="FY742" s="427"/>
      <c r="FZ742" s="427"/>
      <c r="GA742" s="427"/>
      <c r="GB742" s="427"/>
      <c r="GC742" s="427"/>
      <c r="GD742" s="427"/>
      <c r="GE742" s="427"/>
      <c r="GF742" s="427"/>
      <c r="GG742" s="427"/>
      <c r="GH742" s="427"/>
      <c r="GI742" s="427"/>
      <c r="GJ742" s="427"/>
      <c r="GK742" s="427"/>
      <c r="GL742" s="427"/>
      <c r="GM742" s="427"/>
      <c r="GN742" s="427"/>
      <c r="GO742" s="427"/>
      <c r="GP742" s="427"/>
      <c r="GQ742" s="427"/>
      <c r="GR742" s="427"/>
      <c r="GS742" s="427"/>
      <c r="GT742" s="427"/>
      <c r="GU742" s="427"/>
      <c r="GV742" s="427"/>
      <c r="GW742" s="427"/>
      <c r="GX742" s="427"/>
      <c r="GY742" s="427"/>
      <c r="GZ742" s="427"/>
      <c r="HA742" s="427"/>
      <c r="HB742" s="427"/>
      <c r="HC742" s="427"/>
      <c r="HD742" s="427"/>
      <c r="HE742" s="427"/>
      <c r="HF742" s="427"/>
      <c r="HG742" s="427"/>
      <c r="HH742" s="427"/>
      <c r="HI742" s="427"/>
      <c r="HJ742" s="427"/>
      <c r="HK742" s="427"/>
      <c r="HL742" s="427"/>
      <c r="HM742" s="427"/>
      <c r="HN742" s="427"/>
      <c r="HO742" s="427"/>
      <c r="HP742" s="427"/>
      <c r="HQ742" s="427"/>
      <c r="HR742" s="427"/>
      <c r="HS742" s="427"/>
      <c r="HT742" s="427"/>
      <c r="HU742" s="427"/>
      <c r="HV742" s="427"/>
      <c r="HW742" s="427"/>
      <c r="HX742" s="427"/>
      <c r="HY742" s="427"/>
      <c r="HZ742" s="427"/>
      <c r="IA742" s="427"/>
      <c r="IB742" s="427"/>
      <c r="IC742" s="427"/>
      <c r="ID742" s="427"/>
      <c r="IE742" s="427"/>
      <c r="IF742" s="427"/>
      <c r="IG742" s="427"/>
      <c r="IH742" s="427"/>
      <c r="II742" s="427"/>
      <c r="IJ742" s="427"/>
      <c r="IK742" s="427"/>
      <c r="IL742" s="427"/>
      <c r="IM742" s="427"/>
      <c r="IN742" s="427"/>
      <c r="IO742" s="427"/>
      <c r="IP742" s="427"/>
      <c r="IQ742" s="427"/>
      <c r="IR742" s="427"/>
      <c r="IS742" s="427"/>
    </row>
    <row r="743" spans="1:253" ht="63.75">
      <c r="B743" s="452">
        <v>80111601</v>
      </c>
      <c r="C743" s="1228" t="s">
        <v>842</v>
      </c>
      <c r="D743" s="454" t="s">
        <v>503</v>
      </c>
      <c r="E743" s="454">
        <v>6</v>
      </c>
      <c r="F743" s="454" t="s">
        <v>739</v>
      </c>
      <c r="G743" s="454" t="s">
        <v>57</v>
      </c>
      <c r="H743" s="462">
        <f t="shared" si="11"/>
        <v>7200000</v>
      </c>
      <c r="I743" s="463">
        <f t="shared" si="12"/>
        <v>7200000</v>
      </c>
      <c r="J743" s="454" t="s">
        <v>15</v>
      </c>
      <c r="K743" s="454" t="s">
        <v>73</v>
      </c>
      <c r="L743" s="454" t="s">
        <v>740</v>
      </c>
      <c r="BV743" s="427"/>
      <c r="BW743" s="427"/>
      <c r="BX743" s="427"/>
      <c r="BY743" s="427"/>
      <c r="BZ743" s="427"/>
      <c r="CA743" s="427"/>
      <c r="CB743" s="427"/>
      <c r="CC743" s="427"/>
      <c r="CD743" s="427"/>
      <c r="CE743" s="427"/>
      <c r="CF743" s="427"/>
      <c r="CG743" s="427"/>
      <c r="CH743" s="427"/>
      <c r="CI743" s="427"/>
      <c r="CJ743" s="427"/>
      <c r="CK743" s="427"/>
      <c r="CL743" s="427"/>
      <c r="CM743" s="427"/>
      <c r="CN743" s="427"/>
      <c r="CO743" s="427"/>
      <c r="CP743" s="427"/>
      <c r="CQ743" s="427"/>
      <c r="CR743" s="427"/>
      <c r="CS743" s="427"/>
      <c r="CT743" s="427"/>
      <c r="CU743" s="427"/>
      <c r="CV743" s="427"/>
      <c r="CW743" s="427"/>
      <c r="CX743" s="427"/>
      <c r="CY743" s="427"/>
      <c r="CZ743" s="427"/>
      <c r="DA743" s="427"/>
      <c r="DB743" s="427"/>
      <c r="DC743" s="427"/>
      <c r="DD743" s="427"/>
      <c r="DE743" s="427"/>
      <c r="DF743" s="427"/>
      <c r="DG743" s="427"/>
      <c r="DH743" s="427"/>
      <c r="DI743" s="427"/>
      <c r="DJ743" s="427"/>
      <c r="DK743" s="427"/>
      <c r="DL743" s="427"/>
      <c r="DM743" s="427"/>
      <c r="DN743" s="427"/>
      <c r="DO743" s="427"/>
      <c r="DP743" s="427"/>
      <c r="DQ743" s="427"/>
      <c r="DR743" s="427"/>
      <c r="DS743" s="427"/>
      <c r="DT743" s="427"/>
      <c r="DU743" s="427"/>
      <c r="DV743" s="427"/>
      <c r="DW743" s="427"/>
      <c r="DX743" s="427"/>
      <c r="DY743" s="427"/>
      <c r="DZ743" s="427"/>
      <c r="EA743" s="427"/>
      <c r="EB743" s="427"/>
      <c r="EC743" s="427"/>
      <c r="ED743" s="427"/>
      <c r="EE743" s="427"/>
      <c r="EF743" s="427"/>
      <c r="EG743" s="427"/>
      <c r="EH743" s="427"/>
      <c r="EI743" s="427"/>
      <c r="EJ743" s="427"/>
      <c r="EK743" s="427"/>
      <c r="EL743" s="427"/>
      <c r="EM743" s="427"/>
      <c r="EN743" s="427"/>
      <c r="EO743" s="427"/>
      <c r="EP743" s="427"/>
      <c r="EQ743" s="427"/>
      <c r="ER743" s="427"/>
      <c r="ES743" s="427"/>
      <c r="ET743" s="427"/>
      <c r="EU743" s="427"/>
      <c r="EV743" s="427"/>
      <c r="EW743" s="427"/>
      <c r="EX743" s="427"/>
      <c r="EY743" s="427"/>
      <c r="EZ743" s="427"/>
      <c r="FA743" s="427"/>
      <c r="FB743" s="427"/>
      <c r="FC743" s="427"/>
      <c r="FD743" s="427"/>
      <c r="FE743" s="427"/>
      <c r="FF743" s="427"/>
      <c r="FG743" s="427"/>
      <c r="FH743" s="427"/>
      <c r="FI743" s="427"/>
      <c r="FJ743" s="427"/>
      <c r="FK743" s="427"/>
      <c r="FL743" s="427"/>
      <c r="FM743" s="427"/>
      <c r="FN743" s="427"/>
      <c r="FO743" s="427"/>
      <c r="FP743" s="427"/>
      <c r="FQ743" s="427"/>
      <c r="FR743" s="427"/>
      <c r="FS743" s="427"/>
      <c r="FT743" s="427"/>
      <c r="FU743" s="427"/>
      <c r="FV743" s="427"/>
      <c r="FW743" s="427"/>
      <c r="FX743" s="427"/>
      <c r="FY743" s="427"/>
      <c r="FZ743" s="427"/>
      <c r="GA743" s="427"/>
      <c r="GB743" s="427"/>
      <c r="GC743" s="427"/>
      <c r="GD743" s="427"/>
      <c r="GE743" s="427"/>
      <c r="GF743" s="427"/>
      <c r="GG743" s="427"/>
      <c r="GH743" s="427"/>
      <c r="GI743" s="427"/>
      <c r="GJ743" s="427"/>
      <c r="GK743" s="427"/>
      <c r="GL743" s="427"/>
      <c r="GM743" s="427"/>
      <c r="GN743" s="427"/>
      <c r="GO743" s="427"/>
      <c r="GP743" s="427"/>
      <c r="GQ743" s="427"/>
      <c r="GR743" s="427"/>
      <c r="GS743" s="427"/>
      <c r="GT743" s="427"/>
      <c r="GU743" s="427"/>
      <c r="GV743" s="427"/>
      <c r="GW743" s="427"/>
      <c r="GX743" s="427"/>
      <c r="GY743" s="427"/>
      <c r="GZ743" s="427"/>
      <c r="HA743" s="427"/>
      <c r="HB743" s="427"/>
      <c r="HC743" s="427"/>
      <c r="HD743" s="427"/>
      <c r="HE743" s="427"/>
      <c r="HF743" s="427"/>
      <c r="HG743" s="427"/>
      <c r="HH743" s="427"/>
      <c r="HI743" s="427"/>
      <c r="HJ743" s="427"/>
      <c r="HK743" s="427"/>
      <c r="HL743" s="427"/>
      <c r="HM743" s="427"/>
      <c r="HN743" s="427"/>
      <c r="HO743" s="427"/>
      <c r="HP743" s="427"/>
      <c r="HQ743" s="427"/>
      <c r="HR743" s="427"/>
      <c r="HS743" s="427"/>
      <c r="HT743" s="427"/>
      <c r="HU743" s="427"/>
      <c r="HV743" s="427"/>
      <c r="HW743" s="427"/>
      <c r="HX743" s="427"/>
      <c r="HY743" s="427"/>
      <c r="HZ743" s="427"/>
      <c r="IA743" s="427"/>
      <c r="IB743" s="427"/>
      <c r="IC743" s="427"/>
      <c r="ID743" s="427"/>
      <c r="IE743" s="427"/>
      <c r="IF743" s="427"/>
      <c r="IG743" s="427"/>
      <c r="IH743" s="427"/>
      <c r="II743" s="427"/>
      <c r="IJ743" s="427"/>
      <c r="IK743" s="427"/>
      <c r="IL743" s="427"/>
      <c r="IM743" s="427"/>
      <c r="IN743" s="427"/>
      <c r="IO743" s="427"/>
      <c r="IP743" s="427"/>
      <c r="IQ743" s="427"/>
      <c r="IR743" s="427"/>
      <c r="IS743" s="427"/>
    </row>
    <row r="744" spans="1:253" ht="63.75">
      <c r="B744" s="452">
        <v>80111601</v>
      </c>
      <c r="C744" s="1228" t="s">
        <v>842</v>
      </c>
      <c r="D744" s="454" t="s">
        <v>503</v>
      </c>
      <c r="E744" s="454">
        <v>6</v>
      </c>
      <c r="F744" s="454" t="s">
        <v>739</v>
      </c>
      <c r="G744" s="454" t="s">
        <v>57</v>
      </c>
      <c r="H744" s="462">
        <f t="shared" si="11"/>
        <v>7200000</v>
      </c>
      <c r="I744" s="463">
        <f t="shared" si="12"/>
        <v>7200000</v>
      </c>
      <c r="J744" s="454" t="s">
        <v>15</v>
      </c>
      <c r="K744" s="454" t="s">
        <v>73</v>
      </c>
      <c r="L744" s="454" t="s">
        <v>740</v>
      </c>
      <c r="BV744" s="427"/>
      <c r="BW744" s="427"/>
      <c r="BX744" s="427"/>
      <c r="BY744" s="427"/>
      <c r="BZ744" s="427"/>
      <c r="CA744" s="427"/>
      <c r="CB744" s="427"/>
      <c r="CC744" s="427"/>
      <c r="CD744" s="427"/>
      <c r="CE744" s="427"/>
      <c r="CF744" s="427"/>
      <c r="CG744" s="427"/>
      <c r="CH744" s="427"/>
      <c r="CI744" s="427"/>
      <c r="CJ744" s="427"/>
      <c r="CK744" s="427"/>
      <c r="CL744" s="427"/>
      <c r="CM744" s="427"/>
      <c r="CN744" s="427"/>
      <c r="CO744" s="427"/>
      <c r="CP744" s="427"/>
      <c r="CQ744" s="427"/>
      <c r="CR744" s="427"/>
      <c r="CS744" s="427"/>
      <c r="CT744" s="427"/>
      <c r="CU744" s="427"/>
      <c r="CV744" s="427"/>
      <c r="CW744" s="427"/>
      <c r="CX744" s="427"/>
      <c r="CY744" s="427"/>
      <c r="CZ744" s="427"/>
      <c r="DA744" s="427"/>
      <c r="DB744" s="427"/>
      <c r="DC744" s="427"/>
      <c r="DD744" s="427"/>
      <c r="DE744" s="427"/>
      <c r="DF744" s="427"/>
      <c r="DG744" s="427"/>
      <c r="DH744" s="427"/>
      <c r="DI744" s="427"/>
      <c r="DJ744" s="427"/>
      <c r="DK744" s="427"/>
      <c r="DL744" s="427"/>
      <c r="DM744" s="427"/>
      <c r="DN744" s="427"/>
      <c r="DO744" s="427"/>
      <c r="DP744" s="427"/>
      <c r="DQ744" s="427"/>
      <c r="DR744" s="427"/>
      <c r="DS744" s="427"/>
      <c r="DT744" s="427"/>
      <c r="DU744" s="427"/>
      <c r="DV744" s="427"/>
      <c r="DW744" s="427"/>
      <c r="DX744" s="427"/>
      <c r="DY744" s="427"/>
      <c r="DZ744" s="427"/>
      <c r="EA744" s="427"/>
      <c r="EB744" s="427"/>
      <c r="EC744" s="427"/>
      <c r="ED744" s="427"/>
      <c r="EE744" s="427"/>
      <c r="EF744" s="427"/>
      <c r="EG744" s="427"/>
      <c r="EH744" s="427"/>
      <c r="EI744" s="427"/>
      <c r="EJ744" s="427"/>
      <c r="EK744" s="427"/>
      <c r="EL744" s="427"/>
      <c r="EM744" s="427"/>
      <c r="EN744" s="427"/>
      <c r="EO744" s="427"/>
      <c r="EP744" s="427"/>
      <c r="EQ744" s="427"/>
      <c r="ER744" s="427"/>
      <c r="ES744" s="427"/>
      <c r="ET744" s="427"/>
      <c r="EU744" s="427"/>
      <c r="EV744" s="427"/>
      <c r="EW744" s="427"/>
      <c r="EX744" s="427"/>
      <c r="EY744" s="427"/>
      <c r="EZ744" s="427"/>
      <c r="FA744" s="427"/>
      <c r="FB744" s="427"/>
      <c r="FC744" s="427"/>
      <c r="FD744" s="427"/>
      <c r="FE744" s="427"/>
      <c r="FF744" s="427"/>
      <c r="FG744" s="427"/>
      <c r="FH744" s="427"/>
      <c r="FI744" s="427"/>
      <c r="FJ744" s="427"/>
      <c r="FK744" s="427"/>
      <c r="FL744" s="427"/>
      <c r="FM744" s="427"/>
      <c r="FN744" s="427"/>
      <c r="FO744" s="427"/>
      <c r="FP744" s="427"/>
      <c r="FQ744" s="427"/>
      <c r="FR744" s="427"/>
      <c r="FS744" s="427"/>
      <c r="FT744" s="427"/>
      <c r="FU744" s="427"/>
      <c r="FV744" s="427"/>
      <c r="FW744" s="427"/>
      <c r="FX744" s="427"/>
      <c r="FY744" s="427"/>
      <c r="FZ744" s="427"/>
      <c r="GA744" s="427"/>
      <c r="GB744" s="427"/>
      <c r="GC744" s="427"/>
      <c r="GD744" s="427"/>
      <c r="GE744" s="427"/>
      <c r="GF744" s="427"/>
      <c r="GG744" s="427"/>
      <c r="GH744" s="427"/>
      <c r="GI744" s="427"/>
      <c r="GJ744" s="427"/>
      <c r="GK744" s="427"/>
      <c r="GL744" s="427"/>
      <c r="GM744" s="427"/>
      <c r="GN744" s="427"/>
      <c r="GO744" s="427"/>
      <c r="GP744" s="427"/>
      <c r="GQ744" s="427"/>
      <c r="GR744" s="427"/>
      <c r="GS744" s="427"/>
      <c r="GT744" s="427"/>
      <c r="GU744" s="427"/>
      <c r="GV744" s="427"/>
      <c r="GW744" s="427"/>
      <c r="GX744" s="427"/>
      <c r="GY744" s="427"/>
      <c r="GZ744" s="427"/>
      <c r="HA744" s="427"/>
      <c r="HB744" s="427"/>
      <c r="HC744" s="427"/>
      <c r="HD744" s="427"/>
      <c r="HE744" s="427"/>
      <c r="HF744" s="427"/>
      <c r="HG744" s="427"/>
      <c r="HH744" s="427"/>
      <c r="HI744" s="427"/>
      <c r="HJ744" s="427"/>
      <c r="HK744" s="427"/>
      <c r="HL744" s="427"/>
      <c r="HM744" s="427"/>
      <c r="HN744" s="427"/>
      <c r="HO744" s="427"/>
      <c r="HP744" s="427"/>
      <c r="HQ744" s="427"/>
      <c r="HR744" s="427"/>
      <c r="HS744" s="427"/>
      <c r="HT744" s="427"/>
      <c r="HU744" s="427"/>
      <c r="HV744" s="427"/>
      <c r="HW744" s="427"/>
      <c r="HX744" s="427"/>
      <c r="HY744" s="427"/>
      <c r="HZ744" s="427"/>
      <c r="IA744" s="427"/>
      <c r="IB744" s="427"/>
      <c r="IC744" s="427"/>
      <c r="ID744" s="427"/>
      <c r="IE744" s="427"/>
      <c r="IF744" s="427"/>
      <c r="IG744" s="427"/>
      <c r="IH744" s="427"/>
      <c r="II744" s="427"/>
      <c r="IJ744" s="427"/>
      <c r="IK744" s="427"/>
      <c r="IL744" s="427"/>
      <c r="IM744" s="427"/>
      <c r="IN744" s="427"/>
      <c r="IO744" s="427"/>
      <c r="IP744" s="427"/>
      <c r="IQ744" s="427"/>
      <c r="IR744" s="427"/>
      <c r="IS744" s="427"/>
    </row>
    <row r="745" spans="1:253" ht="75">
      <c r="B745" s="452">
        <v>80111601</v>
      </c>
      <c r="C745" s="1232" t="s">
        <v>843</v>
      </c>
      <c r="D745" s="454" t="s">
        <v>503</v>
      </c>
      <c r="E745" s="454">
        <v>6</v>
      </c>
      <c r="F745" s="454" t="s">
        <v>739</v>
      </c>
      <c r="G745" s="454" t="s">
        <v>57</v>
      </c>
      <c r="H745" s="462">
        <f t="shared" si="11"/>
        <v>7200000</v>
      </c>
      <c r="I745" s="463">
        <f t="shared" si="12"/>
        <v>7200000</v>
      </c>
      <c r="J745" s="454" t="s">
        <v>15</v>
      </c>
      <c r="K745" s="454" t="s">
        <v>73</v>
      </c>
      <c r="L745" s="454" t="s">
        <v>740</v>
      </c>
      <c r="BV745" s="427"/>
      <c r="BW745" s="427"/>
      <c r="BX745" s="427"/>
      <c r="BY745" s="427"/>
      <c r="BZ745" s="427"/>
      <c r="CA745" s="427"/>
      <c r="CB745" s="427"/>
      <c r="CC745" s="427"/>
      <c r="CD745" s="427"/>
      <c r="CE745" s="427"/>
      <c r="CF745" s="427"/>
      <c r="CG745" s="427"/>
      <c r="CH745" s="427"/>
      <c r="CI745" s="427"/>
      <c r="CJ745" s="427"/>
      <c r="CK745" s="427"/>
      <c r="CL745" s="427"/>
      <c r="CM745" s="427"/>
      <c r="CN745" s="427"/>
      <c r="CO745" s="427"/>
      <c r="CP745" s="427"/>
      <c r="CQ745" s="427"/>
      <c r="CR745" s="427"/>
      <c r="CS745" s="427"/>
      <c r="CT745" s="427"/>
      <c r="CU745" s="427"/>
      <c r="CV745" s="427"/>
      <c r="CW745" s="427"/>
      <c r="CX745" s="427"/>
      <c r="CY745" s="427"/>
      <c r="CZ745" s="427"/>
      <c r="DA745" s="427"/>
      <c r="DB745" s="427"/>
      <c r="DC745" s="427"/>
      <c r="DD745" s="427"/>
      <c r="DE745" s="427"/>
      <c r="DF745" s="427"/>
      <c r="DG745" s="427"/>
      <c r="DH745" s="427"/>
      <c r="DI745" s="427"/>
      <c r="DJ745" s="427"/>
      <c r="DK745" s="427"/>
      <c r="DL745" s="427"/>
      <c r="DM745" s="427"/>
      <c r="DN745" s="427"/>
      <c r="DO745" s="427"/>
      <c r="DP745" s="427"/>
      <c r="DQ745" s="427"/>
      <c r="DR745" s="427"/>
      <c r="DS745" s="427"/>
      <c r="DT745" s="427"/>
      <c r="DU745" s="427"/>
      <c r="DV745" s="427"/>
      <c r="DW745" s="427"/>
      <c r="DX745" s="427"/>
      <c r="DY745" s="427"/>
      <c r="DZ745" s="427"/>
      <c r="EA745" s="427"/>
      <c r="EB745" s="427"/>
      <c r="EC745" s="427"/>
      <c r="ED745" s="427"/>
      <c r="EE745" s="427"/>
      <c r="EF745" s="427"/>
      <c r="EG745" s="427"/>
      <c r="EH745" s="427"/>
      <c r="EI745" s="427"/>
      <c r="EJ745" s="427"/>
      <c r="EK745" s="427"/>
      <c r="EL745" s="427"/>
      <c r="EM745" s="427"/>
      <c r="EN745" s="427"/>
      <c r="EO745" s="427"/>
      <c r="EP745" s="427"/>
      <c r="EQ745" s="427"/>
      <c r="ER745" s="427"/>
      <c r="ES745" s="427"/>
      <c r="ET745" s="427"/>
      <c r="EU745" s="427"/>
      <c r="EV745" s="427"/>
      <c r="EW745" s="427"/>
      <c r="EX745" s="427"/>
      <c r="EY745" s="427"/>
      <c r="EZ745" s="427"/>
      <c r="FA745" s="427"/>
      <c r="FB745" s="427"/>
      <c r="FC745" s="427"/>
      <c r="FD745" s="427"/>
      <c r="FE745" s="427"/>
      <c r="FF745" s="427"/>
      <c r="FG745" s="427"/>
      <c r="FH745" s="427"/>
      <c r="FI745" s="427"/>
      <c r="FJ745" s="427"/>
      <c r="FK745" s="427"/>
      <c r="FL745" s="427"/>
      <c r="FM745" s="427"/>
      <c r="FN745" s="427"/>
      <c r="FO745" s="427"/>
      <c r="FP745" s="427"/>
      <c r="FQ745" s="427"/>
      <c r="FR745" s="427"/>
      <c r="FS745" s="427"/>
      <c r="FT745" s="427"/>
      <c r="FU745" s="427"/>
      <c r="FV745" s="427"/>
      <c r="FW745" s="427"/>
      <c r="FX745" s="427"/>
      <c r="FY745" s="427"/>
      <c r="FZ745" s="427"/>
      <c r="GA745" s="427"/>
      <c r="GB745" s="427"/>
      <c r="GC745" s="427"/>
      <c r="GD745" s="427"/>
      <c r="GE745" s="427"/>
      <c r="GF745" s="427"/>
      <c r="GG745" s="427"/>
      <c r="GH745" s="427"/>
      <c r="GI745" s="427"/>
      <c r="GJ745" s="427"/>
      <c r="GK745" s="427"/>
      <c r="GL745" s="427"/>
      <c r="GM745" s="427"/>
      <c r="GN745" s="427"/>
      <c r="GO745" s="427"/>
      <c r="GP745" s="427"/>
      <c r="GQ745" s="427"/>
      <c r="GR745" s="427"/>
      <c r="GS745" s="427"/>
      <c r="GT745" s="427"/>
      <c r="GU745" s="427"/>
      <c r="GV745" s="427"/>
      <c r="GW745" s="427"/>
      <c r="GX745" s="427"/>
      <c r="GY745" s="427"/>
      <c r="GZ745" s="427"/>
      <c r="HA745" s="427"/>
      <c r="HB745" s="427"/>
      <c r="HC745" s="427"/>
      <c r="HD745" s="427"/>
      <c r="HE745" s="427"/>
      <c r="HF745" s="427"/>
      <c r="HG745" s="427"/>
      <c r="HH745" s="427"/>
      <c r="HI745" s="427"/>
      <c r="HJ745" s="427"/>
      <c r="HK745" s="427"/>
      <c r="HL745" s="427"/>
      <c r="HM745" s="427"/>
      <c r="HN745" s="427"/>
      <c r="HO745" s="427"/>
      <c r="HP745" s="427"/>
      <c r="HQ745" s="427"/>
      <c r="HR745" s="427"/>
      <c r="HS745" s="427"/>
      <c r="HT745" s="427"/>
      <c r="HU745" s="427"/>
      <c r="HV745" s="427"/>
      <c r="HW745" s="427"/>
      <c r="HX745" s="427"/>
      <c r="HY745" s="427"/>
      <c r="HZ745" s="427"/>
      <c r="IA745" s="427"/>
      <c r="IB745" s="427"/>
      <c r="IC745" s="427"/>
      <c r="ID745" s="427"/>
      <c r="IE745" s="427"/>
      <c r="IF745" s="427"/>
      <c r="IG745" s="427"/>
      <c r="IH745" s="427"/>
      <c r="II745" s="427"/>
      <c r="IJ745" s="427"/>
      <c r="IK745" s="427"/>
      <c r="IL745" s="427"/>
      <c r="IM745" s="427"/>
      <c r="IN745" s="427"/>
      <c r="IO745" s="427"/>
      <c r="IP745" s="427"/>
      <c r="IQ745" s="427"/>
      <c r="IR745" s="427"/>
      <c r="IS745" s="427"/>
    </row>
    <row r="746" spans="1:253" s="991" customFormat="1" ht="63.75">
      <c r="A746" s="427"/>
      <c r="B746" s="452">
        <v>80111601</v>
      </c>
      <c r="C746" s="1231" t="s">
        <v>844</v>
      </c>
      <c r="D746" s="454" t="s">
        <v>503</v>
      </c>
      <c r="E746" s="454">
        <v>6</v>
      </c>
      <c r="F746" s="454" t="s">
        <v>739</v>
      </c>
      <c r="G746" s="454" t="s">
        <v>57</v>
      </c>
      <c r="H746" s="462">
        <f>2200000*6</f>
        <v>13200000</v>
      </c>
      <c r="I746" s="463">
        <f t="shared" si="12"/>
        <v>13200000</v>
      </c>
      <c r="J746" s="454" t="s">
        <v>15</v>
      </c>
      <c r="K746" s="454" t="s">
        <v>73</v>
      </c>
      <c r="L746" s="454" t="s">
        <v>740</v>
      </c>
      <c r="BV746" s="427"/>
      <c r="BW746" s="427"/>
      <c r="BX746" s="427"/>
      <c r="BY746" s="427"/>
      <c r="BZ746" s="427"/>
      <c r="CA746" s="427"/>
      <c r="CB746" s="427"/>
      <c r="CC746" s="427"/>
      <c r="CD746" s="427"/>
      <c r="CE746" s="427"/>
      <c r="CF746" s="427"/>
      <c r="CG746" s="427"/>
      <c r="CH746" s="427"/>
      <c r="CI746" s="427"/>
      <c r="CJ746" s="427"/>
      <c r="CK746" s="427"/>
      <c r="CL746" s="427"/>
      <c r="CM746" s="427"/>
      <c r="CN746" s="427"/>
      <c r="CO746" s="427"/>
      <c r="CP746" s="427"/>
      <c r="CQ746" s="427"/>
      <c r="CR746" s="427"/>
      <c r="CS746" s="427"/>
      <c r="CT746" s="427"/>
      <c r="CU746" s="427"/>
      <c r="CV746" s="427"/>
      <c r="CW746" s="427"/>
      <c r="CX746" s="427"/>
      <c r="CY746" s="427"/>
      <c r="CZ746" s="427"/>
      <c r="DA746" s="427"/>
      <c r="DB746" s="427"/>
      <c r="DC746" s="427"/>
      <c r="DD746" s="427"/>
      <c r="DE746" s="427"/>
      <c r="DF746" s="427"/>
      <c r="DG746" s="427"/>
      <c r="DH746" s="427"/>
      <c r="DI746" s="427"/>
      <c r="DJ746" s="427"/>
      <c r="DK746" s="427"/>
      <c r="DL746" s="427"/>
      <c r="DM746" s="427"/>
      <c r="DN746" s="427"/>
      <c r="DO746" s="427"/>
      <c r="DP746" s="427"/>
      <c r="DQ746" s="427"/>
      <c r="DR746" s="427"/>
      <c r="DS746" s="427"/>
      <c r="DT746" s="427"/>
      <c r="DU746" s="427"/>
      <c r="DV746" s="427"/>
      <c r="DW746" s="427"/>
      <c r="DX746" s="427"/>
      <c r="DY746" s="427"/>
      <c r="DZ746" s="427"/>
      <c r="EA746" s="427"/>
      <c r="EB746" s="427"/>
      <c r="EC746" s="427"/>
      <c r="ED746" s="427"/>
      <c r="EE746" s="427"/>
      <c r="EF746" s="427"/>
      <c r="EG746" s="427"/>
      <c r="EH746" s="427"/>
      <c r="EI746" s="427"/>
      <c r="EJ746" s="427"/>
      <c r="EK746" s="427"/>
      <c r="EL746" s="427"/>
      <c r="EM746" s="427"/>
      <c r="EN746" s="427"/>
      <c r="EO746" s="427"/>
      <c r="EP746" s="427"/>
      <c r="EQ746" s="427"/>
      <c r="ER746" s="427"/>
      <c r="ES746" s="427"/>
      <c r="ET746" s="427"/>
      <c r="EU746" s="427"/>
      <c r="EV746" s="427"/>
      <c r="EW746" s="427"/>
      <c r="EX746" s="427"/>
      <c r="EY746" s="427"/>
      <c r="EZ746" s="427"/>
      <c r="FA746" s="427"/>
      <c r="FB746" s="427"/>
      <c r="FC746" s="427"/>
      <c r="FD746" s="427"/>
      <c r="FE746" s="427"/>
      <c r="FF746" s="427"/>
      <c r="FG746" s="427"/>
      <c r="FH746" s="427"/>
      <c r="FI746" s="427"/>
      <c r="FJ746" s="427"/>
      <c r="FK746" s="427"/>
      <c r="FL746" s="427"/>
      <c r="FM746" s="427"/>
      <c r="FN746" s="427"/>
      <c r="FO746" s="427"/>
      <c r="FP746" s="427"/>
      <c r="FQ746" s="427"/>
      <c r="FR746" s="427"/>
      <c r="FS746" s="427"/>
      <c r="FT746" s="427"/>
      <c r="FU746" s="427"/>
      <c r="FV746" s="427"/>
      <c r="FW746" s="427"/>
      <c r="FX746" s="427"/>
      <c r="FY746" s="427"/>
      <c r="FZ746" s="427"/>
      <c r="GA746" s="427"/>
      <c r="GB746" s="427"/>
      <c r="GC746" s="427"/>
      <c r="GD746" s="427"/>
      <c r="GE746" s="427"/>
      <c r="GF746" s="427"/>
      <c r="GG746" s="427"/>
      <c r="GH746" s="427"/>
      <c r="GI746" s="427"/>
      <c r="GJ746" s="427"/>
      <c r="GK746" s="427"/>
      <c r="GL746" s="427"/>
      <c r="GM746" s="427"/>
      <c r="GN746" s="427"/>
      <c r="GO746" s="427"/>
      <c r="GP746" s="427"/>
      <c r="GQ746" s="427"/>
      <c r="GR746" s="427"/>
      <c r="GS746" s="427"/>
      <c r="GT746" s="427"/>
      <c r="GU746" s="427"/>
      <c r="GV746" s="427"/>
      <c r="GW746" s="427"/>
      <c r="GX746" s="427"/>
      <c r="GY746" s="427"/>
      <c r="GZ746" s="427"/>
      <c r="HA746" s="427"/>
      <c r="HB746" s="427"/>
      <c r="HC746" s="427"/>
      <c r="HD746" s="427"/>
      <c r="HE746" s="427"/>
      <c r="HF746" s="427"/>
      <c r="HG746" s="427"/>
      <c r="HH746" s="427"/>
      <c r="HI746" s="427"/>
      <c r="HJ746" s="427"/>
      <c r="HK746" s="427"/>
      <c r="HL746" s="427"/>
      <c r="HM746" s="427"/>
      <c r="HN746" s="427"/>
      <c r="HO746" s="427"/>
      <c r="HP746" s="427"/>
      <c r="HQ746" s="427"/>
      <c r="HR746" s="427"/>
      <c r="HS746" s="427"/>
      <c r="HT746" s="427"/>
      <c r="HU746" s="427"/>
      <c r="HV746" s="427"/>
      <c r="HW746" s="427"/>
      <c r="HX746" s="427"/>
      <c r="HY746" s="427"/>
      <c r="HZ746" s="427"/>
      <c r="IA746" s="427"/>
      <c r="IB746" s="427"/>
      <c r="IC746" s="427"/>
      <c r="ID746" s="427"/>
      <c r="IE746" s="427"/>
      <c r="IF746" s="427"/>
      <c r="IG746" s="427"/>
      <c r="IH746" s="427"/>
      <c r="II746" s="427"/>
      <c r="IJ746" s="427"/>
      <c r="IK746" s="427"/>
      <c r="IL746" s="427"/>
      <c r="IM746" s="427"/>
      <c r="IN746" s="427"/>
      <c r="IO746" s="427"/>
      <c r="IP746" s="427"/>
      <c r="IQ746" s="427"/>
      <c r="IR746" s="427"/>
      <c r="IS746" s="427"/>
    </row>
    <row r="747" spans="1:253" s="991" customFormat="1" ht="45">
      <c r="A747" s="427"/>
      <c r="B747" s="452">
        <v>80111601</v>
      </c>
      <c r="C747" s="465" t="s">
        <v>845</v>
      </c>
      <c r="D747" s="466" t="s">
        <v>503</v>
      </c>
      <c r="E747" s="466">
        <v>6</v>
      </c>
      <c r="F747" s="454" t="s">
        <v>739</v>
      </c>
      <c r="G747" s="454" t="s">
        <v>57</v>
      </c>
      <c r="H747" s="462">
        <f>2200000*6</f>
        <v>13200000</v>
      </c>
      <c r="I747" s="463">
        <f>+H747</f>
        <v>13200000</v>
      </c>
      <c r="J747" s="454" t="s">
        <v>15</v>
      </c>
      <c r="K747" s="454" t="s">
        <v>73</v>
      </c>
      <c r="L747" s="454" t="s">
        <v>740</v>
      </c>
      <c r="BV747" s="427"/>
      <c r="BW747" s="427"/>
      <c r="BX747" s="427"/>
      <c r="BY747" s="427"/>
      <c r="BZ747" s="427"/>
      <c r="CA747" s="427"/>
      <c r="CB747" s="427"/>
      <c r="CC747" s="427"/>
      <c r="CD747" s="427"/>
      <c r="CE747" s="427"/>
      <c r="CF747" s="427"/>
      <c r="CG747" s="427"/>
      <c r="CH747" s="427"/>
      <c r="CI747" s="427"/>
      <c r="CJ747" s="427"/>
      <c r="CK747" s="427"/>
      <c r="CL747" s="427"/>
      <c r="CM747" s="427"/>
      <c r="CN747" s="427"/>
      <c r="CO747" s="427"/>
      <c r="CP747" s="427"/>
      <c r="CQ747" s="427"/>
      <c r="CR747" s="427"/>
      <c r="CS747" s="427"/>
      <c r="CT747" s="427"/>
      <c r="CU747" s="427"/>
      <c r="CV747" s="427"/>
      <c r="CW747" s="427"/>
      <c r="CX747" s="427"/>
      <c r="CY747" s="427"/>
      <c r="CZ747" s="427"/>
      <c r="DA747" s="427"/>
      <c r="DB747" s="427"/>
      <c r="DC747" s="427"/>
      <c r="DD747" s="427"/>
      <c r="DE747" s="427"/>
      <c r="DF747" s="427"/>
      <c r="DG747" s="427"/>
      <c r="DH747" s="427"/>
      <c r="DI747" s="427"/>
      <c r="DJ747" s="427"/>
      <c r="DK747" s="427"/>
      <c r="DL747" s="427"/>
      <c r="DM747" s="427"/>
      <c r="DN747" s="427"/>
      <c r="DO747" s="427"/>
      <c r="DP747" s="427"/>
      <c r="DQ747" s="427"/>
      <c r="DR747" s="427"/>
      <c r="DS747" s="427"/>
      <c r="DT747" s="427"/>
      <c r="DU747" s="427"/>
      <c r="DV747" s="427"/>
      <c r="DW747" s="427"/>
      <c r="DX747" s="427"/>
      <c r="DY747" s="427"/>
      <c r="DZ747" s="427"/>
      <c r="EA747" s="427"/>
      <c r="EB747" s="427"/>
      <c r="EC747" s="427"/>
      <c r="ED747" s="427"/>
      <c r="EE747" s="427"/>
      <c r="EF747" s="427"/>
      <c r="EG747" s="427"/>
      <c r="EH747" s="427"/>
      <c r="EI747" s="427"/>
      <c r="EJ747" s="427"/>
      <c r="EK747" s="427"/>
      <c r="EL747" s="427"/>
      <c r="EM747" s="427"/>
      <c r="EN747" s="427"/>
      <c r="EO747" s="427"/>
      <c r="EP747" s="427"/>
      <c r="EQ747" s="427"/>
      <c r="ER747" s="427"/>
      <c r="ES747" s="427"/>
      <c r="ET747" s="427"/>
      <c r="EU747" s="427"/>
      <c r="EV747" s="427"/>
      <c r="EW747" s="427"/>
      <c r="EX747" s="427"/>
      <c r="EY747" s="427"/>
      <c r="EZ747" s="427"/>
      <c r="FA747" s="427"/>
      <c r="FB747" s="427"/>
      <c r="FC747" s="427"/>
      <c r="FD747" s="427"/>
      <c r="FE747" s="427"/>
      <c r="FF747" s="427"/>
      <c r="FG747" s="427"/>
      <c r="FH747" s="427"/>
      <c r="FI747" s="427"/>
      <c r="FJ747" s="427"/>
      <c r="FK747" s="427"/>
      <c r="FL747" s="427"/>
      <c r="FM747" s="427"/>
      <c r="FN747" s="427"/>
      <c r="FO747" s="427"/>
      <c r="FP747" s="427"/>
      <c r="FQ747" s="427"/>
      <c r="FR747" s="427"/>
      <c r="FS747" s="427"/>
      <c r="FT747" s="427"/>
      <c r="FU747" s="427"/>
      <c r="FV747" s="427"/>
      <c r="FW747" s="427"/>
      <c r="FX747" s="427"/>
      <c r="FY747" s="427"/>
      <c r="FZ747" s="427"/>
      <c r="GA747" s="427"/>
      <c r="GB747" s="427"/>
      <c r="GC747" s="427"/>
      <c r="GD747" s="427"/>
      <c r="GE747" s="427"/>
      <c r="GF747" s="427"/>
      <c r="GG747" s="427"/>
      <c r="GH747" s="427"/>
      <c r="GI747" s="427"/>
      <c r="GJ747" s="427"/>
      <c r="GK747" s="427"/>
      <c r="GL747" s="427"/>
      <c r="GM747" s="427"/>
      <c r="GN747" s="427"/>
      <c r="GO747" s="427"/>
      <c r="GP747" s="427"/>
      <c r="GQ747" s="427"/>
      <c r="GR747" s="427"/>
      <c r="GS747" s="427"/>
      <c r="GT747" s="427"/>
      <c r="GU747" s="427"/>
      <c r="GV747" s="427"/>
      <c r="GW747" s="427"/>
      <c r="GX747" s="427"/>
      <c r="GY747" s="427"/>
      <c r="GZ747" s="427"/>
      <c r="HA747" s="427"/>
      <c r="HB747" s="427"/>
      <c r="HC747" s="427"/>
      <c r="HD747" s="427"/>
      <c r="HE747" s="427"/>
      <c r="HF747" s="427"/>
      <c r="HG747" s="427"/>
      <c r="HH747" s="427"/>
      <c r="HI747" s="427"/>
      <c r="HJ747" s="427"/>
      <c r="HK747" s="427"/>
      <c r="HL747" s="427"/>
      <c r="HM747" s="427"/>
      <c r="HN747" s="427"/>
      <c r="HO747" s="427"/>
      <c r="HP747" s="427"/>
      <c r="HQ747" s="427"/>
      <c r="HR747" s="427"/>
      <c r="HS747" s="427"/>
      <c r="HT747" s="427"/>
      <c r="HU747" s="427"/>
      <c r="HV747" s="427"/>
      <c r="HW747" s="427"/>
      <c r="HX747" s="427"/>
      <c r="HY747" s="427"/>
      <c r="HZ747" s="427"/>
      <c r="IA747" s="427"/>
      <c r="IB747" s="427"/>
      <c r="IC747" s="427"/>
      <c r="ID747" s="427"/>
      <c r="IE747" s="427"/>
      <c r="IF747" s="427"/>
      <c r="IG747" s="427"/>
      <c r="IH747" s="427"/>
      <c r="II747" s="427"/>
      <c r="IJ747" s="427"/>
      <c r="IK747" s="427"/>
      <c r="IL747" s="427"/>
      <c r="IM747" s="427"/>
      <c r="IN747" s="427"/>
      <c r="IO747" s="427"/>
      <c r="IP747" s="427"/>
      <c r="IQ747" s="427"/>
      <c r="IR747" s="427"/>
      <c r="IS747" s="427"/>
    </row>
    <row r="748" spans="1:253" s="1091" customFormat="1" ht="60">
      <c r="A748" s="427"/>
      <c r="B748" s="1061">
        <v>80111623</v>
      </c>
      <c r="C748" s="1064" t="s">
        <v>2107</v>
      </c>
      <c r="D748" s="1062" t="s">
        <v>33</v>
      </c>
      <c r="E748" s="1062" t="s">
        <v>50</v>
      </c>
      <c r="F748" s="1062" t="s">
        <v>739</v>
      </c>
      <c r="G748" s="1062" t="s">
        <v>57</v>
      </c>
      <c r="H748" s="1063">
        <v>20000000</v>
      </c>
      <c r="I748" s="1063">
        <v>20000000</v>
      </c>
      <c r="J748" s="1062" t="s">
        <v>15</v>
      </c>
      <c r="K748" s="1062" t="s">
        <v>73</v>
      </c>
      <c r="L748" s="1065" t="s">
        <v>740</v>
      </c>
      <c r="BV748" s="427"/>
      <c r="BW748" s="427"/>
      <c r="BX748" s="427"/>
      <c r="BY748" s="427"/>
      <c r="BZ748" s="427"/>
      <c r="CA748" s="427"/>
      <c r="CB748" s="427"/>
      <c r="CC748" s="427"/>
      <c r="CD748" s="427"/>
      <c r="CE748" s="427"/>
      <c r="CF748" s="427"/>
      <c r="CG748" s="427"/>
      <c r="CH748" s="427"/>
      <c r="CI748" s="427"/>
      <c r="CJ748" s="427"/>
      <c r="CK748" s="427"/>
      <c r="CL748" s="427"/>
      <c r="CM748" s="427"/>
      <c r="CN748" s="427"/>
      <c r="CO748" s="427"/>
      <c r="CP748" s="427"/>
      <c r="CQ748" s="427"/>
      <c r="CR748" s="427"/>
      <c r="CS748" s="427"/>
      <c r="CT748" s="427"/>
      <c r="CU748" s="427"/>
      <c r="CV748" s="427"/>
      <c r="CW748" s="427"/>
      <c r="CX748" s="427"/>
      <c r="CY748" s="427"/>
      <c r="CZ748" s="427"/>
      <c r="DA748" s="427"/>
      <c r="DB748" s="427"/>
      <c r="DC748" s="427"/>
      <c r="DD748" s="427"/>
      <c r="DE748" s="427"/>
      <c r="DF748" s="427"/>
      <c r="DG748" s="427"/>
      <c r="DH748" s="427"/>
      <c r="DI748" s="427"/>
      <c r="DJ748" s="427"/>
      <c r="DK748" s="427"/>
      <c r="DL748" s="427"/>
      <c r="DM748" s="427"/>
      <c r="DN748" s="427"/>
      <c r="DO748" s="427"/>
      <c r="DP748" s="427"/>
      <c r="DQ748" s="427"/>
      <c r="DR748" s="427"/>
      <c r="DS748" s="427"/>
      <c r="DT748" s="427"/>
      <c r="DU748" s="427"/>
      <c r="DV748" s="427"/>
      <c r="DW748" s="427"/>
      <c r="DX748" s="427"/>
      <c r="DY748" s="427"/>
      <c r="DZ748" s="427"/>
      <c r="EA748" s="427"/>
      <c r="EB748" s="427"/>
      <c r="EC748" s="427"/>
      <c r="ED748" s="427"/>
      <c r="EE748" s="427"/>
      <c r="EF748" s="427"/>
      <c r="EG748" s="427"/>
      <c r="EH748" s="427"/>
      <c r="EI748" s="427"/>
      <c r="EJ748" s="427"/>
      <c r="EK748" s="427"/>
      <c r="EL748" s="427"/>
      <c r="EM748" s="427"/>
      <c r="EN748" s="427"/>
      <c r="EO748" s="427"/>
      <c r="EP748" s="427"/>
      <c r="EQ748" s="427"/>
      <c r="ER748" s="427"/>
      <c r="ES748" s="427"/>
      <c r="ET748" s="427"/>
      <c r="EU748" s="427"/>
      <c r="EV748" s="427"/>
      <c r="EW748" s="427"/>
      <c r="EX748" s="427"/>
      <c r="EY748" s="427"/>
      <c r="EZ748" s="427"/>
      <c r="FA748" s="427"/>
      <c r="FB748" s="427"/>
      <c r="FC748" s="427"/>
      <c r="FD748" s="427"/>
      <c r="FE748" s="427"/>
      <c r="FF748" s="427"/>
      <c r="FG748" s="427"/>
      <c r="FH748" s="427"/>
      <c r="FI748" s="427"/>
      <c r="FJ748" s="427"/>
      <c r="FK748" s="427"/>
      <c r="FL748" s="427"/>
      <c r="FM748" s="427"/>
      <c r="FN748" s="427"/>
      <c r="FO748" s="427"/>
      <c r="FP748" s="427"/>
      <c r="FQ748" s="427"/>
      <c r="FR748" s="427"/>
      <c r="FS748" s="427"/>
      <c r="FT748" s="427"/>
      <c r="FU748" s="427"/>
      <c r="FV748" s="427"/>
      <c r="FW748" s="427"/>
      <c r="FX748" s="427"/>
      <c r="FY748" s="427"/>
      <c r="FZ748" s="427"/>
      <c r="GA748" s="427"/>
      <c r="GB748" s="427"/>
      <c r="GC748" s="427"/>
      <c r="GD748" s="427"/>
      <c r="GE748" s="427"/>
      <c r="GF748" s="427"/>
      <c r="GG748" s="427"/>
      <c r="GH748" s="427"/>
      <c r="GI748" s="427"/>
      <c r="GJ748" s="427"/>
      <c r="GK748" s="427"/>
      <c r="GL748" s="427"/>
      <c r="GM748" s="427"/>
      <c r="GN748" s="427"/>
      <c r="GO748" s="427"/>
      <c r="GP748" s="427"/>
      <c r="GQ748" s="427"/>
      <c r="GR748" s="427"/>
      <c r="GS748" s="427"/>
      <c r="GT748" s="427"/>
      <c r="GU748" s="427"/>
      <c r="GV748" s="427"/>
      <c r="GW748" s="427"/>
      <c r="GX748" s="427"/>
      <c r="GY748" s="427"/>
      <c r="GZ748" s="427"/>
      <c r="HA748" s="427"/>
      <c r="HB748" s="427"/>
      <c r="HC748" s="427"/>
      <c r="HD748" s="427"/>
      <c r="HE748" s="427"/>
      <c r="HF748" s="427"/>
      <c r="HG748" s="427"/>
      <c r="HH748" s="427"/>
      <c r="HI748" s="427"/>
      <c r="HJ748" s="427"/>
      <c r="HK748" s="427"/>
      <c r="HL748" s="427"/>
      <c r="HM748" s="427"/>
      <c r="HN748" s="427"/>
      <c r="HO748" s="427"/>
      <c r="HP748" s="427"/>
      <c r="HQ748" s="427"/>
      <c r="HR748" s="427"/>
      <c r="HS748" s="427"/>
      <c r="HT748" s="427"/>
      <c r="HU748" s="427"/>
      <c r="HV748" s="427"/>
      <c r="HW748" s="427"/>
      <c r="HX748" s="427"/>
      <c r="HY748" s="427"/>
      <c r="HZ748" s="427"/>
      <c r="IA748" s="427"/>
      <c r="IB748" s="427"/>
      <c r="IC748" s="427"/>
      <c r="ID748" s="427"/>
      <c r="IE748" s="427"/>
      <c r="IF748" s="427"/>
      <c r="IG748" s="427"/>
      <c r="IH748" s="427"/>
      <c r="II748" s="427"/>
      <c r="IJ748" s="427"/>
      <c r="IK748" s="427"/>
      <c r="IL748" s="427"/>
      <c r="IM748" s="427"/>
      <c r="IN748" s="427"/>
      <c r="IO748" s="427"/>
      <c r="IP748" s="427"/>
      <c r="IQ748" s="427"/>
      <c r="IR748" s="427"/>
      <c r="IS748" s="427"/>
    </row>
    <row r="749" spans="1:253" ht="45">
      <c r="B749" s="1069">
        <v>80111601</v>
      </c>
      <c r="C749" s="1068" t="s">
        <v>2109</v>
      </c>
      <c r="D749" s="273">
        <v>42278</v>
      </c>
      <c r="E749" s="274" t="s">
        <v>1812</v>
      </c>
      <c r="F749" s="166" t="s">
        <v>37</v>
      </c>
      <c r="G749" s="274" t="s">
        <v>80</v>
      </c>
      <c r="H749" s="392">
        <v>30000000</v>
      </c>
      <c r="I749" s="392">
        <v>30000000</v>
      </c>
      <c r="J749" s="166" t="s">
        <v>15</v>
      </c>
      <c r="K749" s="166" t="s">
        <v>15</v>
      </c>
      <c r="L749" s="1525" t="s">
        <v>2110</v>
      </c>
      <c r="BV749" s="427"/>
      <c r="BW749" s="427"/>
      <c r="BX749" s="427"/>
      <c r="BY749" s="427"/>
      <c r="BZ749" s="427"/>
      <c r="CA749" s="427"/>
      <c r="CB749" s="427"/>
      <c r="CC749" s="427"/>
      <c r="CD749" s="427"/>
      <c r="CE749" s="427"/>
      <c r="CF749" s="427"/>
      <c r="CG749" s="427"/>
      <c r="CH749" s="427"/>
      <c r="CI749" s="427"/>
      <c r="CJ749" s="427"/>
      <c r="CK749" s="427"/>
      <c r="CL749" s="427"/>
      <c r="CM749" s="427"/>
      <c r="CN749" s="427"/>
      <c r="CO749" s="427"/>
      <c r="CP749" s="427"/>
      <c r="CQ749" s="427"/>
      <c r="CR749" s="427"/>
      <c r="CS749" s="427"/>
      <c r="CT749" s="427"/>
      <c r="CU749" s="427"/>
      <c r="CV749" s="427"/>
      <c r="CW749" s="427"/>
      <c r="CX749" s="427"/>
      <c r="CY749" s="427"/>
      <c r="CZ749" s="427"/>
      <c r="DA749" s="427"/>
      <c r="DB749" s="427"/>
      <c r="DC749" s="427"/>
      <c r="DD749" s="427"/>
      <c r="DE749" s="427"/>
      <c r="DF749" s="427"/>
      <c r="DG749" s="427"/>
      <c r="DH749" s="427"/>
      <c r="DI749" s="427"/>
      <c r="DJ749" s="427"/>
      <c r="DK749" s="427"/>
      <c r="DL749" s="427"/>
      <c r="DM749" s="427"/>
      <c r="DN749" s="427"/>
      <c r="DO749" s="427"/>
      <c r="DP749" s="427"/>
      <c r="DQ749" s="427"/>
      <c r="DR749" s="427"/>
      <c r="DS749" s="427"/>
      <c r="DT749" s="427"/>
      <c r="DU749" s="427"/>
      <c r="DV749" s="427"/>
      <c r="DW749" s="427"/>
      <c r="DX749" s="427"/>
      <c r="DY749" s="427"/>
      <c r="DZ749" s="427"/>
      <c r="EA749" s="427"/>
      <c r="EB749" s="427"/>
      <c r="EC749" s="427"/>
      <c r="ED749" s="427"/>
      <c r="EE749" s="427"/>
      <c r="EF749" s="427"/>
      <c r="EG749" s="427"/>
      <c r="EH749" s="427"/>
      <c r="EI749" s="427"/>
      <c r="EJ749" s="427"/>
      <c r="EK749" s="427"/>
      <c r="EL749" s="427"/>
      <c r="EM749" s="427"/>
      <c r="EN749" s="427"/>
      <c r="EO749" s="427"/>
      <c r="EP749" s="427"/>
      <c r="EQ749" s="427"/>
      <c r="ER749" s="427"/>
      <c r="ES749" s="427"/>
      <c r="ET749" s="427"/>
      <c r="EU749" s="427"/>
      <c r="EV749" s="427"/>
      <c r="EW749" s="427"/>
      <c r="EX749" s="427"/>
      <c r="EY749" s="427"/>
      <c r="EZ749" s="427"/>
      <c r="FA749" s="427"/>
      <c r="FB749" s="427"/>
      <c r="FC749" s="427"/>
      <c r="FD749" s="427"/>
      <c r="FE749" s="427"/>
      <c r="FF749" s="427"/>
      <c r="FG749" s="427"/>
      <c r="FH749" s="427"/>
      <c r="FI749" s="427"/>
      <c r="FJ749" s="427"/>
      <c r="FK749" s="427"/>
      <c r="FL749" s="427"/>
      <c r="FM749" s="427"/>
      <c r="FN749" s="427"/>
      <c r="FO749" s="427"/>
      <c r="FP749" s="427"/>
      <c r="FQ749" s="427"/>
      <c r="FR749" s="427"/>
      <c r="FS749" s="427"/>
      <c r="FT749" s="427"/>
      <c r="FU749" s="427"/>
      <c r="FV749" s="427"/>
      <c r="FW749" s="427"/>
      <c r="FX749" s="427"/>
      <c r="FY749" s="427"/>
      <c r="FZ749" s="427"/>
      <c r="GA749" s="427"/>
      <c r="GB749" s="427"/>
      <c r="GC749" s="427"/>
      <c r="GD749" s="427"/>
      <c r="GE749" s="427"/>
      <c r="GF749" s="427"/>
      <c r="GG749" s="427"/>
      <c r="GH749" s="427"/>
      <c r="GI749" s="427"/>
      <c r="GJ749" s="427"/>
      <c r="GK749" s="427"/>
      <c r="GL749" s="427"/>
      <c r="GM749" s="427"/>
      <c r="GN749" s="427"/>
      <c r="GO749" s="427"/>
      <c r="GP749" s="427"/>
      <c r="GQ749" s="427"/>
      <c r="GR749" s="427"/>
      <c r="GS749" s="427"/>
      <c r="GT749" s="427"/>
      <c r="GU749" s="427"/>
      <c r="GV749" s="427"/>
      <c r="GW749" s="427"/>
      <c r="GX749" s="427"/>
      <c r="GY749" s="427"/>
      <c r="GZ749" s="427"/>
      <c r="HA749" s="427"/>
      <c r="HB749" s="427"/>
      <c r="HC749" s="427"/>
      <c r="HD749" s="427"/>
      <c r="HE749" s="427"/>
      <c r="HF749" s="427"/>
      <c r="HG749" s="427"/>
      <c r="HH749" s="427"/>
      <c r="HI749" s="427"/>
      <c r="HJ749" s="427"/>
      <c r="HK749" s="427"/>
      <c r="HL749" s="427"/>
      <c r="HM749" s="427"/>
      <c r="HN749" s="427"/>
      <c r="HO749" s="427"/>
      <c r="HP749" s="427"/>
      <c r="HQ749" s="427"/>
      <c r="HR749" s="427"/>
      <c r="HS749" s="427"/>
      <c r="HT749" s="427"/>
      <c r="HU749" s="427"/>
      <c r="HV749" s="427"/>
      <c r="HW749" s="427"/>
      <c r="HX749" s="427"/>
      <c r="HY749" s="427"/>
      <c r="HZ749" s="427"/>
      <c r="IA749" s="427"/>
      <c r="IB749" s="427"/>
      <c r="IC749" s="427"/>
      <c r="ID749" s="427"/>
      <c r="IE749" s="427"/>
      <c r="IF749" s="427"/>
      <c r="IG749" s="427"/>
      <c r="IH749" s="427"/>
      <c r="II749" s="427"/>
      <c r="IJ749" s="427"/>
      <c r="IK749" s="427"/>
      <c r="IL749" s="427"/>
      <c r="IM749" s="427"/>
      <c r="IN749" s="427"/>
      <c r="IO749" s="427"/>
      <c r="IP749" s="427"/>
      <c r="IQ749" s="427"/>
      <c r="IR749" s="427"/>
      <c r="IS749" s="427"/>
    </row>
    <row r="750" spans="1:253" ht="165">
      <c r="B750" s="1052">
        <v>80121610</v>
      </c>
      <c r="C750" s="1504" t="s">
        <v>2277</v>
      </c>
      <c r="D750" s="1502">
        <v>42248</v>
      </c>
      <c r="E750" s="1501" t="s">
        <v>1937</v>
      </c>
      <c r="F750" s="1503" t="s">
        <v>64</v>
      </c>
      <c r="G750" s="1501" t="s">
        <v>57</v>
      </c>
      <c r="H750" s="1501">
        <v>0</v>
      </c>
      <c r="I750" s="1501">
        <v>0</v>
      </c>
      <c r="J750" s="1501" t="s">
        <v>15</v>
      </c>
      <c r="K750" s="1501" t="s">
        <v>73</v>
      </c>
      <c r="L750" s="1501" t="s">
        <v>2278</v>
      </c>
      <c r="BV750" s="427"/>
      <c r="BW750" s="427"/>
      <c r="BX750" s="427"/>
      <c r="BY750" s="427"/>
      <c r="BZ750" s="427"/>
      <c r="CA750" s="427"/>
      <c r="CB750" s="427"/>
      <c r="CC750" s="427"/>
      <c r="CD750" s="427"/>
      <c r="CE750" s="427"/>
      <c r="CF750" s="427"/>
      <c r="CG750" s="427"/>
      <c r="CH750" s="427"/>
      <c r="CI750" s="427"/>
      <c r="CJ750" s="427"/>
      <c r="CK750" s="427"/>
      <c r="CL750" s="427"/>
      <c r="CM750" s="427"/>
      <c r="CN750" s="427"/>
      <c r="CO750" s="427"/>
      <c r="CP750" s="427"/>
      <c r="CQ750" s="427"/>
      <c r="CR750" s="427"/>
      <c r="CS750" s="427"/>
      <c r="CT750" s="427"/>
      <c r="CU750" s="427"/>
      <c r="CV750" s="427"/>
      <c r="CW750" s="427"/>
      <c r="CX750" s="427"/>
      <c r="CY750" s="427"/>
      <c r="CZ750" s="427"/>
      <c r="DA750" s="427"/>
      <c r="DB750" s="427"/>
      <c r="DC750" s="427"/>
      <c r="DD750" s="427"/>
      <c r="DE750" s="427"/>
      <c r="DF750" s="427"/>
      <c r="DG750" s="427"/>
      <c r="DH750" s="427"/>
      <c r="DI750" s="427"/>
      <c r="DJ750" s="427"/>
      <c r="DK750" s="427"/>
      <c r="DL750" s="427"/>
      <c r="DM750" s="427"/>
      <c r="DN750" s="427"/>
      <c r="DO750" s="427"/>
      <c r="DP750" s="427"/>
      <c r="DQ750" s="427"/>
      <c r="DR750" s="427"/>
      <c r="DS750" s="427"/>
      <c r="DT750" s="427"/>
      <c r="DU750" s="427"/>
      <c r="DV750" s="427"/>
      <c r="DW750" s="427"/>
      <c r="DX750" s="427"/>
      <c r="DY750" s="427"/>
      <c r="DZ750" s="427"/>
      <c r="EA750" s="427"/>
      <c r="EB750" s="427"/>
      <c r="EC750" s="427"/>
      <c r="ED750" s="427"/>
      <c r="EE750" s="427"/>
      <c r="EF750" s="427"/>
      <c r="EG750" s="427"/>
      <c r="EH750" s="427"/>
      <c r="EI750" s="427"/>
      <c r="EJ750" s="427"/>
      <c r="EK750" s="427"/>
      <c r="EL750" s="427"/>
      <c r="EM750" s="427"/>
      <c r="EN750" s="427"/>
      <c r="EO750" s="427"/>
      <c r="EP750" s="427"/>
      <c r="EQ750" s="427"/>
      <c r="ER750" s="427"/>
      <c r="ES750" s="427"/>
      <c r="ET750" s="427"/>
      <c r="EU750" s="427"/>
      <c r="EV750" s="427"/>
      <c r="EW750" s="427"/>
      <c r="EX750" s="427"/>
      <c r="EY750" s="427"/>
      <c r="EZ750" s="427"/>
      <c r="FA750" s="427"/>
      <c r="FB750" s="427"/>
      <c r="FC750" s="427"/>
      <c r="FD750" s="427"/>
      <c r="FE750" s="427"/>
      <c r="FF750" s="427"/>
      <c r="FG750" s="427"/>
      <c r="FH750" s="427"/>
      <c r="FI750" s="427"/>
      <c r="FJ750" s="427"/>
      <c r="FK750" s="427"/>
      <c r="FL750" s="427"/>
      <c r="FM750" s="427"/>
      <c r="FN750" s="427"/>
      <c r="FO750" s="427"/>
      <c r="FP750" s="427"/>
      <c r="FQ750" s="427"/>
      <c r="FR750" s="427"/>
      <c r="FS750" s="427"/>
      <c r="FT750" s="427"/>
      <c r="FU750" s="427"/>
      <c r="FV750" s="427"/>
      <c r="FW750" s="427"/>
      <c r="FX750" s="427"/>
      <c r="FY750" s="427"/>
      <c r="FZ750" s="427"/>
      <c r="GA750" s="427"/>
      <c r="GB750" s="427"/>
      <c r="GC750" s="427"/>
      <c r="GD750" s="427"/>
      <c r="GE750" s="427"/>
      <c r="GF750" s="427"/>
      <c r="GG750" s="427"/>
      <c r="GH750" s="427"/>
      <c r="GI750" s="427"/>
      <c r="GJ750" s="427"/>
      <c r="GK750" s="427"/>
      <c r="GL750" s="427"/>
      <c r="GM750" s="427"/>
      <c r="GN750" s="427"/>
      <c r="GO750" s="427"/>
      <c r="GP750" s="427"/>
      <c r="GQ750" s="427"/>
      <c r="GR750" s="427"/>
      <c r="GS750" s="427"/>
      <c r="GT750" s="427"/>
      <c r="GU750" s="427"/>
      <c r="GV750" s="427"/>
      <c r="GW750" s="427"/>
      <c r="GX750" s="427"/>
      <c r="GY750" s="427"/>
      <c r="GZ750" s="427"/>
      <c r="HA750" s="427"/>
      <c r="HB750" s="427"/>
      <c r="HC750" s="427"/>
      <c r="HD750" s="427"/>
      <c r="HE750" s="427"/>
      <c r="HF750" s="427"/>
      <c r="HG750" s="427"/>
      <c r="HH750" s="427"/>
      <c r="HI750" s="427"/>
      <c r="HJ750" s="427"/>
      <c r="HK750" s="427"/>
      <c r="HL750" s="427"/>
      <c r="HM750" s="427"/>
      <c r="HN750" s="427"/>
      <c r="HO750" s="427"/>
      <c r="HP750" s="427"/>
      <c r="HQ750" s="427"/>
      <c r="HR750" s="427"/>
      <c r="HS750" s="427"/>
      <c r="HT750" s="427"/>
      <c r="HU750" s="427"/>
      <c r="HV750" s="427"/>
      <c r="HW750" s="427"/>
      <c r="HX750" s="427"/>
      <c r="HY750" s="427"/>
      <c r="HZ750" s="427"/>
      <c r="IA750" s="427"/>
      <c r="IB750" s="427"/>
      <c r="IC750" s="427"/>
      <c r="ID750" s="427"/>
      <c r="IE750" s="427"/>
      <c r="IF750" s="427"/>
      <c r="IG750" s="427"/>
      <c r="IH750" s="427"/>
      <c r="II750" s="427"/>
      <c r="IJ750" s="427"/>
      <c r="IK750" s="427"/>
      <c r="IL750" s="427"/>
      <c r="IM750" s="427"/>
      <c r="IN750" s="427"/>
      <c r="IO750" s="427"/>
      <c r="IP750" s="427"/>
      <c r="IQ750" s="427"/>
      <c r="IR750" s="427"/>
      <c r="IS750" s="427"/>
    </row>
    <row r="751" spans="1:253" ht="63">
      <c r="B751" s="1663">
        <v>80111601</v>
      </c>
      <c r="C751" s="1763" t="s">
        <v>2311</v>
      </c>
      <c r="D751" s="468" t="s">
        <v>2298</v>
      </c>
      <c r="E751" s="467" t="s">
        <v>45</v>
      </c>
      <c r="F751" s="467" t="s">
        <v>739</v>
      </c>
      <c r="G751" s="469" t="s">
        <v>57</v>
      </c>
      <c r="H751" s="470">
        <v>2400000</v>
      </c>
      <c r="I751" s="470">
        <v>2400000</v>
      </c>
      <c r="J751" s="467" t="s">
        <v>15</v>
      </c>
      <c r="K751" s="467" t="s">
        <v>38</v>
      </c>
      <c r="L751" s="467" t="s">
        <v>740</v>
      </c>
      <c r="BV751" s="427"/>
      <c r="BW751" s="427"/>
      <c r="BX751" s="427"/>
      <c r="BY751" s="427"/>
      <c r="BZ751" s="427"/>
      <c r="CA751" s="427"/>
      <c r="CB751" s="427"/>
      <c r="CC751" s="427"/>
      <c r="CD751" s="427"/>
      <c r="CE751" s="427"/>
      <c r="CF751" s="427"/>
      <c r="CG751" s="427"/>
      <c r="CH751" s="427"/>
      <c r="CI751" s="427"/>
      <c r="CJ751" s="427"/>
      <c r="CK751" s="427"/>
      <c r="CL751" s="427"/>
      <c r="CM751" s="427"/>
      <c r="CN751" s="427"/>
      <c r="CO751" s="427"/>
      <c r="CP751" s="427"/>
      <c r="CQ751" s="427"/>
      <c r="CR751" s="427"/>
      <c r="CS751" s="427"/>
      <c r="CT751" s="427"/>
      <c r="CU751" s="427"/>
      <c r="CV751" s="427"/>
      <c r="CW751" s="427"/>
      <c r="CX751" s="427"/>
      <c r="CY751" s="427"/>
      <c r="CZ751" s="427"/>
      <c r="DA751" s="427"/>
      <c r="DB751" s="427"/>
      <c r="DC751" s="427"/>
      <c r="DD751" s="427"/>
      <c r="DE751" s="427"/>
      <c r="DF751" s="427"/>
      <c r="DG751" s="427"/>
      <c r="DH751" s="427"/>
      <c r="DI751" s="427"/>
      <c r="DJ751" s="427"/>
      <c r="DK751" s="427"/>
      <c r="DL751" s="427"/>
      <c r="DM751" s="427"/>
      <c r="DN751" s="427"/>
      <c r="DO751" s="427"/>
      <c r="DP751" s="427"/>
      <c r="DQ751" s="427"/>
      <c r="DR751" s="427"/>
      <c r="DS751" s="427"/>
      <c r="DT751" s="427"/>
      <c r="DU751" s="427"/>
      <c r="DV751" s="427"/>
      <c r="DW751" s="427"/>
      <c r="DX751" s="427"/>
      <c r="DY751" s="427"/>
      <c r="DZ751" s="427"/>
      <c r="EA751" s="427"/>
      <c r="EB751" s="427"/>
      <c r="EC751" s="427"/>
      <c r="ED751" s="427"/>
      <c r="EE751" s="427"/>
      <c r="EF751" s="427"/>
      <c r="EG751" s="427"/>
      <c r="EH751" s="427"/>
      <c r="EI751" s="427"/>
      <c r="EJ751" s="427"/>
      <c r="EK751" s="427"/>
      <c r="EL751" s="427"/>
      <c r="EM751" s="427"/>
      <c r="EN751" s="427"/>
      <c r="EO751" s="427"/>
      <c r="EP751" s="427"/>
      <c r="EQ751" s="427"/>
      <c r="ER751" s="427"/>
      <c r="ES751" s="427"/>
      <c r="ET751" s="427"/>
      <c r="EU751" s="427"/>
      <c r="EV751" s="427"/>
      <c r="EW751" s="427"/>
      <c r="EX751" s="427"/>
      <c r="EY751" s="427"/>
      <c r="EZ751" s="427"/>
      <c r="FA751" s="427"/>
      <c r="FB751" s="427"/>
      <c r="FC751" s="427"/>
      <c r="FD751" s="427"/>
      <c r="FE751" s="427"/>
      <c r="FF751" s="427"/>
      <c r="FG751" s="427"/>
      <c r="FH751" s="427"/>
      <c r="FI751" s="427"/>
      <c r="FJ751" s="427"/>
      <c r="FK751" s="427"/>
      <c r="FL751" s="427"/>
      <c r="FM751" s="427"/>
      <c r="FN751" s="427"/>
      <c r="FO751" s="427"/>
      <c r="FP751" s="427"/>
      <c r="FQ751" s="427"/>
      <c r="FR751" s="427"/>
      <c r="FS751" s="427"/>
      <c r="FT751" s="427"/>
      <c r="FU751" s="427"/>
      <c r="FV751" s="427"/>
      <c r="FW751" s="427"/>
      <c r="FX751" s="427"/>
      <c r="FY751" s="427"/>
      <c r="FZ751" s="427"/>
      <c r="GA751" s="427"/>
      <c r="GB751" s="427"/>
      <c r="GC751" s="427"/>
      <c r="GD751" s="427"/>
      <c r="GE751" s="427"/>
      <c r="GF751" s="427"/>
      <c r="GG751" s="427"/>
      <c r="GH751" s="427"/>
      <c r="GI751" s="427"/>
      <c r="GJ751" s="427"/>
      <c r="GK751" s="427"/>
      <c r="GL751" s="427"/>
      <c r="GM751" s="427"/>
      <c r="GN751" s="427"/>
      <c r="GO751" s="427"/>
      <c r="GP751" s="427"/>
      <c r="GQ751" s="427"/>
      <c r="GR751" s="427"/>
      <c r="GS751" s="427"/>
      <c r="GT751" s="427"/>
      <c r="GU751" s="427"/>
      <c r="GV751" s="427"/>
      <c r="GW751" s="427"/>
      <c r="GX751" s="427"/>
      <c r="GY751" s="427"/>
      <c r="GZ751" s="427"/>
      <c r="HA751" s="427"/>
      <c r="HB751" s="427"/>
      <c r="HC751" s="427"/>
      <c r="HD751" s="427"/>
      <c r="HE751" s="427"/>
      <c r="HF751" s="427"/>
      <c r="HG751" s="427"/>
      <c r="HH751" s="427"/>
      <c r="HI751" s="427"/>
      <c r="HJ751" s="427"/>
      <c r="HK751" s="427"/>
      <c r="HL751" s="427"/>
      <c r="HM751" s="427"/>
      <c r="HN751" s="427"/>
      <c r="HO751" s="427"/>
      <c r="HP751" s="427"/>
      <c r="HQ751" s="427"/>
      <c r="HR751" s="427"/>
      <c r="HS751" s="427"/>
      <c r="HT751" s="427"/>
      <c r="HU751" s="427"/>
      <c r="HV751" s="427"/>
      <c r="HW751" s="427"/>
      <c r="HX751" s="427"/>
      <c r="HY751" s="427"/>
      <c r="HZ751" s="427"/>
      <c r="IA751" s="427"/>
      <c r="IB751" s="427"/>
      <c r="IC751" s="427"/>
      <c r="ID751" s="427"/>
      <c r="IE751" s="427"/>
      <c r="IF751" s="427"/>
      <c r="IG751" s="427"/>
      <c r="IH751" s="427"/>
      <c r="II751" s="427"/>
      <c r="IJ751" s="427"/>
      <c r="IK751" s="427"/>
      <c r="IL751" s="427"/>
      <c r="IM751" s="427"/>
      <c r="IN751" s="427"/>
      <c r="IO751" s="427"/>
      <c r="IP751" s="427"/>
      <c r="IQ751" s="427"/>
      <c r="IR751" s="427"/>
      <c r="IS751" s="427"/>
    </row>
    <row r="752" spans="1:253" ht="16.5" customHeight="1">
      <c r="B752" s="193"/>
      <c r="C752" s="137" t="s">
        <v>846</v>
      </c>
      <c r="D752" s="136"/>
      <c r="E752" s="136"/>
      <c r="F752" s="136"/>
      <c r="G752" s="136"/>
      <c r="H752" s="138">
        <f>SUM(H572:H751)</f>
        <v>2121260419972.22</v>
      </c>
      <c r="I752" s="138">
        <f>SUM(I572:I751)</f>
        <v>2121260419972.22</v>
      </c>
      <c r="J752" s="136"/>
      <c r="K752" s="136"/>
      <c r="L752" s="136"/>
      <c r="BV752" s="427"/>
      <c r="BW752" s="427"/>
      <c r="BX752" s="427"/>
      <c r="BY752" s="427"/>
      <c r="BZ752" s="427"/>
      <c r="CA752" s="427"/>
      <c r="CB752" s="427"/>
      <c r="CC752" s="427"/>
      <c r="CD752" s="427"/>
      <c r="CE752" s="427"/>
      <c r="CF752" s="427"/>
      <c r="CG752" s="427"/>
      <c r="CH752" s="427"/>
      <c r="CI752" s="427"/>
      <c r="CJ752" s="427"/>
      <c r="CK752" s="427"/>
      <c r="CL752" s="427"/>
      <c r="CM752" s="427"/>
      <c r="CN752" s="427"/>
      <c r="CO752" s="427"/>
      <c r="CP752" s="427"/>
      <c r="CQ752" s="427"/>
      <c r="CR752" s="427"/>
      <c r="CS752" s="427"/>
      <c r="CT752" s="427"/>
      <c r="CU752" s="427"/>
      <c r="CV752" s="427"/>
      <c r="CW752" s="427"/>
      <c r="CX752" s="427"/>
      <c r="CY752" s="427"/>
      <c r="CZ752" s="427"/>
      <c r="DA752" s="427"/>
      <c r="DB752" s="427"/>
      <c r="DC752" s="427"/>
      <c r="DD752" s="427"/>
      <c r="DE752" s="427"/>
      <c r="DF752" s="427"/>
      <c r="DG752" s="427"/>
      <c r="DH752" s="427"/>
      <c r="DI752" s="427"/>
      <c r="DJ752" s="427"/>
      <c r="DK752" s="427"/>
      <c r="DL752" s="427"/>
      <c r="DM752" s="427"/>
      <c r="DN752" s="427"/>
      <c r="DO752" s="427"/>
      <c r="DP752" s="427"/>
      <c r="DQ752" s="427"/>
      <c r="DR752" s="427"/>
      <c r="DS752" s="427"/>
      <c r="DT752" s="427"/>
      <c r="DU752" s="427"/>
      <c r="DV752" s="427"/>
      <c r="DW752" s="427"/>
      <c r="DX752" s="427"/>
      <c r="DY752" s="427"/>
      <c r="DZ752" s="427"/>
      <c r="EA752" s="427"/>
      <c r="EB752" s="427"/>
      <c r="EC752" s="427"/>
      <c r="ED752" s="427"/>
      <c r="EE752" s="427"/>
      <c r="EF752" s="427"/>
      <c r="EG752" s="427"/>
      <c r="EH752" s="427"/>
      <c r="EI752" s="427"/>
      <c r="EJ752" s="427"/>
      <c r="EK752" s="427"/>
      <c r="EL752" s="427"/>
      <c r="EM752" s="427"/>
      <c r="EN752" s="427"/>
      <c r="EO752" s="427"/>
      <c r="EP752" s="427"/>
      <c r="EQ752" s="427"/>
      <c r="ER752" s="427"/>
      <c r="ES752" s="427"/>
      <c r="ET752" s="427"/>
      <c r="EU752" s="427"/>
      <c r="EV752" s="427"/>
      <c r="EW752" s="427"/>
      <c r="EX752" s="427"/>
      <c r="EY752" s="427"/>
      <c r="EZ752" s="427"/>
      <c r="FA752" s="427"/>
      <c r="FB752" s="427"/>
      <c r="FC752" s="427"/>
      <c r="FD752" s="427"/>
      <c r="FE752" s="427"/>
      <c r="FF752" s="427"/>
      <c r="FG752" s="427"/>
      <c r="FH752" s="427"/>
      <c r="FI752" s="427"/>
      <c r="FJ752" s="427"/>
      <c r="FK752" s="427"/>
      <c r="FL752" s="427"/>
      <c r="FM752" s="427"/>
      <c r="FN752" s="427"/>
      <c r="FO752" s="427"/>
      <c r="FP752" s="427"/>
      <c r="FQ752" s="427"/>
      <c r="FR752" s="427"/>
      <c r="FS752" s="427"/>
      <c r="FT752" s="427"/>
      <c r="FU752" s="427"/>
      <c r="FV752" s="427"/>
      <c r="FW752" s="427"/>
      <c r="FX752" s="427"/>
      <c r="FY752" s="427"/>
      <c r="FZ752" s="427"/>
      <c r="GA752" s="427"/>
      <c r="GB752" s="427"/>
      <c r="GC752" s="427"/>
      <c r="GD752" s="427"/>
      <c r="GE752" s="427"/>
      <c r="GF752" s="427"/>
      <c r="GG752" s="427"/>
      <c r="GH752" s="427"/>
      <c r="GI752" s="427"/>
      <c r="GJ752" s="427"/>
      <c r="GK752" s="427"/>
      <c r="GL752" s="427"/>
      <c r="GM752" s="427"/>
      <c r="GN752" s="427"/>
      <c r="GO752" s="427"/>
      <c r="GP752" s="427"/>
      <c r="GQ752" s="427"/>
      <c r="GR752" s="427"/>
      <c r="GS752" s="427"/>
      <c r="GT752" s="427"/>
      <c r="GU752" s="427"/>
      <c r="GV752" s="427"/>
      <c r="GW752" s="427"/>
      <c r="GX752" s="427"/>
      <c r="GY752" s="427"/>
      <c r="GZ752" s="427"/>
      <c r="HA752" s="427"/>
      <c r="HB752" s="427"/>
      <c r="HC752" s="427"/>
      <c r="HD752" s="427"/>
      <c r="HE752" s="427"/>
      <c r="HF752" s="427"/>
      <c r="HG752" s="427"/>
      <c r="HH752" s="427"/>
      <c r="HI752" s="427"/>
      <c r="HJ752" s="427"/>
      <c r="HK752" s="427"/>
      <c r="HL752" s="427"/>
      <c r="HM752" s="427"/>
      <c r="HN752" s="427"/>
      <c r="HO752" s="427"/>
      <c r="HP752" s="427"/>
      <c r="HQ752" s="427"/>
      <c r="HR752" s="427"/>
      <c r="HS752" s="427"/>
      <c r="HT752" s="427"/>
      <c r="HU752" s="427"/>
      <c r="HV752" s="427"/>
      <c r="HW752" s="427"/>
      <c r="HX752" s="427"/>
      <c r="HY752" s="427"/>
      <c r="HZ752" s="427"/>
      <c r="IA752" s="427"/>
      <c r="IB752" s="427"/>
      <c r="IC752" s="427"/>
      <c r="ID752" s="427"/>
      <c r="IE752" s="427"/>
      <c r="IF752" s="427"/>
      <c r="IG752" s="427"/>
      <c r="IH752" s="427"/>
      <c r="II752" s="427"/>
      <c r="IJ752" s="427"/>
      <c r="IK752" s="427"/>
      <c r="IL752" s="427"/>
      <c r="IM752" s="427"/>
      <c r="IN752" s="427"/>
      <c r="IO752" s="427"/>
      <c r="IP752" s="427"/>
      <c r="IQ752" s="427"/>
      <c r="IR752" s="427"/>
      <c r="IS752" s="427"/>
    </row>
    <row r="753" spans="1:253">
      <c r="A753" s="472"/>
      <c r="B753" s="76"/>
      <c r="C753" s="139"/>
      <c r="D753" s="76"/>
      <c r="E753" s="76"/>
      <c r="F753" s="76"/>
      <c r="G753" s="76"/>
      <c r="H753" s="140"/>
      <c r="I753" s="140"/>
      <c r="J753" s="76"/>
      <c r="K753" s="76"/>
      <c r="L753" s="1695"/>
      <c r="M753" s="473"/>
      <c r="N753" s="473"/>
      <c r="O753" s="473"/>
      <c r="P753" s="473"/>
      <c r="Q753" s="473"/>
      <c r="R753" s="473"/>
      <c r="S753" s="473"/>
      <c r="T753" s="473"/>
      <c r="U753" s="473"/>
      <c r="V753" s="473"/>
      <c r="W753" s="473"/>
      <c r="X753" s="473"/>
      <c r="Y753" s="473"/>
      <c r="Z753" s="473"/>
      <c r="AA753" s="473"/>
      <c r="AB753" s="473"/>
      <c r="AC753" s="473"/>
      <c r="AD753" s="473"/>
      <c r="AE753" s="473"/>
      <c r="AF753" s="473"/>
      <c r="AG753" s="473"/>
      <c r="AH753" s="473"/>
      <c r="AI753" s="473"/>
      <c r="AJ753" s="473"/>
      <c r="AK753" s="473"/>
      <c r="AL753" s="473"/>
      <c r="AM753" s="473"/>
      <c r="AN753" s="473"/>
      <c r="AO753" s="473"/>
      <c r="AP753" s="473"/>
      <c r="AQ753" s="473"/>
      <c r="AR753" s="473"/>
      <c r="AS753" s="473"/>
      <c r="AT753" s="473"/>
      <c r="AU753" s="473"/>
      <c r="AV753" s="473"/>
      <c r="AW753" s="473"/>
      <c r="AX753" s="473"/>
      <c r="AY753" s="473"/>
      <c r="AZ753" s="473"/>
      <c r="BA753" s="473"/>
      <c r="BB753" s="473"/>
      <c r="BC753" s="473"/>
      <c r="BD753" s="473"/>
      <c r="BE753" s="473"/>
      <c r="BF753" s="473"/>
      <c r="BG753" s="473"/>
      <c r="BH753" s="473"/>
      <c r="BI753" s="473"/>
      <c r="BJ753" s="473"/>
      <c r="BK753" s="473"/>
      <c r="BL753" s="473"/>
      <c r="BM753" s="473"/>
      <c r="BN753" s="473"/>
      <c r="BO753" s="473"/>
      <c r="BP753" s="473"/>
      <c r="BQ753" s="473"/>
      <c r="BR753" s="473"/>
      <c r="BS753" s="473"/>
      <c r="BT753" s="473"/>
      <c r="BU753" s="473"/>
      <c r="BV753" s="474"/>
      <c r="BW753" s="474"/>
      <c r="BX753" s="474"/>
      <c r="BY753" s="474"/>
      <c r="BZ753" s="474"/>
      <c r="CA753" s="474"/>
      <c r="CB753" s="474"/>
      <c r="CC753" s="474"/>
      <c r="CD753" s="474"/>
      <c r="CE753" s="474"/>
      <c r="CF753" s="474"/>
      <c r="CG753" s="474"/>
      <c r="CH753" s="474"/>
      <c r="CI753" s="474"/>
      <c r="CJ753" s="474"/>
      <c r="CK753" s="474"/>
      <c r="CL753" s="474"/>
      <c r="CM753" s="474"/>
      <c r="CN753" s="474"/>
      <c r="CO753" s="474"/>
      <c r="CP753" s="474"/>
      <c r="CQ753" s="474"/>
      <c r="CR753" s="474"/>
      <c r="CS753" s="474"/>
      <c r="CT753" s="474"/>
      <c r="CU753" s="474"/>
      <c r="CV753" s="474"/>
      <c r="CW753" s="474"/>
      <c r="CX753" s="474"/>
      <c r="CY753" s="474"/>
      <c r="CZ753" s="474"/>
      <c r="DA753" s="474"/>
      <c r="DB753" s="474"/>
      <c r="DC753" s="474"/>
      <c r="DD753" s="474"/>
      <c r="DE753" s="474"/>
      <c r="DF753" s="474"/>
      <c r="DG753" s="474"/>
      <c r="DH753" s="474"/>
      <c r="DI753" s="474"/>
      <c r="DJ753" s="474"/>
      <c r="DK753" s="474"/>
      <c r="DL753" s="474"/>
      <c r="DM753" s="474"/>
      <c r="DN753" s="474"/>
      <c r="DO753" s="474"/>
      <c r="DP753" s="474"/>
      <c r="DQ753" s="474"/>
      <c r="DR753" s="474"/>
      <c r="DS753" s="474"/>
      <c r="DT753" s="474"/>
      <c r="DU753" s="474"/>
      <c r="DV753" s="474"/>
      <c r="DW753" s="474"/>
      <c r="DX753" s="474"/>
      <c r="DY753" s="474"/>
      <c r="DZ753" s="474"/>
      <c r="EA753" s="474"/>
      <c r="EB753" s="474"/>
      <c r="EC753" s="474"/>
      <c r="ED753" s="474"/>
      <c r="EE753" s="474"/>
      <c r="EF753" s="474"/>
      <c r="EG753" s="474"/>
      <c r="EH753" s="474"/>
      <c r="EI753" s="474"/>
      <c r="EJ753" s="474"/>
      <c r="EK753" s="474"/>
      <c r="EL753" s="474"/>
      <c r="EM753" s="474"/>
      <c r="EN753" s="474"/>
      <c r="EO753" s="474"/>
      <c r="EP753" s="474"/>
      <c r="EQ753" s="474"/>
      <c r="ER753" s="474"/>
      <c r="ES753" s="474"/>
      <c r="ET753" s="474"/>
      <c r="EU753" s="474"/>
      <c r="EV753" s="474"/>
      <c r="EW753" s="474"/>
      <c r="EX753" s="474"/>
      <c r="EY753" s="474"/>
      <c r="EZ753" s="474"/>
      <c r="FA753" s="474"/>
      <c r="FB753" s="474"/>
      <c r="FC753" s="474"/>
      <c r="FD753" s="474"/>
      <c r="FE753" s="474"/>
      <c r="FF753" s="474"/>
      <c r="FG753" s="474"/>
      <c r="FH753" s="474"/>
      <c r="FI753" s="474"/>
      <c r="FJ753" s="474"/>
      <c r="FK753" s="474"/>
      <c r="FL753" s="474"/>
      <c r="FM753" s="474"/>
      <c r="FN753" s="474"/>
      <c r="FO753" s="474"/>
      <c r="FP753" s="474"/>
      <c r="FQ753" s="474"/>
      <c r="FR753" s="474"/>
      <c r="FS753" s="474"/>
      <c r="FT753" s="474"/>
      <c r="FU753" s="474"/>
      <c r="FV753" s="474"/>
      <c r="FW753" s="474"/>
      <c r="FX753" s="474"/>
      <c r="FY753" s="474"/>
      <c r="FZ753" s="474"/>
      <c r="GA753" s="474"/>
      <c r="GB753" s="474"/>
      <c r="GC753" s="474"/>
      <c r="GD753" s="474"/>
      <c r="GE753" s="474"/>
      <c r="GF753" s="474"/>
      <c r="GG753" s="474"/>
      <c r="GH753" s="474"/>
      <c r="GI753" s="474"/>
      <c r="GJ753" s="474"/>
      <c r="GK753" s="474"/>
      <c r="GL753" s="474"/>
      <c r="GM753" s="474"/>
      <c r="GN753" s="474"/>
      <c r="GO753" s="474"/>
      <c r="GP753" s="474"/>
      <c r="GQ753" s="474"/>
      <c r="GR753" s="474"/>
      <c r="GS753" s="474"/>
      <c r="GT753" s="474"/>
      <c r="GU753" s="474"/>
      <c r="GV753" s="474"/>
      <c r="GW753" s="474"/>
      <c r="GX753" s="474"/>
      <c r="GY753" s="474"/>
      <c r="GZ753" s="474"/>
      <c r="HA753" s="474"/>
      <c r="HB753" s="474"/>
      <c r="HC753" s="474"/>
      <c r="HD753" s="474"/>
      <c r="HE753" s="474"/>
      <c r="HF753" s="474"/>
      <c r="HG753" s="474"/>
      <c r="HH753" s="474"/>
      <c r="HI753" s="474"/>
      <c r="HJ753" s="474"/>
      <c r="HK753" s="474"/>
      <c r="HL753" s="474"/>
      <c r="HM753" s="474"/>
      <c r="HN753" s="474"/>
      <c r="HO753" s="474"/>
      <c r="HP753" s="474"/>
      <c r="HQ753" s="474"/>
      <c r="HR753" s="474"/>
      <c r="HS753" s="474"/>
      <c r="HT753" s="474"/>
      <c r="HU753" s="474"/>
      <c r="HV753" s="474"/>
      <c r="HW753" s="474"/>
      <c r="HX753" s="474"/>
      <c r="HY753" s="474"/>
      <c r="HZ753" s="474"/>
      <c r="IA753" s="474"/>
      <c r="IB753" s="474"/>
      <c r="IC753" s="474"/>
      <c r="ID753" s="474"/>
      <c r="IE753" s="474"/>
      <c r="IF753" s="474"/>
      <c r="IG753" s="474"/>
      <c r="IH753" s="474"/>
      <c r="II753" s="474"/>
      <c r="IJ753" s="474"/>
      <c r="IK753" s="474"/>
      <c r="IL753" s="474"/>
      <c r="IM753" s="474"/>
      <c r="IN753" s="474"/>
      <c r="IO753" s="474"/>
      <c r="IP753" s="474"/>
      <c r="IQ753" s="474"/>
      <c r="IR753" s="474"/>
      <c r="IS753" s="474"/>
    </row>
    <row r="754" spans="1:253" ht="16.5" thickBot="1">
      <c r="A754" s="472"/>
      <c r="B754" s="1971" t="s">
        <v>847</v>
      </c>
      <c r="C754" s="1972"/>
      <c r="D754" s="1972"/>
      <c r="E754" s="1972"/>
      <c r="F754" s="1972"/>
      <c r="G754" s="1972"/>
      <c r="H754" s="1972"/>
      <c r="I754" s="1972"/>
      <c r="J754" s="1972"/>
      <c r="K754" s="1972"/>
      <c r="L754" s="1973"/>
      <c r="M754" s="473"/>
      <c r="N754" s="473"/>
      <c r="O754" s="473"/>
      <c r="P754" s="473"/>
      <c r="Q754" s="473"/>
      <c r="R754" s="473"/>
      <c r="S754" s="473"/>
      <c r="T754" s="473"/>
      <c r="U754" s="473"/>
      <c r="V754" s="473"/>
      <c r="W754" s="473"/>
      <c r="X754" s="473"/>
      <c r="Y754" s="473"/>
      <c r="Z754" s="473"/>
      <c r="AA754" s="473"/>
      <c r="AB754" s="473"/>
      <c r="AC754" s="473"/>
      <c r="AD754" s="473"/>
      <c r="AE754" s="473"/>
      <c r="AF754" s="473"/>
      <c r="AG754" s="473"/>
      <c r="AH754" s="473"/>
      <c r="AI754" s="473"/>
      <c r="AJ754" s="473"/>
      <c r="AK754" s="473"/>
      <c r="AL754" s="473"/>
      <c r="AM754" s="473"/>
      <c r="AN754" s="473"/>
      <c r="AO754" s="473"/>
      <c r="AP754" s="473"/>
      <c r="AQ754" s="473"/>
      <c r="AR754" s="473"/>
      <c r="AS754" s="473"/>
      <c r="AT754" s="473"/>
      <c r="AU754" s="473"/>
      <c r="AV754" s="473"/>
      <c r="AW754" s="473"/>
      <c r="AX754" s="473"/>
      <c r="AY754" s="473"/>
      <c r="AZ754" s="473"/>
      <c r="BA754" s="473"/>
      <c r="BB754" s="473"/>
      <c r="BC754" s="473"/>
      <c r="BD754" s="473"/>
      <c r="BE754" s="473"/>
      <c r="BF754" s="473"/>
      <c r="BG754" s="473"/>
      <c r="BH754" s="473"/>
      <c r="BI754" s="473"/>
      <c r="BJ754" s="473"/>
      <c r="BK754" s="473"/>
      <c r="BL754" s="473"/>
      <c r="BM754" s="473"/>
      <c r="BN754" s="473"/>
      <c r="BO754" s="473"/>
      <c r="BP754" s="473"/>
      <c r="BQ754" s="473"/>
      <c r="BR754" s="473"/>
      <c r="BS754" s="473"/>
      <c r="BT754" s="473"/>
      <c r="BU754" s="473"/>
      <c r="BV754" s="474"/>
      <c r="BW754" s="474"/>
      <c r="BX754" s="474"/>
      <c r="BY754" s="474"/>
      <c r="BZ754" s="474"/>
      <c r="CA754" s="474"/>
      <c r="CB754" s="474"/>
      <c r="CC754" s="474"/>
      <c r="CD754" s="474"/>
      <c r="CE754" s="474"/>
      <c r="CF754" s="474"/>
      <c r="CG754" s="474"/>
      <c r="CH754" s="474"/>
      <c r="CI754" s="474"/>
      <c r="CJ754" s="474"/>
      <c r="CK754" s="474"/>
      <c r="CL754" s="474"/>
      <c r="CM754" s="474"/>
      <c r="CN754" s="474"/>
      <c r="CO754" s="474"/>
      <c r="CP754" s="474"/>
      <c r="CQ754" s="474"/>
      <c r="CR754" s="474"/>
      <c r="CS754" s="474"/>
      <c r="CT754" s="474"/>
      <c r="CU754" s="474"/>
      <c r="CV754" s="474"/>
      <c r="CW754" s="474"/>
      <c r="CX754" s="474"/>
      <c r="CY754" s="474"/>
      <c r="CZ754" s="474"/>
      <c r="DA754" s="474"/>
      <c r="DB754" s="474"/>
      <c r="DC754" s="474"/>
      <c r="DD754" s="474"/>
      <c r="DE754" s="474"/>
      <c r="DF754" s="474"/>
      <c r="DG754" s="474"/>
      <c r="DH754" s="474"/>
      <c r="DI754" s="474"/>
      <c r="DJ754" s="474"/>
      <c r="DK754" s="474"/>
      <c r="DL754" s="474"/>
      <c r="DM754" s="474"/>
      <c r="DN754" s="474"/>
      <c r="DO754" s="474"/>
      <c r="DP754" s="474"/>
      <c r="DQ754" s="474"/>
      <c r="DR754" s="474"/>
      <c r="DS754" s="474"/>
      <c r="DT754" s="474"/>
      <c r="DU754" s="474"/>
      <c r="DV754" s="474"/>
      <c r="DW754" s="474"/>
      <c r="DX754" s="474"/>
      <c r="DY754" s="474"/>
      <c r="DZ754" s="474"/>
      <c r="EA754" s="474"/>
      <c r="EB754" s="474"/>
      <c r="EC754" s="474"/>
      <c r="ED754" s="474"/>
      <c r="EE754" s="474"/>
      <c r="EF754" s="474"/>
      <c r="EG754" s="474"/>
      <c r="EH754" s="474"/>
      <c r="EI754" s="474"/>
      <c r="EJ754" s="474"/>
      <c r="EK754" s="474"/>
      <c r="EL754" s="474"/>
      <c r="EM754" s="474"/>
      <c r="EN754" s="474"/>
      <c r="EO754" s="474"/>
      <c r="EP754" s="474"/>
      <c r="EQ754" s="474"/>
      <c r="ER754" s="474"/>
      <c r="ES754" s="474"/>
      <c r="ET754" s="474"/>
      <c r="EU754" s="474"/>
      <c r="EV754" s="474"/>
      <c r="EW754" s="474"/>
      <c r="EX754" s="474"/>
      <c r="EY754" s="474"/>
      <c r="EZ754" s="474"/>
      <c r="FA754" s="474"/>
      <c r="FB754" s="474"/>
      <c r="FC754" s="474"/>
      <c r="FD754" s="474"/>
      <c r="FE754" s="474"/>
      <c r="FF754" s="474"/>
      <c r="FG754" s="474"/>
      <c r="FH754" s="474"/>
      <c r="FI754" s="474"/>
      <c r="FJ754" s="474"/>
      <c r="FK754" s="474"/>
      <c r="FL754" s="474"/>
      <c r="FM754" s="474"/>
      <c r="FN754" s="474"/>
      <c r="FO754" s="474"/>
      <c r="FP754" s="474"/>
      <c r="FQ754" s="474"/>
      <c r="FR754" s="474"/>
      <c r="FS754" s="474"/>
      <c r="FT754" s="474"/>
      <c r="FU754" s="474"/>
      <c r="FV754" s="474"/>
      <c r="FW754" s="474"/>
      <c r="FX754" s="474"/>
      <c r="FY754" s="474"/>
      <c r="FZ754" s="474"/>
      <c r="GA754" s="474"/>
      <c r="GB754" s="474"/>
      <c r="GC754" s="474"/>
      <c r="GD754" s="474"/>
      <c r="GE754" s="474"/>
      <c r="GF754" s="474"/>
      <c r="GG754" s="474"/>
      <c r="GH754" s="474"/>
      <c r="GI754" s="474"/>
      <c r="GJ754" s="474"/>
      <c r="GK754" s="474"/>
      <c r="GL754" s="474"/>
      <c r="GM754" s="474"/>
      <c r="GN754" s="474"/>
      <c r="GO754" s="474"/>
      <c r="GP754" s="474"/>
      <c r="GQ754" s="474"/>
      <c r="GR754" s="474"/>
      <c r="GS754" s="474"/>
      <c r="GT754" s="474"/>
      <c r="GU754" s="474"/>
      <c r="GV754" s="474"/>
      <c r="GW754" s="474"/>
      <c r="GX754" s="474"/>
      <c r="GY754" s="474"/>
      <c r="GZ754" s="474"/>
      <c r="HA754" s="474"/>
      <c r="HB754" s="474"/>
      <c r="HC754" s="474"/>
      <c r="HD754" s="474"/>
      <c r="HE754" s="474"/>
      <c r="HF754" s="474"/>
      <c r="HG754" s="474"/>
      <c r="HH754" s="474"/>
      <c r="HI754" s="474"/>
      <c r="HJ754" s="474"/>
      <c r="HK754" s="474"/>
      <c r="HL754" s="474"/>
      <c r="HM754" s="474"/>
      <c r="HN754" s="474"/>
      <c r="HO754" s="474"/>
      <c r="HP754" s="474"/>
      <c r="HQ754" s="474"/>
      <c r="HR754" s="474"/>
      <c r="HS754" s="474"/>
      <c r="HT754" s="474"/>
      <c r="HU754" s="474"/>
      <c r="HV754" s="474"/>
      <c r="HW754" s="474"/>
      <c r="HX754" s="474"/>
      <c r="HY754" s="474"/>
      <c r="HZ754" s="474"/>
      <c r="IA754" s="474"/>
      <c r="IB754" s="474"/>
      <c r="IC754" s="474"/>
      <c r="ID754" s="474"/>
      <c r="IE754" s="474"/>
      <c r="IF754" s="474"/>
      <c r="IG754" s="474"/>
      <c r="IH754" s="474"/>
      <c r="II754" s="474"/>
      <c r="IJ754" s="474"/>
      <c r="IK754" s="474"/>
      <c r="IL754" s="474"/>
      <c r="IM754" s="474"/>
      <c r="IN754" s="474"/>
      <c r="IO754" s="474"/>
      <c r="IP754" s="474"/>
      <c r="IQ754" s="474"/>
      <c r="IR754" s="474"/>
      <c r="IS754" s="474"/>
    </row>
    <row r="755" spans="1:253" ht="78.75">
      <c r="A755" s="472"/>
      <c r="B755" s="104" t="s">
        <v>169</v>
      </c>
      <c r="C755" s="105" t="s">
        <v>170</v>
      </c>
      <c r="D755" s="105" t="s">
        <v>1</v>
      </c>
      <c r="E755" s="105" t="s">
        <v>2</v>
      </c>
      <c r="F755" s="105" t="s">
        <v>3</v>
      </c>
      <c r="G755" s="105" t="s">
        <v>4</v>
      </c>
      <c r="H755" s="106" t="s">
        <v>5</v>
      </c>
      <c r="I755" s="106" t="s">
        <v>6</v>
      </c>
      <c r="J755" s="105" t="s">
        <v>7</v>
      </c>
      <c r="K755" s="105" t="s">
        <v>8</v>
      </c>
      <c r="L755" s="105" t="s">
        <v>9</v>
      </c>
      <c r="M755" s="473"/>
      <c r="N755" s="473"/>
      <c r="O755" s="473"/>
      <c r="P755" s="473"/>
      <c r="Q755" s="473"/>
      <c r="R755" s="473"/>
      <c r="S755" s="473"/>
      <c r="T755" s="473"/>
      <c r="U755" s="473"/>
      <c r="V755" s="473"/>
      <c r="W755" s="473"/>
      <c r="X755" s="473"/>
      <c r="Y755" s="473"/>
      <c r="Z755" s="473"/>
      <c r="AA755" s="473"/>
      <c r="AB755" s="473"/>
      <c r="AC755" s="473"/>
      <c r="AD755" s="473"/>
      <c r="AE755" s="473"/>
      <c r="AF755" s="473"/>
      <c r="AG755" s="473"/>
      <c r="AH755" s="473"/>
      <c r="AI755" s="473"/>
      <c r="AJ755" s="473"/>
      <c r="AK755" s="473"/>
      <c r="AL755" s="473"/>
      <c r="AM755" s="473"/>
      <c r="AN755" s="473"/>
      <c r="AO755" s="473"/>
      <c r="AP755" s="473"/>
      <c r="AQ755" s="473"/>
      <c r="AR755" s="473"/>
      <c r="AS755" s="473"/>
      <c r="AT755" s="473"/>
      <c r="AU755" s="473"/>
      <c r="AV755" s="473"/>
      <c r="AW755" s="473"/>
      <c r="AX755" s="473"/>
      <c r="AY755" s="473"/>
      <c r="AZ755" s="473"/>
      <c r="BA755" s="473"/>
      <c r="BB755" s="473"/>
      <c r="BC755" s="473"/>
      <c r="BD755" s="473"/>
      <c r="BE755" s="473"/>
      <c r="BF755" s="473"/>
      <c r="BG755" s="473"/>
      <c r="BH755" s="473"/>
      <c r="BI755" s="473"/>
      <c r="BJ755" s="473"/>
      <c r="BK755" s="473"/>
      <c r="BL755" s="473"/>
      <c r="BM755" s="473"/>
      <c r="BN755" s="473"/>
      <c r="BO755" s="473"/>
      <c r="BP755" s="473"/>
      <c r="BQ755" s="473"/>
      <c r="BR755" s="473"/>
      <c r="BS755" s="473"/>
      <c r="BT755" s="473"/>
      <c r="BU755" s="473"/>
      <c r="BV755" s="474"/>
      <c r="BW755" s="474"/>
      <c r="BX755" s="474"/>
      <c r="BY755" s="474"/>
      <c r="BZ755" s="474"/>
      <c r="CA755" s="474"/>
      <c r="CB755" s="474"/>
      <c r="CC755" s="474"/>
      <c r="CD755" s="474"/>
      <c r="CE755" s="474"/>
      <c r="CF755" s="474"/>
      <c r="CG755" s="474"/>
      <c r="CH755" s="474"/>
      <c r="CI755" s="474"/>
      <c r="CJ755" s="474"/>
      <c r="CK755" s="474"/>
      <c r="CL755" s="474"/>
      <c r="CM755" s="474"/>
      <c r="CN755" s="474"/>
      <c r="CO755" s="474"/>
      <c r="CP755" s="474"/>
      <c r="CQ755" s="474"/>
      <c r="CR755" s="474"/>
      <c r="CS755" s="474"/>
      <c r="CT755" s="474"/>
      <c r="CU755" s="474"/>
      <c r="CV755" s="474"/>
      <c r="CW755" s="474"/>
      <c r="CX755" s="474"/>
      <c r="CY755" s="474"/>
      <c r="CZ755" s="474"/>
      <c r="DA755" s="474"/>
      <c r="DB755" s="474"/>
      <c r="DC755" s="474"/>
      <c r="DD755" s="474"/>
      <c r="DE755" s="474"/>
      <c r="DF755" s="474"/>
      <c r="DG755" s="474"/>
      <c r="DH755" s="474"/>
      <c r="DI755" s="474"/>
      <c r="DJ755" s="474"/>
      <c r="DK755" s="474"/>
      <c r="DL755" s="474"/>
      <c r="DM755" s="474"/>
      <c r="DN755" s="474"/>
      <c r="DO755" s="474"/>
      <c r="DP755" s="474"/>
      <c r="DQ755" s="474"/>
      <c r="DR755" s="474"/>
      <c r="DS755" s="474"/>
      <c r="DT755" s="474"/>
      <c r="DU755" s="474"/>
      <c r="DV755" s="474"/>
      <c r="DW755" s="474"/>
      <c r="DX755" s="474"/>
      <c r="DY755" s="474"/>
      <c r="DZ755" s="474"/>
      <c r="EA755" s="474"/>
      <c r="EB755" s="474"/>
      <c r="EC755" s="474"/>
      <c r="ED755" s="474"/>
      <c r="EE755" s="474"/>
      <c r="EF755" s="474"/>
      <c r="EG755" s="474"/>
      <c r="EH755" s="474"/>
      <c r="EI755" s="474"/>
      <c r="EJ755" s="474"/>
      <c r="EK755" s="474"/>
      <c r="EL755" s="474"/>
      <c r="EM755" s="474"/>
      <c r="EN755" s="474"/>
      <c r="EO755" s="474"/>
      <c r="EP755" s="474"/>
      <c r="EQ755" s="474"/>
      <c r="ER755" s="474"/>
      <c r="ES755" s="474"/>
      <c r="ET755" s="474"/>
      <c r="EU755" s="474"/>
      <c r="EV755" s="474"/>
      <c r="EW755" s="474"/>
      <c r="EX755" s="474"/>
      <c r="EY755" s="474"/>
      <c r="EZ755" s="474"/>
      <c r="FA755" s="474"/>
      <c r="FB755" s="474"/>
      <c r="FC755" s="474"/>
      <c r="FD755" s="474"/>
      <c r="FE755" s="474"/>
      <c r="FF755" s="474"/>
      <c r="FG755" s="474"/>
      <c r="FH755" s="474"/>
      <c r="FI755" s="474"/>
      <c r="FJ755" s="474"/>
      <c r="FK755" s="474"/>
      <c r="FL755" s="474"/>
      <c r="FM755" s="474"/>
      <c r="FN755" s="474"/>
      <c r="FO755" s="474"/>
      <c r="FP755" s="474"/>
      <c r="FQ755" s="474"/>
      <c r="FR755" s="474"/>
      <c r="FS755" s="474"/>
      <c r="FT755" s="474"/>
      <c r="FU755" s="474"/>
      <c r="FV755" s="474"/>
      <c r="FW755" s="474"/>
      <c r="FX755" s="474"/>
      <c r="FY755" s="474"/>
      <c r="FZ755" s="474"/>
      <c r="GA755" s="474"/>
      <c r="GB755" s="474"/>
      <c r="GC755" s="474"/>
      <c r="GD755" s="474"/>
      <c r="GE755" s="474"/>
      <c r="GF755" s="474"/>
      <c r="GG755" s="474"/>
      <c r="GH755" s="474"/>
      <c r="GI755" s="474"/>
      <c r="GJ755" s="474"/>
      <c r="GK755" s="474"/>
      <c r="GL755" s="474"/>
      <c r="GM755" s="474"/>
      <c r="GN755" s="474"/>
      <c r="GO755" s="474"/>
      <c r="GP755" s="474"/>
      <c r="GQ755" s="474"/>
      <c r="GR755" s="474"/>
      <c r="GS755" s="474"/>
      <c r="GT755" s="474"/>
      <c r="GU755" s="474"/>
      <c r="GV755" s="474"/>
      <c r="GW755" s="474"/>
      <c r="GX755" s="474"/>
      <c r="GY755" s="474"/>
      <c r="GZ755" s="474"/>
      <c r="HA755" s="474"/>
      <c r="HB755" s="474"/>
      <c r="HC755" s="474"/>
      <c r="HD755" s="474"/>
      <c r="HE755" s="474"/>
      <c r="HF755" s="474"/>
      <c r="HG755" s="474"/>
      <c r="HH755" s="474"/>
      <c r="HI755" s="474"/>
      <c r="HJ755" s="474"/>
      <c r="HK755" s="474"/>
      <c r="HL755" s="474"/>
      <c r="HM755" s="474"/>
      <c r="HN755" s="474"/>
      <c r="HO755" s="474"/>
      <c r="HP755" s="474"/>
      <c r="HQ755" s="474"/>
      <c r="HR755" s="474"/>
      <c r="HS755" s="474"/>
      <c r="HT755" s="474"/>
      <c r="HU755" s="474"/>
      <c r="HV755" s="474"/>
      <c r="HW755" s="474"/>
      <c r="HX755" s="474"/>
      <c r="HY755" s="474"/>
      <c r="HZ755" s="474"/>
      <c r="IA755" s="474"/>
      <c r="IB755" s="474"/>
      <c r="IC755" s="474"/>
      <c r="ID755" s="474"/>
      <c r="IE755" s="474"/>
      <c r="IF755" s="474"/>
      <c r="IG755" s="474"/>
      <c r="IH755" s="474"/>
      <c r="II755" s="474"/>
      <c r="IJ755" s="474"/>
      <c r="IK755" s="474"/>
      <c r="IL755" s="474"/>
      <c r="IM755" s="474"/>
      <c r="IN755" s="474"/>
      <c r="IO755" s="474"/>
      <c r="IP755" s="474"/>
      <c r="IQ755" s="474"/>
      <c r="IR755" s="474"/>
      <c r="IS755" s="474"/>
    </row>
    <row r="756" spans="1:253" ht="47.25">
      <c r="A756" s="472"/>
      <c r="B756" s="83">
        <v>80111601</v>
      </c>
      <c r="C756" s="337" t="s">
        <v>848</v>
      </c>
      <c r="D756" s="434">
        <v>42006</v>
      </c>
      <c r="E756" s="88">
        <v>12</v>
      </c>
      <c r="F756" s="88" t="s">
        <v>849</v>
      </c>
      <c r="G756" s="88" t="s">
        <v>65</v>
      </c>
      <c r="H756" s="142">
        <v>39600000</v>
      </c>
      <c r="I756" s="142">
        <v>39600000</v>
      </c>
      <c r="J756" s="88" t="s">
        <v>711</v>
      </c>
      <c r="K756" s="88" t="s">
        <v>38</v>
      </c>
      <c r="L756" s="1680" t="s">
        <v>850</v>
      </c>
      <c r="M756" s="473"/>
      <c r="N756" s="473"/>
      <c r="O756" s="473"/>
      <c r="P756" s="473"/>
      <c r="Q756" s="473"/>
      <c r="R756" s="473"/>
      <c r="S756" s="473"/>
      <c r="T756" s="473"/>
      <c r="U756" s="473"/>
      <c r="V756" s="473"/>
      <c r="W756" s="473"/>
      <c r="X756" s="473"/>
      <c r="Y756" s="473"/>
      <c r="Z756" s="473"/>
      <c r="AA756" s="473"/>
      <c r="AB756" s="473"/>
      <c r="AC756" s="473"/>
      <c r="AD756" s="473"/>
      <c r="AE756" s="473"/>
      <c r="AF756" s="473"/>
      <c r="AG756" s="473"/>
      <c r="AH756" s="473"/>
      <c r="AI756" s="473"/>
      <c r="AJ756" s="473"/>
      <c r="AK756" s="473"/>
      <c r="AL756" s="473"/>
      <c r="AM756" s="473"/>
      <c r="AN756" s="473"/>
      <c r="AO756" s="473"/>
      <c r="AP756" s="473"/>
      <c r="AQ756" s="473"/>
      <c r="AR756" s="473"/>
      <c r="AS756" s="473"/>
      <c r="AT756" s="473"/>
      <c r="AU756" s="473"/>
      <c r="AV756" s="473"/>
      <c r="AW756" s="473"/>
      <c r="AX756" s="473"/>
      <c r="AY756" s="473"/>
      <c r="AZ756" s="473"/>
      <c r="BA756" s="473"/>
      <c r="BB756" s="473"/>
      <c r="BC756" s="473"/>
      <c r="BD756" s="473"/>
      <c r="BE756" s="473"/>
      <c r="BF756" s="473"/>
      <c r="BG756" s="473"/>
      <c r="BH756" s="473"/>
      <c r="BI756" s="473"/>
      <c r="BJ756" s="473"/>
      <c r="BK756" s="473"/>
      <c r="BL756" s="473"/>
      <c r="BM756" s="473"/>
      <c r="BN756" s="473"/>
      <c r="BO756" s="473"/>
      <c r="BP756" s="473"/>
      <c r="BQ756" s="473"/>
      <c r="BR756" s="473"/>
      <c r="BS756" s="473"/>
      <c r="BT756" s="473"/>
      <c r="BU756" s="473"/>
      <c r="BV756" s="474"/>
      <c r="BW756" s="474"/>
      <c r="BX756" s="474"/>
      <c r="BY756" s="474"/>
      <c r="BZ756" s="474"/>
      <c r="CA756" s="474"/>
      <c r="CB756" s="474"/>
      <c r="CC756" s="474"/>
      <c r="CD756" s="474"/>
      <c r="CE756" s="474"/>
      <c r="CF756" s="474"/>
      <c r="CG756" s="474"/>
      <c r="CH756" s="474"/>
      <c r="CI756" s="474"/>
      <c r="CJ756" s="474"/>
      <c r="CK756" s="474"/>
      <c r="CL756" s="474"/>
      <c r="CM756" s="474"/>
      <c r="CN756" s="474"/>
      <c r="CO756" s="474"/>
      <c r="CP756" s="474"/>
      <c r="CQ756" s="474"/>
      <c r="CR756" s="474"/>
      <c r="CS756" s="474"/>
      <c r="CT756" s="474"/>
      <c r="CU756" s="474"/>
      <c r="CV756" s="474"/>
      <c r="CW756" s="474"/>
      <c r="CX756" s="474"/>
      <c r="CY756" s="474"/>
      <c r="CZ756" s="474"/>
      <c r="DA756" s="474"/>
      <c r="DB756" s="474"/>
      <c r="DC756" s="474"/>
      <c r="DD756" s="474"/>
      <c r="DE756" s="474"/>
      <c r="DF756" s="474"/>
      <c r="DG756" s="474"/>
      <c r="DH756" s="474"/>
      <c r="DI756" s="474"/>
      <c r="DJ756" s="474"/>
      <c r="DK756" s="474"/>
      <c r="DL756" s="474"/>
      <c r="DM756" s="474"/>
      <c r="DN756" s="474"/>
      <c r="DO756" s="474"/>
      <c r="DP756" s="474"/>
      <c r="DQ756" s="474"/>
      <c r="DR756" s="474"/>
      <c r="DS756" s="474"/>
      <c r="DT756" s="474"/>
      <c r="DU756" s="474"/>
      <c r="DV756" s="474"/>
      <c r="DW756" s="474"/>
      <c r="DX756" s="474"/>
      <c r="DY756" s="474"/>
      <c r="DZ756" s="474"/>
      <c r="EA756" s="474"/>
      <c r="EB756" s="474"/>
      <c r="EC756" s="474"/>
      <c r="ED756" s="474"/>
      <c r="EE756" s="474"/>
      <c r="EF756" s="474"/>
      <c r="EG756" s="474"/>
      <c r="EH756" s="474"/>
      <c r="EI756" s="474"/>
      <c r="EJ756" s="474"/>
      <c r="EK756" s="474"/>
      <c r="EL756" s="474"/>
      <c r="EM756" s="474"/>
      <c r="EN756" s="474"/>
      <c r="EO756" s="474"/>
      <c r="EP756" s="474"/>
      <c r="EQ756" s="474"/>
      <c r="ER756" s="474"/>
      <c r="ES756" s="474"/>
      <c r="ET756" s="474"/>
      <c r="EU756" s="474"/>
      <c r="EV756" s="474"/>
      <c r="EW756" s="474"/>
      <c r="EX756" s="474"/>
      <c r="EY756" s="474"/>
      <c r="EZ756" s="474"/>
      <c r="FA756" s="474"/>
      <c r="FB756" s="474"/>
      <c r="FC756" s="474"/>
      <c r="FD756" s="474"/>
      <c r="FE756" s="474"/>
      <c r="FF756" s="474"/>
      <c r="FG756" s="474"/>
      <c r="FH756" s="474"/>
      <c r="FI756" s="474"/>
      <c r="FJ756" s="474"/>
      <c r="FK756" s="474"/>
      <c r="FL756" s="474"/>
      <c r="FM756" s="474"/>
      <c r="FN756" s="474"/>
      <c r="FO756" s="474"/>
      <c r="FP756" s="474"/>
      <c r="FQ756" s="474"/>
      <c r="FR756" s="474"/>
      <c r="FS756" s="474"/>
      <c r="FT756" s="474"/>
      <c r="FU756" s="474"/>
      <c r="FV756" s="474"/>
      <c r="FW756" s="474"/>
      <c r="FX756" s="474"/>
      <c r="FY756" s="474"/>
      <c r="FZ756" s="474"/>
      <c r="GA756" s="474"/>
      <c r="GB756" s="474"/>
      <c r="GC756" s="474"/>
      <c r="GD756" s="474"/>
      <c r="GE756" s="474"/>
      <c r="GF756" s="474"/>
      <c r="GG756" s="474"/>
      <c r="GH756" s="474"/>
      <c r="GI756" s="474"/>
      <c r="GJ756" s="474"/>
      <c r="GK756" s="474"/>
      <c r="GL756" s="474"/>
      <c r="GM756" s="474"/>
      <c r="GN756" s="474"/>
      <c r="GO756" s="474"/>
      <c r="GP756" s="474"/>
      <c r="GQ756" s="474"/>
      <c r="GR756" s="474"/>
      <c r="GS756" s="474"/>
      <c r="GT756" s="474"/>
      <c r="GU756" s="474"/>
      <c r="GV756" s="474"/>
      <c r="GW756" s="474"/>
      <c r="GX756" s="474"/>
      <c r="GY756" s="474"/>
      <c r="GZ756" s="474"/>
      <c r="HA756" s="474"/>
      <c r="HB756" s="474"/>
      <c r="HC756" s="474"/>
      <c r="HD756" s="474"/>
      <c r="HE756" s="474"/>
      <c r="HF756" s="474"/>
      <c r="HG756" s="474"/>
      <c r="HH756" s="474"/>
      <c r="HI756" s="474"/>
      <c r="HJ756" s="474"/>
      <c r="HK756" s="474"/>
      <c r="HL756" s="474"/>
      <c r="HM756" s="474"/>
      <c r="HN756" s="474"/>
      <c r="HO756" s="474"/>
      <c r="HP756" s="474"/>
      <c r="HQ756" s="474"/>
      <c r="HR756" s="474"/>
      <c r="HS756" s="474"/>
      <c r="HT756" s="474"/>
      <c r="HU756" s="474"/>
      <c r="HV756" s="474"/>
      <c r="HW756" s="474"/>
      <c r="HX756" s="474"/>
      <c r="HY756" s="474"/>
      <c r="HZ756" s="474"/>
      <c r="IA756" s="474"/>
      <c r="IB756" s="474"/>
      <c r="IC756" s="474"/>
      <c r="ID756" s="474"/>
      <c r="IE756" s="474"/>
      <c r="IF756" s="474"/>
      <c r="IG756" s="474"/>
      <c r="IH756" s="474"/>
      <c r="II756" s="474"/>
      <c r="IJ756" s="474"/>
      <c r="IK756" s="474"/>
      <c r="IL756" s="474"/>
      <c r="IM756" s="474"/>
      <c r="IN756" s="474"/>
      <c r="IO756" s="474"/>
      <c r="IP756" s="474"/>
      <c r="IQ756" s="474"/>
      <c r="IR756" s="474"/>
      <c r="IS756" s="474"/>
    </row>
    <row r="757" spans="1:253" ht="63">
      <c r="A757" s="472"/>
      <c r="B757" s="83">
        <v>80111601</v>
      </c>
      <c r="C757" s="337" t="s">
        <v>851</v>
      </c>
      <c r="D757" s="434">
        <v>42006</v>
      </c>
      <c r="E757" s="88">
        <v>12</v>
      </c>
      <c r="F757" s="88" t="s">
        <v>849</v>
      </c>
      <c r="G757" s="88" t="s">
        <v>65</v>
      </c>
      <c r="H757" s="142">
        <v>39600000</v>
      </c>
      <c r="I757" s="142">
        <v>39600000</v>
      </c>
      <c r="J757" s="88" t="s">
        <v>711</v>
      </c>
      <c r="K757" s="88" t="s">
        <v>38</v>
      </c>
      <c r="L757" s="1680" t="s">
        <v>852</v>
      </c>
      <c r="M757" s="473"/>
      <c r="N757" s="473"/>
      <c r="O757" s="473"/>
      <c r="P757" s="473"/>
      <c r="Q757" s="473"/>
      <c r="R757" s="473"/>
      <c r="S757" s="473"/>
      <c r="T757" s="473"/>
      <c r="U757" s="473"/>
      <c r="V757" s="473"/>
      <c r="W757" s="473"/>
      <c r="X757" s="473"/>
      <c r="Y757" s="473"/>
      <c r="Z757" s="473"/>
      <c r="AA757" s="473"/>
      <c r="AB757" s="473"/>
      <c r="AC757" s="473"/>
      <c r="AD757" s="473"/>
      <c r="AE757" s="473"/>
      <c r="AF757" s="473"/>
      <c r="AG757" s="473"/>
      <c r="AH757" s="473"/>
      <c r="AI757" s="473"/>
      <c r="AJ757" s="473"/>
      <c r="AK757" s="473"/>
      <c r="AL757" s="473"/>
      <c r="AM757" s="473"/>
      <c r="AN757" s="473"/>
      <c r="AO757" s="473"/>
      <c r="AP757" s="473"/>
      <c r="AQ757" s="473"/>
      <c r="AR757" s="473"/>
      <c r="AS757" s="473"/>
      <c r="AT757" s="473"/>
      <c r="AU757" s="473"/>
      <c r="AV757" s="473"/>
      <c r="AW757" s="473"/>
      <c r="AX757" s="473"/>
      <c r="AY757" s="473"/>
      <c r="AZ757" s="473"/>
      <c r="BA757" s="473"/>
      <c r="BB757" s="473"/>
      <c r="BC757" s="473"/>
      <c r="BD757" s="473"/>
      <c r="BE757" s="473"/>
      <c r="BF757" s="473"/>
      <c r="BG757" s="473"/>
      <c r="BH757" s="473"/>
      <c r="BI757" s="473"/>
      <c r="BJ757" s="473"/>
      <c r="BK757" s="473"/>
      <c r="BL757" s="473"/>
      <c r="BM757" s="473"/>
      <c r="BN757" s="473"/>
      <c r="BO757" s="473"/>
      <c r="BP757" s="473"/>
      <c r="BQ757" s="473"/>
      <c r="BR757" s="473"/>
      <c r="BS757" s="473"/>
      <c r="BT757" s="473"/>
      <c r="BU757" s="473"/>
      <c r="BV757" s="474"/>
      <c r="BW757" s="474"/>
      <c r="BX757" s="474"/>
      <c r="BY757" s="474"/>
      <c r="BZ757" s="474"/>
      <c r="CA757" s="474"/>
      <c r="CB757" s="474"/>
      <c r="CC757" s="474"/>
      <c r="CD757" s="474"/>
      <c r="CE757" s="474"/>
      <c r="CF757" s="474"/>
      <c r="CG757" s="474"/>
      <c r="CH757" s="474"/>
      <c r="CI757" s="474"/>
      <c r="CJ757" s="474"/>
      <c r="CK757" s="474"/>
      <c r="CL757" s="474"/>
      <c r="CM757" s="474"/>
      <c r="CN757" s="474"/>
      <c r="CO757" s="474"/>
      <c r="CP757" s="474"/>
      <c r="CQ757" s="474"/>
      <c r="CR757" s="474"/>
      <c r="CS757" s="474"/>
      <c r="CT757" s="474"/>
      <c r="CU757" s="474"/>
      <c r="CV757" s="474"/>
      <c r="CW757" s="474"/>
      <c r="CX757" s="474"/>
      <c r="CY757" s="474"/>
      <c r="CZ757" s="474"/>
      <c r="DA757" s="474"/>
      <c r="DB757" s="474"/>
      <c r="DC757" s="474"/>
      <c r="DD757" s="474"/>
      <c r="DE757" s="474"/>
      <c r="DF757" s="474"/>
      <c r="DG757" s="474"/>
      <c r="DH757" s="474"/>
      <c r="DI757" s="474"/>
      <c r="DJ757" s="474"/>
      <c r="DK757" s="474"/>
      <c r="DL757" s="474"/>
      <c r="DM757" s="474"/>
      <c r="DN757" s="474"/>
      <c r="DO757" s="474"/>
      <c r="DP757" s="474"/>
      <c r="DQ757" s="474"/>
      <c r="DR757" s="474"/>
      <c r="DS757" s="474"/>
      <c r="DT757" s="474"/>
      <c r="DU757" s="474"/>
      <c r="DV757" s="474"/>
      <c r="DW757" s="474"/>
      <c r="DX757" s="474"/>
      <c r="DY757" s="474"/>
      <c r="DZ757" s="474"/>
      <c r="EA757" s="474"/>
      <c r="EB757" s="474"/>
      <c r="EC757" s="474"/>
      <c r="ED757" s="474"/>
      <c r="EE757" s="474"/>
      <c r="EF757" s="474"/>
      <c r="EG757" s="474"/>
      <c r="EH757" s="474"/>
      <c r="EI757" s="474"/>
      <c r="EJ757" s="474"/>
      <c r="EK757" s="474"/>
      <c r="EL757" s="474"/>
      <c r="EM757" s="474"/>
      <c r="EN757" s="474"/>
      <c r="EO757" s="474"/>
      <c r="EP757" s="474"/>
      <c r="EQ757" s="474"/>
      <c r="ER757" s="474"/>
      <c r="ES757" s="474"/>
      <c r="ET757" s="474"/>
      <c r="EU757" s="474"/>
      <c r="EV757" s="474"/>
      <c r="EW757" s="474"/>
      <c r="EX757" s="474"/>
      <c r="EY757" s="474"/>
      <c r="EZ757" s="474"/>
      <c r="FA757" s="474"/>
      <c r="FB757" s="474"/>
      <c r="FC757" s="474"/>
      <c r="FD757" s="474"/>
      <c r="FE757" s="474"/>
      <c r="FF757" s="474"/>
      <c r="FG757" s="474"/>
      <c r="FH757" s="474"/>
      <c r="FI757" s="474"/>
      <c r="FJ757" s="474"/>
      <c r="FK757" s="474"/>
      <c r="FL757" s="474"/>
      <c r="FM757" s="474"/>
      <c r="FN757" s="474"/>
      <c r="FO757" s="474"/>
      <c r="FP757" s="474"/>
      <c r="FQ757" s="474"/>
      <c r="FR757" s="474"/>
      <c r="FS757" s="474"/>
      <c r="FT757" s="474"/>
      <c r="FU757" s="474"/>
      <c r="FV757" s="474"/>
      <c r="FW757" s="474"/>
      <c r="FX757" s="474"/>
      <c r="FY757" s="474"/>
      <c r="FZ757" s="474"/>
      <c r="GA757" s="474"/>
      <c r="GB757" s="474"/>
      <c r="GC757" s="474"/>
      <c r="GD757" s="474"/>
      <c r="GE757" s="474"/>
      <c r="GF757" s="474"/>
      <c r="GG757" s="474"/>
      <c r="GH757" s="474"/>
      <c r="GI757" s="474"/>
      <c r="GJ757" s="474"/>
      <c r="GK757" s="474"/>
      <c r="GL757" s="474"/>
      <c r="GM757" s="474"/>
      <c r="GN757" s="474"/>
      <c r="GO757" s="474"/>
      <c r="GP757" s="474"/>
      <c r="GQ757" s="474"/>
      <c r="GR757" s="474"/>
      <c r="GS757" s="474"/>
      <c r="GT757" s="474"/>
      <c r="GU757" s="474"/>
      <c r="GV757" s="474"/>
      <c r="GW757" s="474"/>
      <c r="GX757" s="474"/>
      <c r="GY757" s="474"/>
      <c r="GZ757" s="474"/>
      <c r="HA757" s="474"/>
      <c r="HB757" s="474"/>
      <c r="HC757" s="474"/>
      <c r="HD757" s="474"/>
      <c r="HE757" s="474"/>
      <c r="HF757" s="474"/>
      <c r="HG757" s="474"/>
      <c r="HH757" s="474"/>
      <c r="HI757" s="474"/>
      <c r="HJ757" s="474"/>
      <c r="HK757" s="474"/>
      <c r="HL757" s="474"/>
      <c r="HM757" s="474"/>
      <c r="HN757" s="474"/>
      <c r="HO757" s="474"/>
      <c r="HP757" s="474"/>
      <c r="HQ757" s="474"/>
      <c r="HR757" s="474"/>
      <c r="HS757" s="474"/>
      <c r="HT757" s="474"/>
      <c r="HU757" s="474"/>
      <c r="HV757" s="474"/>
      <c r="HW757" s="474"/>
      <c r="HX757" s="474"/>
      <c r="HY757" s="474"/>
      <c r="HZ757" s="474"/>
      <c r="IA757" s="474"/>
      <c r="IB757" s="474"/>
      <c r="IC757" s="474"/>
      <c r="ID757" s="474"/>
      <c r="IE757" s="474"/>
      <c r="IF757" s="474"/>
      <c r="IG757" s="474"/>
      <c r="IH757" s="474"/>
      <c r="II757" s="474"/>
      <c r="IJ757" s="474"/>
      <c r="IK757" s="474"/>
      <c r="IL757" s="474"/>
      <c r="IM757" s="474"/>
      <c r="IN757" s="474"/>
      <c r="IO757" s="474"/>
      <c r="IP757" s="474"/>
      <c r="IQ757" s="474"/>
      <c r="IR757" s="474"/>
      <c r="IS757" s="474"/>
    </row>
    <row r="758" spans="1:253" ht="66.75" customHeight="1">
      <c r="A758" s="472"/>
      <c r="B758" s="83">
        <v>80111601</v>
      </c>
      <c r="C758" s="337" t="s">
        <v>853</v>
      </c>
      <c r="D758" s="434">
        <v>42006</v>
      </c>
      <c r="E758" s="88">
        <v>12</v>
      </c>
      <c r="F758" s="88" t="s">
        <v>849</v>
      </c>
      <c r="G758" s="88" t="s">
        <v>65</v>
      </c>
      <c r="H758" s="142">
        <v>39600000</v>
      </c>
      <c r="I758" s="142">
        <v>39600000</v>
      </c>
      <c r="J758" s="88" t="s">
        <v>711</v>
      </c>
      <c r="K758" s="88" t="s">
        <v>38</v>
      </c>
      <c r="L758" s="1680" t="s">
        <v>854</v>
      </c>
      <c r="M758" s="473"/>
      <c r="N758" s="473"/>
      <c r="O758" s="473"/>
      <c r="P758" s="473"/>
      <c r="Q758" s="473"/>
      <c r="R758" s="473"/>
      <c r="S758" s="473"/>
      <c r="T758" s="473"/>
      <c r="U758" s="473"/>
      <c r="V758" s="473"/>
      <c r="W758" s="473"/>
      <c r="X758" s="473"/>
      <c r="Y758" s="473"/>
      <c r="Z758" s="473"/>
      <c r="AA758" s="473"/>
      <c r="AB758" s="473"/>
      <c r="AC758" s="473"/>
      <c r="AD758" s="473"/>
      <c r="AE758" s="473"/>
      <c r="AF758" s="473"/>
      <c r="AG758" s="473"/>
      <c r="AH758" s="473"/>
      <c r="AI758" s="473"/>
      <c r="AJ758" s="473"/>
      <c r="AK758" s="473"/>
      <c r="AL758" s="473"/>
      <c r="AM758" s="473"/>
      <c r="AN758" s="473"/>
      <c r="AO758" s="473"/>
      <c r="AP758" s="473"/>
      <c r="AQ758" s="473"/>
      <c r="AR758" s="473"/>
      <c r="AS758" s="473"/>
      <c r="AT758" s="473"/>
      <c r="AU758" s="473"/>
      <c r="AV758" s="473"/>
      <c r="AW758" s="473"/>
      <c r="AX758" s="473"/>
      <c r="AY758" s="473"/>
      <c r="AZ758" s="473"/>
      <c r="BA758" s="473"/>
      <c r="BB758" s="473"/>
      <c r="BC758" s="473"/>
      <c r="BD758" s="473"/>
      <c r="BE758" s="473"/>
      <c r="BF758" s="473"/>
      <c r="BG758" s="473"/>
      <c r="BH758" s="473"/>
      <c r="BI758" s="473"/>
      <c r="BJ758" s="473"/>
      <c r="BK758" s="473"/>
      <c r="BL758" s="473"/>
      <c r="BM758" s="473"/>
      <c r="BN758" s="473"/>
      <c r="BO758" s="473"/>
      <c r="BP758" s="473"/>
      <c r="BQ758" s="473"/>
      <c r="BR758" s="473"/>
      <c r="BS758" s="473"/>
      <c r="BT758" s="473"/>
      <c r="BU758" s="473"/>
      <c r="BV758" s="474"/>
      <c r="BW758" s="474"/>
      <c r="BX758" s="474"/>
      <c r="BY758" s="474"/>
      <c r="BZ758" s="474"/>
      <c r="CA758" s="474"/>
      <c r="CB758" s="474"/>
      <c r="CC758" s="474"/>
      <c r="CD758" s="474"/>
      <c r="CE758" s="474"/>
      <c r="CF758" s="474"/>
      <c r="CG758" s="474"/>
      <c r="CH758" s="474"/>
      <c r="CI758" s="474"/>
      <c r="CJ758" s="474"/>
      <c r="CK758" s="474"/>
      <c r="CL758" s="474"/>
      <c r="CM758" s="474"/>
      <c r="CN758" s="474"/>
      <c r="CO758" s="474"/>
      <c r="CP758" s="474"/>
      <c r="CQ758" s="474"/>
      <c r="CR758" s="474"/>
      <c r="CS758" s="474"/>
      <c r="CT758" s="474"/>
      <c r="CU758" s="474"/>
      <c r="CV758" s="474"/>
      <c r="CW758" s="474"/>
      <c r="CX758" s="474"/>
      <c r="CY758" s="474"/>
      <c r="CZ758" s="474"/>
      <c r="DA758" s="474"/>
      <c r="DB758" s="474"/>
      <c r="DC758" s="474"/>
      <c r="DD758" s="474"/>
      <c r="DE758" s="474"/>
      <c r="DF758" s="474"/>
      <c r="DG758" s="474"/>
      <c r="DH758" s="474"/>
      <c r="DI758" s="474"/>
      <c r="DJ758" s="474"/>
      <c r="DK758" s="474"/>
      <c r="DL758" s="474"/>
      <c r="DM758" s="474"/>
      <c r="DN758" s="474"/>
      <c r="DO758" s="474"/>
      <c r="DP758" s="474"/>
      <c r="DQ758" s="474"/>
      <c r="DR758" s="474"/>
      <c r="DS758" s="474"/>
      <c r="DT758" s="474"/>
      <c r="DU758" s="474"/>
      <c r="DV758" s="474"/>
      <c r="DW758" s="474"/>
      <c r="DX758" s="474"/>
      <c r="DY758" s="474"/>
      <c r="DZ758" s="474"/>
      <c r="EA758" s="474"/>
      <c r="EB758" s="474"/>
      <c r="EC758" s="474"/>
      <c r="ED758" s="474"/>
      <c r="EE758" s="474"/>
      <c r="EF758" s="474"/>
      <c r="EG758" s="474"/>
      <c r="EH758" s="474"/>
      <c r="EI758" s="474"/>
      <c r="EJ758" s="474"/>
      <c r="EK758" s="474"/>
      <c r="EL758" s="474"/>
      <c r="EM758" s="474"/>
      <c r="EN758" s="474"/>
      <c r="EO758" s="474"/>
      <c r="EP758" s="474"/>
      <c r="EQ758" s="474"/>
      <c r="ER758" s="474"/>
      <c r="ES758" s="474"/>
      <c r="ET758" s="474"/>
      <c r="EU758" s="474"/>
      <c r="EV758" s="474"/>
      <c r="EW758" s="474"/>
      <c r="EX758" s="474"/>
      <c r="EY758" s="474"/>
      <c r="EZ758" s="474"/>
      <c r="FA758" s="474"/>
      <c r="FB758" s="474"/>
      <c r="FC758" s="474"/>
      <c r="FD758" s="474"/>
      <c r="FE758" s="474"/>
      <c r="FF758" s="474"/>
      <c r="FG758" s="474"/>
      <c r="FH758" s="474"/>
      <c r="FI758" s="474"/>
      <c r="FJ758" s="474"/>
      <c r="FK758" s="474"/>
      <c r="FL758" s="474"/>
      <c r="FM758" s="474"/>
      <c r="FN758" s="474"/>
      <c r="FO758" s="474"/>
      <c r="FP758" s="474"/>
      <c r="FQ758" s="474"/>
      <c r="FR758" s="474"/>
      <c r="FS758" s="474"/>
      <c r="FT758" s="474"/>
      <c r="FU758" s="474"/>
      <c r="FV758" s="474"/>
      <c r="FW758" s="474"/>
      <c r="FX758" s="474"/>
      <c r="FY758" s="474"/>
      <c r="FZ758" s="474"/>
      <c r="GA758" s="474"/>
      <c r="GB758" s="474"/>
      <c r="GC758" s="474"/>
      <c r="GD758" s="474"/>
      <c r="GE758" s="474"/>
      <c r="GF758" s="474"/>
      <c r="GG758" s="474"/>
      <c r="GH758" s="474"/>
      <c r="GI758" s="474"/>
      <c r="GJ758" s="474"/>
      <c r="GK758" s="474"/>
      <c r="GL758" s="474"/>
      <c r="GM758" s="474"/>
      <c r="GN758" s="474"/>
      <c r="GO758" s="474"/>
      <c r="GP758" s="474"/>
      <c r="GQ758" s="474"/>
      <c r="GR758" s="474"/>
      <c r="GS758" s="474"/>
      <c r="GT758" s="474"/>
      <c r="GU758" s="474"/>
      <c r="GV758" s="474"/>
      <c r="GW758" s="474"/>
      <c r="GX758" s="474"/>
      <c r="GY758" s="474"/>
      <c r="GZ758" s="474"/>
      <c r="HA758" s="474"/>
      <c r="HB758" s="474"/>
      <c r="HC758" s="474"/>
      <c r="HD758" s="474"/>
      <c r="HE758" s="474"/>
      <c r="HF758" s="474"/>
      <c r="HG758" s="474"/>
      <c r="HH758" s="474"/>
      <c r="HI758" s="474"/>
      <c r="HJ758" s="474"/>
      <c r="HK758" s="474"/>
      <c r="HL758" s="474"/>
      <c r="HM758" s="474"/>
      <c r="HN758" s="474"/>
      <c r="HO758" s="474"/>
      <c r="HP758" s="474"/>
      <c r="HQ758" s="474"/>
      <c r="HR758" s="474"/>
      <c r="HS758" s="474"/>
      <c r="HT758" s="474"/>
      <c r="HU758" s="474"/>
      <c r="HV758" s="474"/>
      <c r="HW758" s="474"/>
      <c r="HX758" s="474"/>
      <c r="HY758" s="474"/>
      <c r="HZ758" s="474"/>
      <c r="IA758" s="474"/>
      <c r="IB758" s="474"/>
      <c r="IC758" s="474"/>
      <c r="ID758" s="474"/>
      <c r="IE758" s="474"/>
      <c r="IF758" s="474"/>
      <c r="IG758" s="474"/>
      <c r="IH758" s="474"/>
      <c r="II758" s="474"/>
      <c r="IJ758" s="474"/>
      <c r="IK758" s="474"/>
      <c r="IL758" s="474"/>
      <c r="IM758" s="474"/>
      <c r="IN758" s="474"/>
      <c r="IO758" s="474"/>
      <c r="IP758" s="474"/>
      <c r="IQ758" s="474"/>
      <c r="IR758" s="474"/>
      <c r="IS758" s="474"/>
    </row>
    <row r="759" spans="1:253" ht="63">
      <c r="A759" s="472"/>
      <c r="B759" s="83">
        <v>80111601</v>
      </c>
      <c r="C759" s="475" t="s">
        <v>855</v>
      </c>
      <c r="D759" s="434">
        <v>42006</v>
      </c>
      <c r="E759" s="88">
        <v>12</v>
      </c>
      <c r="F759" s="88" t="s">
        <v>849</v>
      </c>
      <c r="G759" s="88" t="s">
        <v>65</v>
      </c>
      <c r="H759" s="142">
        <v>26400000</v>
      </c>
      <c r="I759" s="142">
        <v>26400000</v>
      </c>
      <c r="J759" s="88" t="s">
        <v>711</v>
      </c>
      <c r="K759" s="88" t="s">
        <v>38</v>
      </c>
      <c r="L759" s="1680" t="s">
        <v>856</v>
      </c>
      <c r="M759" s="473"/>
      <c r="N759" s="473"/>
      <c r="O759" s="473"/>
      <c r="P759" s="473"/>
      <c r="Q759" s="473"/>
      <c r="R759" s="473"/>
      <c r="S759" s="473"/>
      <c r="T759" s="473"/>
      <c r="U759" s="473"/>
      <c r="V759" s="473"/>
      <c r="W759" s="473"/>
      <c r="X759" s="473"/>
      <c r="Y759" s="473"/>
      <c r="Z759" s="473"/>
      <c r="AA759" s="473"/>
      <c r="AB759" s="473"/>
      <c r="AC759" s="473"/>
      <c r="AD759" s="473"/>
      <c r="AE759" s="473"/>
      <c r="AF759" s="473"/>
      <c r="AG759" s="473"/>
      <c r="AH759" s="473"/>
      <c r="AI759" s="473"/>
      <c r="AJ759" s="473"/>
      <c r="AK759" s="473"/>
      <c r="AL759" s="473"/>
      <c r="AM759" s="473"/>
      <c r="AN759" s="473"/>
      <c r="AO759" s="473"/>
      <c r="AP759" s="473"/>
      <c r="AQ759" s="473"/>
      <c r="AR759" s="473"/>
      <c r="AS759" s="473"/>
      <c r="AT759" s="473"/>
      <c r="AU759" s="473"/>
      <c r="AV759" s="473"/>
      <c r="AW759" s="473"/>
      <c r="AX759" s="473"/>
      <c r="AY759" s="473"/>
      <c r="AZ759" s="473"/>
      <c r="BA759" s="473"/>
      <c r="BB759" s="473"/>
      <c r="BC759" s="473"/>
      <c r="BD759" s="473"/>
      <c r="BE759" s="473"/>
      <c r="BF759" s="473"/>
      <c r="BG759" s="473"/>
      <c r="BH759" s="473"/>
      <c r="BI759" s="473"/>
      <c r="BJ759" s="473"/>
      <c r="BK759" s="473"/>
      <c r="BL759" s="473"/>
      <c r="BM759" s="473"/>
      <c r="BN759" s="473"/>
      <c r="BO759" s="473"/>
      <c r="BP759" s="473"/>
      <c r="BQ759" s="473"/>
      <c r="BR759" s="473"/>
      <c r="BS759" s="473"/>
      <c r="BT759" s="473"/>
      <c r="BU759" s="473"/>
      <c r="BV759" s="474"/>
      <c r="BW759" s="474"/>
      <c r="BX759" s="474"/>
      <c r="BY759" s="474"/>
      <c r="BZ759" s="474"/>
      <c r="CA759" s="474"/>
      <c r="CB759" s="474"/>
      <c r="CC759" s="474"/>
      <c r="CD759" s="474"/>
      <c r="CE759" s="474"/>
      <c r="CF759" s="474"/>
      <c r="CG759" s="474"/>
      <c r="CH759" s="474"/>
      <c r="CI759" s="474"/>
      <c r="CJ759" s="474"/>
      <c r="CK759" s="474"/>
      <c r="CL759" s="474"/>
      <c r="CM759" s="474"/>
      <c r="CN759" s="474"/>
      <c r="CO759" s="474"/>
      <c r="CP759" s="474"/>
      <c r="CQ759" s="474"/>
      <c r="CR759" s="474"/>
      <c r="CS759" s="474"/>
      <c r="CT759" s="474"/>
      <c r="CU759" s="474"/>
      <c r="CV759" s="474"/>
      <c r="CW759" s="474"/>
      <c r="CX759" s="474"/>
      <c r="CY759" s="474"/>
      <c r="CZ759" s="474"/>
      <c r="DA759" s="474"/>
      <c r="DB759" s="474"/>
      <c r="DC759" s="474"/>
      <c r="DD759" s="474"/>
      <c r="DE759" s="474"/>
      <c r="DF759" s="474"/>
      <c r="DG759" s="474"/>
      <c r="DH759" s="474"/>
      <c r="DI759" s="474"/>
      <c r="DJ759" s="474"/>
      <c r="DK759" s="474"/>
      <c r="DL759" s="474"/>
      <c r="DM759" s="474"/>
      <c r="DN759" s="474"/>
      <c r="DO759" s="474"/>
      <c r="DP759" s="474"/>
      <c r="DQ759" s="474"/>
      <c r="DR759" s="474"/>
      <c r="DS759" s="474"/>
      <c r="DT759" s="474"/>
      <c r="DU759" s="474"/>
      <c r="DV759" s="474"/>
      <c r="DW759" s="474"/>
      <c r="DX759" s="474"/>
      <c r="DY759" s="474"/>
      <c r="DZ759" s="474"/>
      <c r="EA759" s="474"/>
      <c r="EB759" s="474"/>
      <c r="EC759" s="474"/>
      <c r="ED759" s="474"/>
      <c r="EE759" s="474"/>
      <c r="EF759" s="474"/>
      <c r="EG759" s="474"/>
      <c r="EH759" s="474"/>
      <c r="EI759" s="474"/>
      <c r="EJ759" s="474"/>
      <c r="EK759" s="474"/>
      <c r="EL759" s="474"/>
      <c r="EM759" s="474"/>
      <c r="EN759" s="474"/>
      <c r="EO759" s="474"/>
      <c r="EP759" s="474"/>
      <c r="EQ759" s="474"/>
      <c r="ER759" s="474"/>
      <c r="ES759" s="474"/>
      <c r="ET759" s="474"/>
      <c r="EU759" s="474"/>
      <c r="EV759" s="474"/>
      <c r="EW759" s="474"/>
      <c r="EX759" s="474"/>
      <c r="EY759" s="474"/>
      <c r="EZ759" s="474"/>
      <c r="FA759" s="474"/>
      <c r="FB759" s="474"/>
      <c r="FC759" s="474"/>
      <c r="FD759" s="474"/>
      <c r="FE759" s="474"/>
      <c r="FF759" s="474"/>
      <c r="FG759" s="474"/>
      <c r="FH759" s="474"/>
      <c r="FI759" s="474"/>
      <c r="FJ759" s="474"/>
      <c r="FK759" s="474"/>
      <c r="FL759" s="474"/>
      <c r="FM759" s="474"/>
      <c r="FN759" s="474"/>
      <c r="FO759" s="474"/>
      <c r="FP759" s="474"/>
      <c r="FQ759" s="474"/>
      <c r="FR759" s="474"/>
      <c r="FS759" s="474"/>
      <c r="FT759" s="474"/>
      <c r="FU759" s="474"/>
      <c r="FV759" s="474"/>
      <c r="FW759" s="474"/>
      <c r="FX759" s="474"/>
      <c r="FY759" s="474"/>
      <c r="FZ759" s="474"/>
      <c r="GA759" s="474"/>
      <c r="GB759" s="474"/>
      <c r="GC759" s="474"/>
      <c r="GD759" s="474"/>
      <c r="GE759" s="474"/>
      <c r="GF759" s="474"/>
      <c r="GG759" s="474"/>
      <c r="GH759" s="474"/>
      <c r="GI759" s="474"/>
      <c r="GJ759" s="474"/>
      <c r="GK759" s="474"/>
      <c r="GL759" s="474"/>
      <c r="GM759" s="474"/>
      <c r="GN759" s="474"/>
      <c r="GO759" s="474"/>
      <c r="GP759" s="474"/>
      <c r="GQ759" s="474"/>
      <c r="GR759" s="474"/>
      <c r="GS759" s="474"/>
      <c r="GT759" s="474"/>
      <c r="GU759" s="474"/>
      <c r="GV759" s="474"/>
      <c r="GW759" s="474"/>
      <c r="GX759" s="474"/>
      <c r="GY759" s="474"/>
      <c r="GZ759" s="474"/>
      <c r="HA759" s="474"/>
      <c r="HB759" s="474"/>
      <c r="HC759" s="474"/>
      <c r="HD759" s="474"/>
      <c r="HE759" s="474"/>
      <c r="HF759" s="474"/>
      <c r="HG759" s="474"/>
      <c r="HH759" s="474"/>
      <c r="HI759" s="474"/>
      <c r="HJ759" s="474"/>
      <c r="HK759" s="474"/>
      <c r="HL759" s="474"/>
      <c r="HM759" s="474"/>
      <c r="HN759" s="474"/>
      <c r="HO759" s="474"/>
      <c r="HP759" s="474"/>
      <c r="HQ759" s="474"/>
      <c r="HR759" s="474"/>
      <c r="HS759" s="474"/>
      <c r="HT759" s="474"/>
      <c r="HU759" s="474"/>
      <c r="HV759" s="474"/>
      <c r="HW759" s="474"/>
      <c r="HX759" s="474"/>
      <c r="HY759" s="474"/>
      <c r="HZ759" s="474"/>
      <c r="IA759" s="474"/>
      <c r="IB759" s="474"/>
      <c r="IC759" s="474"/>
      <c r="ID759" s="474"/>
      <c r="IE759" s="474"/>
      <c r="IF759" s="474"/>
      <c r="IG759" s="474"/>
      <c r="IH759" s="474"/>
      <c r="II759" s="474"/>
      <c r="IJ759" s="474"/>
      <c r="IK759" s="474"/>
      <c r="IL759" s="474"/>
      <c r="IM759" s="474"/>
      <c r="IN759" s="474"/>
      <c r="IO759" s="474"/>
      <c r="IP759" s="474"/>
      <c r="IQ759" s="474"/>
      <c r="IR759" s="474"/>
      <c r="IS759" s="474"/>
    </row>
    <row r="760" spans="1:253" ht="47.25">
      <c r="A760" s="472"/>
      <c r="B760" s="83">
        <v>80111601</v>
      </c>
      <c r="C760" s="337" t="s">
        <v>857</v>
      </c>
      <c r="D760" s="434">
        <v>42006</v>
      </c>
      <c r="E760" s="88">
        <v>12</v>
      </c>
      <c r="F760" s="88" t="s">
        <v>849</v>
      </c>
      <c r="G760" s="88" t="s">
        <v>65</v>
      </c>
      <c r="H760" s="142">
        <v>20400000</v>
      </c>
      <c r="I760" s="142">
        <v>20400000</v>
      </c>
      <c r="J760" s="88" t="s">
        <v>711</v>
      </c>
      <c r="K760" s="88" t="s">
        <v>38</v>
      </c>
      <c r="L760" s="1680" t="s">
        <v>856</v>
      </c>
      <c r="M760" s="473"/>
      <c r="N760" s="473"/>
      <c r="O760" s="473"/>
      <c r="P760" s="473"/>
      <c r="Q760" s="473"/>
      <c r="R760" s="473"/>
      <c r="S760" s="473"/>
      <c r="T760" s="473"/>
      <c r="U760" s="473"/>
      <c r="V760" s="473"/>
      <c r="W760" s="473"/>
      <c r="X760" s="473"/>
      <c r="Y760" s="473"/>
      <c r="Z760" s="473"/>
      <c r="AA760" s="473"/>
      <c r="AB760" s="473"/>
      <c r="AC760" s="473"/>
      <c r="AD760" s="473"/>
      <c r="AE760" s="473"/>
      <c r="AF760" s="473"/>
      <c r="AG760" s="473"/>
      <c r="AH760" s="473"/>
      <c r="AI760" s="473"/>
      <c r="AJ760" s="473"/>
      <c r="AK760" s="473"/>
      <c r="AL760" s="473"/>
      <c r="AM760" s="473"/>
      <c r="AN760" s="473"/>
      <c r="AO760" s="473"/>
      <c r="AP760" s="473"/>
      <c r="AQ760" s="473"/>
      <c r="AR760" s="473"/>
      <c r="AS760" s="473"/>
      <c r="AT760" s="473"/>
      <c r="AU760" s="473"/>
      <c r="AV760" s="473"/>
      <c r="AW760" s="473"/>
      <c r="AX760" s="473"/>
      <c r="AY760" s="473"/>
      <c r="AZ760" s="473"/>
      <c r="BA760" s="473"/>
      <c r="BB760" s="473"/>
      <c r="BC760" s="473"/>
      <c r="BD760" s="473"/>
      <c r="BE760" s="473"/>
      <c r="BF760" s="473"/>
      <c r="BG760" s="473"/>
      <c r="BH760" s="473"/>
      <c r="BI760" s="473"/>
      <c r="BJ760" s="473"/>
      <c r="BK760" s="473"/>
      <c r="BL760" s="473"/>
      <c r="BM760" s="473"/>
      <c r="BN760" s="473"/>
      <c r="BO760" s="473"/>
      <c r="BP760" s="473"/>
      <c r="BQ760" s="473"/>
      <c r="BR760" s="473"/>
      <c r="BS760" s="473"/>
      <c r="BT760" s="473"/>
      <c r="BU760" s="473"/>
      <c r="BV760" s="474"/>
      <c r="BW760" s="474"/>
      <c r="BX760" s="474"/>
      <c r="BY760" s="474"/>
      <c r="BZ760" s="474"/>
      <c r="CA760" s="474"/>
      <c r="CB760" s="474"/>
      <c r="CC760" s="474"/>
      <c r="CD760" s="474"/>
      <c r="CE760" s="474"/>
      <c r="CF760" s="474"/>
      <c r="CG760" s="474"/>
      <c r="CH760" s="474"/>
      <c r="CI760" s="474"/>
      <c r="CJ760" s="474"/>
      <c r="CK760" s="474"/>
      <c r="CL760" s="474"/>
      <c r="CM760" s="474"/>
      <c r="CN760" s="474"/>
      <c r="CO760" s="474"/>
      <c r="CP760" s="474"/>
      <c r="CQ760" s="474"/>
      <c r="CR760" s="474"/>
      <c r="CS760" s="474"/>
      <c r="CT760" s="474"/>
      <c r="CU760" s="474"/>
      <c r="CV760" s="474"/>
      <c r="CW760" s="474"/>
      <c r="CX760" s="474"/>
      <c r="CY760" s="474"/>
      <c r="CZ760" s="474"/>
      <c r="DA760" s="474"/>
      <c r="DB760" s="474"/>
      <c r="DC760" s="474"/>
      <c r="DD760" s="474"/>
      <c r="DE760" s="474"/>
      <c r="DF760" s="474"/>
      <c r="DG760" s="474"/>
      <c r="DH760" s="474"/>
      <c r="DI760" s="474"/>
      <c r="DJ760" s="474"/>
      <c r="DK760" s="474"/>
      <c r="DL760" s="474"/>
      <c r="DM760" s="474"/>
      <c r="DN760" s="474"/>
      <c r="DO760" s="474"/>
      <c r="DP760" s="474"/>
      <c r="DQ760" s="474"/>
      <c r="DR760" s="474"/>
      <c r="DS760" s="474"/>
      <c r="DT760" s="474"/>
      <c r="DU760" s="474"/>
      <c r="DV760" s="474"/>
      <c r="DW760" s="474"/>
      <c r="DX760" s="474"/>
      <c r="DY760" s="474"/>
      <c r="DZ760" s="474"/>
      <c r="EA760" s="474"/>
      <c r="EB760" s="474"/>
      <c r="EC760" s="474"/>
      <c r="ED760" s="474"/>
      <c r="EE760" s="474"/>
      <c r="EF760" s="474"/>
      <c r="EG760" s="474"/>
      <c r="EH760" s="474"/>
      <c r="EI760" s="474"/>
      <c r="EJ760" s="474"/>
      <c r="EK760" s="474"/>
      <c r="EL760" s="474"/>
      <c r="EM760" s="474"/>
      <c r="EN760" s="474"/>
      <c r="EO760" s="474"/>
      <c r="EP760" s="474"/>
      <c r="EQ760" s="474"/>
      <c r="ER760" s="474"/>
      <c r="ES760" s="474"/>
      <c r="ET760" s="474"/>
      <c r="EU760" s="474"/>
      <c r="EV760" s="474"/>
      <c r="EW760" s="474"/>
      <c r="EX760" s="474"/>
      <c r="EY760" s="474"/>
      <c r="EZ760" s="474"/>
      <c r="FA760" s="474"/>
      <c r="FB760" s="474"/>
      <c r="FC760" s="474"/>
      <c r="FD760" s="474"/>
      <c r="FE760" s="474"/>
      <c r="FF760" s="474"/>
      <c r="FG760" s="474"/>
      <c r="FH760" s="474"/>
      <c r="FI760" s="474"/>
      <c r="FJ760" s="474"/>
      <c r="FK760" s="474"/>
      <c r="FL760" s="474"/>
      <c r="FM760" s="474"/>
      <c r="FN760" s="474"/>
      <c r="FO760" s="474"/>
      <c r="FP760" s="474"/>
      <c r="FQ760" s="474"/>
      <c r="FR760" s="474"/>
      <c r="FS760" s="474"/>
      <c r="FT760" s="474"/>
      <c r="FU760" s="474"/>
      <c r="FV760" s="474"/>
      <c r="FW760" s="474"/>
      <c r="FX760" s="474"/>
      <c r="FY760" s="474"/>
      <c r="FZ760" s="474"/>
      <c r="GA760" s="474"/>
      <c r="GB760" s="474"/>
      <c r="GC760" s="474"/>
      <c r="GD760" s="474"/>
      <c r="GE760" s="474"/>
      <c r="GF760" s="474"/>
      <c r="GG760" s="474"/>
      <c r="GH760" s="474"/>
      <c r="GI760" s="474"/>
      <c r="GJ760" s="474"/>
      <c r="GK760" s="474"/>
      <c r="GL760" s="474"/>
      <c r="GM760" s="474"/>
      <c r="GN760" s="474"/>
      <c r="GO760" s="474"/>
      <c r="GP760" s="474"/>
      <c r="GQ760" s="474"/>
      <c r="GR760" s="474"/>
      <c r="GS760" s="474"/>
      <c r="GT760" s="474"/>
      <c r="GU760" s="474"/>
      <c r="GV760" s="474"/>
      <c r="GW760" s="474"/>
      <c r="GX760" s="474"/>
      <c r="GY760" s="474"/>
      <c r="GZ760" s="474"/>
      <c r="HA760" s="474"/>
      <c r="HB760" s="474"/>
      <c r="HC760" s="474"/>
      <c r="HD760" s="474"/>
      <c r="HE760" s="474"/>
      <c r="HF760" s="474"/>
      <c r="HG760" s="474"/>
      <c r="HH760" s="474"/>
      <c r="HI760" s="474"/>
      <c r="HJ760" s="474"/>
      <c r="HK760" s="474"/>
      <c r="HL760" s="474"/>
      <c r="HM760" s="474"/>
      <c r="HN760" s="474"/>
      <c r="HO760" s="474"/>
      <c r="HP760" s="474"/>
      <c r="HQ760" s="474"/>
      <c r="HR760" s="474"/>
      <c r="HS760" s="474"/>
      <c r="HT760" s="474"/>
      <c r="HU760" s="474"/>
      <c r="HV760" s="474"/>
      <c r="HW760" s="474"/>
      <c r="HX760" s="474"/>
      <c r="HY760" s="474"/>
      <c r="HZ760" s="474"/>
      <c r="IA760" s="474"/>
      <c r="IB760" s="474"/>
      <c r="IC760" s="474"/>
      <c r="ID760" s="474"/>
      <c r="IE760" s="474"/>
      <c r="IF760" s="474"/>
      <c r="IG760" s="474"/>
      <c r="IH760" s="474"/>
      <c r="II760" s="474"/>
      <c r="IJ760" s="474"/>
      <c r="IK760" s="474"/>
      <c r="IL760" s="474"/>
      <c r="IM760" s="474"/>
      <c r="IN760" s="474"/>
      <c r="IO760" s="474"/>
      <c r="IP760" s="474"/>
      <c r="IQ760" s="474"/>
      <c r="IR760" s="474"/>
      <c r="IS760" s="474"/>
    </row>
    <row r="761" spans="1:253" ht="47.25">
      <c r="A761" s="472"/>
      <c r="B761" s="83">
        <v>80111601</v>
      </c>
      <c r="C761" s="337" t="s">
        <v>858</v>
      </c>
      <c r="D761" s="434">
        <v>42006</v>
      </c>
      <c r="E761" s="88">
        <v>12</v>
      </c>
      <c r="F761" s="88" t="s">
        <v>849</v>
      </c>
      <c r="G761" s="88" t="s">
        <v>65</v>
      </c>
      <c r="H761" s="142">
        <v>18000000</v>
      </c>
      <c r="I761" s="142">
        <v>18000000</v>
      </c>
      <c r="J761" s="88" t="s">
        <v>711</v>
      </c>
      <c r="K761" s="88" t="s">
        <v>38</v>
      </c>
      <c r="L761" s="1680" t="s">
        <v>859</v>
      </c>
      <c r="M761" s="473"/>
      <c r="N761" s="473"/>
      <c r="O761" s="473"/>
      <c r="P761" s="473"/>
      <c r="Q761" s="473"/>
      <c r="R761" s="473"/>
      <c r="S761" s="473"/>
      <c r="T761" s="473"/>
      <c r="U761" s="473"/>
      <c r="V761" s="473"/>
      <c r="W761" s="473"/>
      <c r="X761" s="473"/>
      <c r="Y761" s="473"/>
      <c r="Z761" s="473"/>
      <c r="AA761" s="473"/>
      <c r="AB761" s="473"/>
      <c r="AC761" s="473"/>
      <c r="AD761" s="473"/>
      <c r="AE761" s="473"/>
      <c r="AF761" s="473"/>
      <c r="AG761" s="473"/>
      <c r="AH761" s="473"/>
      <c r="AI761" s="473"/>
      <c r="AJ761" s="473"/>
      <c r="AK761" s="473"/>
      <c r="AL761" s="473"/>
      <c r="AM761" s="473"/>
      <c r="AN761" s="473"/>
      <c r="AO761" s="473"/>
      <c r="AP761" s="473"/>
      <c r="AQ761" s="473"/>
      <c r="AR761" s="473"/>
      <c r="AS761" s="473"/>
      <c r="AT761" s="473"/>
      <c r="AU761" s="473"/>
      <c r="AV761" s="473"/>
      <c r="AW761" s="473"/>
      <c r="AX761" s="473"/>
      <c r="AY761" s="473"/>
      <c r="AZ761" s="473"/>
      <c r="BA761" s="473"/>
      <c r="BB761" s="473"/>
      <c r="BC761" s="473"/>
      <c r="BD761" s="473"/>
      <c r="BE761" s="473"/>
      <c r="BF761" s="473"/>
      <c r="BG761" s="473"/>
      <c r="BH761" s="473"/>
      <c r="BI761" s="473"/>
      <c r="BJ761" s="473"/>
      <c r="BK761" s="473"/>
      <c r="BL761" s="473"/>
      <c r="BM761" s="473"/>
      <c r="BN761" s="473"/>
      <c r="BO761" s="473"/>
      <c r="BP761" s="473"/>
      <c r="BQ761" s="473"/>
      <c r="BR761" s="473"/>
      <c r="BS761" s="473"/>
      <c r="BT761" s="473"/>
      <c r="BU761" s="473"/>
      <c r="BV761" s="474"/>
      <c r="BW761" s="474"/>
      <c r="BX761" s="474"/>
      <c r="BY761" s="474"/>
      <c r="BZ761" s="474"/>
      <c r="CA761" s="474"/>
      <c r="CB761" s="474"/>
      <c r="CC761" s="474"/>
      <c r="CD761" s="474"/>
      <c r="CE761" s="474"/>
      <c r="CF761" s="474"/>
      <c r="CG761" s="474"/>
      <c r="CH761" s="474"/>
      <c r="CI761" s="474"/>
      <c r="CJ761" s="474"/>
      <c r="CK761" s="474"/>
      <c r="CL761" s="474"/>
      <c r="CM761" s="474"/>
      <c r="CN761" s="474"/>
      <c r="CO761" s="474"/>
      <c r="CP761" s="474"/>
      <c r="CQ761" s="474"/>
      <c r="CR761" s="474"/>
      <c r="CS761" s="474"/>
      <c r="CT761" s="474"/>
      <c r="CU761" s="474"/>
      <c r="CV761" s="474"/>
      <c r="CW761" s="474"/>
      <c r="CX761" s="474"/>
      <c r="CY761" s="474"/>
      <c r="CZ761" s="474"/>
      <c r="DA761" s="474"/>
      <c r="DB761" s="474"/>
      <c r="DC761" s="474"/>
      <c r="DD761" s="474"/>
      <c r="DE761" s="474"/>
      <c r="DF761" s="474"/>
      <c r="DG761" s="474"/>
      <c r="DH761" s="474"/>
      <c r="DI761" s="474"/>
      <c r="DJ761" s="474"/>
      <c r="DK761" s="474"/>
      <c r="DL761" s="474"/>
      <c r="DM761" s="474"/>
      <c r="DN761" s="474"/>
      <c r="DO761" s="474"/>
      <c r="DP761" s="474"/>
      <c r="DQ761" s="474"/>
      <c r="DR761" s="474"/>
      <c r="DS761" s="474"/>
      <c r="DT761" s="474"/>
      <c r="DU761" s="474"/>
      <c r="DV761" s="474"/>
      <c r="DW761" s="474"/>
      <c r="DX761" s="474"/>
      <c r="DY761" s="474"/>
      <c r="DZ761" s="474"/>
      <c r="EA761" s="474"/>
      <c r="EB761" s="474"/>
      <c r="EC761" s="474"/>
      <c r="ED761" s="474"/>
      <c r="EE761" s="474"/>
      <c r="EF761" s="474"/>
      <c r="EG761" s="474"/>
      <c r="EH761" s="474"/>
      <c r="EI761" s="474"/>
      <c r="EJ761" s="474"/>
      <c r="EK761" s="474"/>
      <c r="EL761" s="474"/>
      <c r="EM761" s="474"/>
      <c r="EN761" s="474"/>
      <c r="EO761" s="474"/>
      <c r="EP761" s="474"/>
      <c r="EQ761" s="474"/>
      <c r="ER761" s="474"/>
      <c r="ES761" s="474"/>
      <c r="ET761" s="474"/>
      <c r="EU761" s="474"/>
      <c r="EV761" s="474"/>
      <c r="EW761" s="474"/>
      <c r="EX761" s="474"/>
      <c r="EY761" s="474"/>
      <c r="EZ761" s="474"/>
      <c r="FA761" s="474"/>
      <c r="FB761" s="474"/>
      <c r="FC761" s="474"/>
      <c r="FD761" s="474"/>
      <c r="FE761" s="474"/>
      <c r="FF761" s="474"/>
      <c r="FG761" s="474"/>
      <c r="FH761" s="474"/>
      <c r="FI761" s="474"/>
      <c r="FJ761" s="474"/>
      <c r="FK761" s="474"/>
      <c r="FL761" s="474"/>
      <c r="FM761" s="474"/>
      <c r="FN761" s="474"/>
      <c r="FO761" s="474"/>
      <c r="FP761" s="474"/>
      <c r="FQ761" s="474"/>
      <c r="FR761" s="474"/>
      <c r="FS761" s="474"/>
      <c r="FT761" s="474"/>
      <c r="FU761" s="474"/>
      <c r="FV761" s="474"/>
      <c r="FW761" s="474"/>
      <c r="FX761" s="474"/>
      <c r="FY761" s="474"/>
      <c r="FZ761" s="474"/>
      <c r="GA761" s="474"/>
      <c r="GB761" s="474"/>
      <c r="GC761" s="474"/>
      <c r="GD761" s="474"/>
      <c r="GE761" s="474"/>
      <c r="GF761" s="474"/>
      <c r="GG761" s="474"/>
      <c r="GH761" s="474"/>
      <c r="GI761" s="474"/>
      <c r="GJ761" s="474"/>
      <c r="GK761" s="474"/>
      <c r="GL761" s="474"/>
      <c r="GM761" s="474"/>
      <c r="GN761" s="474"/>
      <c r="GO761" s="474"/>
      <c r="GP761" s="474"/>
      <c r="GQ761" s="474"/>
      <c r="GR761" s="474"/>
      <c r="GS761" s="474"/>
      <c r="GT761" s="474"/>
      <c r="GU761" s="474"/>
      <c r="GV761" s="474"/>
      <c r="GW761" s="474"/>
      <c r="GX761" s="474"/>
      <c r="GY761" s="474"/>
      <c r="GZ761" s="474"/>
      <c r="HA761" s="474"/>
      <c r="HB761" s="474"/>
      <c r="HC761" s="474"/>
      <c r="HD761" s="474"/>
      <c r="HE761" s="474"/>
      <c r="HF761" s="474"/>
      <c r="HG761" s="474"/>
      <c r="HH761" s="474"/>
      <c r="HI761" s="474"/>
      <c r="HJ761" s="474"/>
      <c r="HK761" s="474"/>
      <c r="HL761" s="474"/>
      <c r="HM761" s="474"/>
      <c r="HN761" s="474"/>
      <c r="HO761" s="474"/>
      <c r="HP761" s="474"/>
      <c r="HQ761" s="474"/>
      <c r="HR761" s="474"/>
      <c r="HS761" s="474"/>
      <c r="HT761" s="474"/>
      <c r="HU761" s="474"/>
      <c r="HV761" s="474"/>
      <c r="HW761" s="474"/>
      <c r="HX761" s="474"/>
      <c r="HY761" s="474"/>
      <c r="HZ761" s="474"/>
      <c r="IA761" s="474"/>
      <c r="IB761" s="474"/>
      <c r="IC761" s="474"/>
      <c r="ID761" s="474"/>
      <c r="IE761" s="474"/>
      <c r="IF761" s="474"/>
      <c r="IG761" s="474"/>
      <c r="IH761" s="474"/>
      <c r="II761" s="474"/>
      <c r="IJ761" s="474"/>
      <c r="IK761" s="474"/>
      <c r="IL761" s="474"/>
      <c r="IM761" s="474"/>
      <c r="IN761" s="474"/>
      <c r="IO761" s="474"/>
      <c r="IP761" s="474"/>
      <c r="IQ761" s="474"/>
      <c r="IR761" s="474"/>
      <c r="IS761" s="474"/>
    </row>
    <row r="762" spans="1:253" ht="47.25">
      <c r="A762" s="472"/>
      <c r="B762" s="83">
        <v>80111601</v>
      </c>
      <c r="C762" s="337" t="s">
        <v>860</v>
      </c>
      <c r="D762" s="434">
        <v>42006</v>
      </c>
      <c r="E762" s="88">
        <v>12</v>
      </c>
      <c r="F762" s="88" t="s">
        <v>849</v>
      </c>
      <c r="G762" s="88" t="s">
        <v>65</v>
      </c>
      <c r="H762" s="142">
        <v>18000000</v>
      </c>
      <c r="I762" s="142">
        <v>18000000</v>
      </c>
      <c r="J762" s="88" t="s">
        <v>711</v>
      </c>
      <c r="K762" s="88" t="s">
        <v>38</v>
      </c>
      <c r="L762" s="1680" t="s">
        <v>859</v>
      </c>
      <c r="M762" s="473"/>
      <c r="N762" s="473"/>
      <c r="O762" s="473"/>
      <c r="P762" s="473"/>
      <c r="Q762" s="473"/>
      <c r="R762" s="473"/>
      <c r="S762" s="473"/>
      <c r="T762" s="473"/>
      <c r="U762" s="473"/>
      <c r="V762" s="473"/>
      <c r="W762" s="473"/>
      <c r="X762" s="473"/>
      <c r="Y762" s="473"/>
      <c r="Z762" s="473"/>
      <c r="AA762" s="473"/>
      <c r="AB762" s="473"/>
      <c r="AC762" s="473"/>
      <c r="AD762" s="473"/>
      <c r="AE762" s="473"/>
      <c r="AF762" s="473"/>
      <c r="AG762" s="473"/>
      <c r="AH762" s="473"/>
      <c r="AI762" s="473"/>
      <c r="AJ762" s="473"/>
      <c r="AK762" s="473"/>
      <c r="AL762" s="473"/>
      <c r="AM762" s="473"/>
      <c r="AN762" s="473"/>
      <c r="AO762" s="473"/>
      <c r="AP762" s="473"/>
      <c r="AQ762" s="473"/>
      <c r="AR762" s="473"/>
      <c r="AS762" s="473"/>
      <c r="AT762" s="473"/>
      <c r="AU762" s="473"/>
      <c r="AV762" s="473"/>
      <c r="AW762" s="473"/>
      <c r="AX762" s="473"/>
      <c r="AY762" s="473"/>
      <c r="AZ762" s="473"/>
      <c r="BA762" s="473"/>
      <c r="BB762" s="473"/>
      <c r="BC762" s="473"/>
      <c r="BD762" s="473"/>
      <c r="BE762" s="473"/>
      <c r="BF762" s="473"/>
      <c r="BG762" s="473"/>
      <c r="BH762" s="473"/>
      <c r="BI762" s="473"/>
      <c r="BJ762" s="473"/>
      <c r="BK762" s="473"/>
      <c r="BL762" s="473"/>
      <c r="BM762" s="473"/>
      <c r="BN762" s="473"/>
      <c r="BO762" s="473"/>
      <c r="BP762" s="473"/>
      <c r="BQ762" s="473"/>
      <c r="BR762" s="473"/>
      <c r="BS762" s="473"/>
      <c r="BT762" s="473"/>
      <c r="BU762" s="473"/>
      <c r="BV762" s="474"/>
      <c r="BW762" s="474"/>
      <c r="BX762" s="474"/>
      <c r="BY762" s="474"/>
      <c r="BZ762" s="474"/>
      <c r="CA762" s="474"/>
      <c r="CB762" s="474"/>
      <c r="CC762" s="474"/>
      <c r="CD762" s="474"/>
      <c r="CE762" s="474"/>
      <c r="CF762" s="474"/>
      <c r="CG762" s="474"/>
      <c r="CH762" s="474"/>
      <c r="CI762" s="474"/>
      <c r="CJ762" s="474"/>
      <c r="CK762" s="474"/>
      <c r="CL762" s="474"/>
      <c r="CM762" s="474"/>
      <c r="CN762" s="474"/>
      <c r="CO762" s="474"/>
      <c r="CP762" s="474"/>
      <c r="CQ762" s="474"/>
      <c r="CR762" s="474"/>
      <c r="CS762" s="474"/>
      <c r="CT762" s="474"/>
      <c r="CU762" s="474"/>
      <c r="CV762" s="474"/>
      <c r="CW762" s="474"/>
      <c r="CX762" s="474"/>
      <c r="CY762" s="474"/>
      <c r="CZ762" s="474"/>
      <c r="DA762" s="474"/>
      <c r="DB762" s="474"/>
      <c r="DC762" s="474"/>
      <c r="DD762" s="474"/>
      <c r="DE762" s="474"/>
      <c r="DF762" s="474"/>
      <c r="DG762" s="474"/>
      <c r="DH762" s="474"/>
      <c r="DI762" s="474"/>
      <c r="DJ762" s="474"/>
      <c r="DK762" s="474"/>
      <c r="DL762" s="474"/>
      <c r="DM762" s="474"/>
      <c r="DN762" s="474"/>
      <c r="DO762" s="474"/>
      <c r="DP762" s="474"/>
      <c r="DQ762" s="474"/>
      <c r="DR762" s="474"/>
      <c r="DS762" s="474"/>
      <c r="DT762" s="474"/>
      <c r="DU762" s="474"/>
      <c r="DV762" s="474"/>
      <c r="DW762" s="474"/>
      <c r="DX762" s="474"/>
      <c r="DY762" s="474"/>
      <c r="DZ762" s="474"/>
      <c r="EA762" s="474"/>
      <c r="EB762" s="474"/>
      <c r="EC762" s="474"/>
      <c r="ED762" s="474"/>
      <c r="EE762" s="474"/>
      <c r="EF762" s="474"/>
      <c r="EG762" s="474"/>
      <c r="EH762" s="474"/>
      <c r="EI762" s="474"/>
      <c r="EJ762" s="474"/>
      <c r="EK762" s="474"/>
      <c r="EL762" s="474"/>
      <c r="EM762" s="474"/>
      <c r="EN762" s="474"/>
      <c r="EO762" s="474"/>
      <c r="EP762" s="474"/>
      <c r="EQ762" s="474"/>
      <c r="ER762" s="474"/>
      <c r="ES762" s="474"/>
      <c r="ET762" s="474"/>
      <c r="EU762" s="474"/>
      <c r="EV762" s="474"/>
      <c r="EW762" s="474"/>
      <c r="EX762" s="474"/>
      <c r="EY762" s="474"/>
      <c r="EZ762" s="474"/>
      <c r="FA762" s="474"/>
      <c r="FB762" s="474"/>
      <c r="FC762" s="474"/>
      <c r="FD762" s="474"/>
      <c r="FE762" s="474"/>
      <c r="FF762" s="474"/>
      <c r="FG762" s="474"/>
      <c r="FH762" s="474"/>
      <c r="FI762" s="474"/>
      <c r="FJ762" s="474"/>
      <c r="FK762" s="474"/>
      <c r="FL762" s="474"/>
      <c r="FM762" s="474"/>
      <c r="FN762" s="474"/>
      <c r="FO762" s="474"/>
      <c r="FP762" s="474"/>
      <c r="FQ762" s="474"/>
      <c r="FR762" s="474"/>
      <c r="FS762" s="474"/>
      <c r="FT762" s="474"/>
      <c r="FU762" s="474"/>
      <c r="FV762" s="474"/>
      <c r="FW762" s="474"/>
      <c r="FX762" s="474"/>
      <c r="FY762" s="474"/>
      <c r="FZ762" s="474"/>
      <c r="GA762" s="474"/>
      <c r="GB762" s="474"/>
      <c r="GC762" s="474"/>
      <c r="GD762" s="474"/>
      <c r="GE762" s="474"/>
      <c r="GF762" s="474"/>
      <c r="GG762" s="474"/>
      <c r="GH762" s="474"/>
      <c r="GI762" s="474"/>
      <c r="GJ762" s="474"/>
      <c r="GK762" s="474"/>
      <c r="GL762" s="474"/>
      <c r="GM762" s="474"/>
      <c r="GN762" s="474"/>
      <c r="GO762" s="474"/>
      <c r="GP762" s="474"/>
      <c r="GQ762" s="474"/>
      <c r="GR762" s="474"/>
      <c r="GS762" s="474"/>
      <c r="GT762" s="474"/>
      <c r="GU762" s="474"/>
      <c r="GV762" s="474"/>
      <c r="GW762" s="474"/>
      <c r="GX762" s="474"/>
      <c r="GY762" s="474"/>
      <c r="GZ762" s="474"/>
      <c r="HA762" s="474"/>
      <c r="HB762" s="474"/>
      <c r="HC762" s="474"/>
      <c r="HD762" s="474"/>
      <c r="HE762" s="474"/>
      <c r="HF762" s="474"/>
      <c r="HG762" s="474"/>
      <c r="HH762" s="474"/>
      <c r="HI762" s="474"/>
      <c r="HJ762" s="474"/>
      <c r="HK762" s="474"/>
      <c r="HL762" s="474"/>
      <c r="HM762" s="474"/>
      <c r="HN762" s="474"/>
      <c r="HO762" s="474"/>
      <c r="HP762" s="474"/>
      <c r="HQ762" s="474"/>
      <c r="HR762" s="474"/>
      <c r="HS762" s="474"/>
      <c r="HT762" s="474"/>
      <c r="HU762" s="474"/>
      <c r="HV762" s="474"/>
      <c r="HW762" s="474"/>
      <c r="HX762" s="474"/>
      <c r="HY762" s="474"/>
      <c r="HZ762" s="474"/>
      <c r="IA762" s="474"/>
      <c r="IB762" s="474"/>
      <c r="IC762" s="474"/>
      <c r="ID762" s="474"/>
      <c r="IE762" s="474"/>
      <c r="IF762" s="474"/>
      <c r="IG762" s="474"/>
      <c r="IH762" s="474"/>
      <c r="II762" s="474"/>
      <c r="IJ762" s="474"/>
      <c r="IK762" s="474"/>
      <c r="IL762" s="474"/>
      <c r="IM762" s="474"/>
      <c r="IN762" s="474"/>
      <c r="IO762" s="474"/>
      <c r="IP762" s="474"/>
      <c r="IQ762" s="474"/>
      <c r="IR762" s="474"/>
      <c r="IS762" s="474"/>
    </row>
    <row r="763" spans="1:253" ht="63">
      <c r="A763" s="472"/>
      <c r="B763" s="83">
        <v>80111601</v>
      </c>
      <c r="C763" s="201" t="s">
        <v>861</v>
      </c>
      <c r="D763" s="434">
        <v>42006</v>
      </c>
      <c r="E763" s="88">
        <v>12</v>
      </c>
      <c r="F763" s="88" t="s">
        <v>849</v>
      </c>
      <c r="G763" s="88" t="s">
        <v>65</v>
      </c>
      <c r="H763" s="142">
        <v>18000000</v>
      </c>
      <c r="I763" s="142">
        <v>18000000</v>
      </c>
      <c r="J763" s="88" t="s">
        <v>711</v>
      </c>
      <c r="K763" s="88" t="s">
        <v>38</v>
      </c>
      <c r="L763" s="1680" t="s">
        <v>862</v>
      </c>
      <c r="M763" s="473"/>
      <c r="N763" s="473"/>
      <c r="O763" s="473"/>
      <c r="P763" s="473"/>
      <c r="Q763" s="473"/>
      <c r="R763" s="473"/>
      <c r="S763" s="473"/>
      <c r="T763" s="473"/>
      <c r="U763" s="473"/>
      <c r="V763" s="473"/>
      <c r="W763" s="473"/>
      <c r="X763" s="473"/>
      <c r="Y763" s="473"/>
      <c r="Z763" s="473"/>
      <c r="AA763" s="473"/>
      <c r="AB763" s="473"/>
      <c r="AC763" s="473"/>
      <c r="AD763" s="473"/>
      <c r="AE763" s="473"/>
      <c r="AF763" s="473"/>
      <c r="AG763" s="473"/>
      <c r="AH763" s="473"/>
      <c r="AI763" s="473"/>
      <c r="AJ763" s="473"/>
      <c r="AK763" s="473"/>
      <c r="AL763" s="473"/>
      <c r="AM763" s="473"/>
      <c r="AN763" s="473"/>
      <c r="AO763" s="473"/>
      <c r="AP763" s="473"/>
      <c r="AQ763" s="473"/>
      <c r="AR763" s="473"/>
      <c r="AS763" s="473"/>
      <c r="AT763" s="473"/>
      <c r="AU763" s="473"/>
      <c r="AV763" s="473"/>
      <c r="AW763" s="473"/>
      <c r="AX763" s="473"/>
      <c r="AY763" s="473"/>
      <c r="AZ763" s="473"/>
      <c r="BA763" s="473"/>
      <c r="BB763" s="473"/>
      <c r="BC763" s="473"/>
      <c r="BD763" s="473"/>
      <c r="BE763" s="473"/>
      <c r="BF763" s="473"/>
      <c r="BG763" s="473"/>
      <c r="BH763" s="473"/>
      <c r="BI763" s="473"/>
      <c r="BJ763" s="473"/>
      <c r="BK763" s="473"/>
      <c r="BL763" s="473"/>
      <c r="BM763" s="473"/>
      <c r="BN763" s="473"/>
      <c r="BO763" s="473"/>
      <c r="BP763" s="473"/>
      <c r="BQ763" s="473"/>
      <c r="BR763" s="473"/>
      <c r="BS763" s="473"/>
      <c r="BT763" s="473"/>
      <c r="BU763" s="473"/>
      <c r="BV763" s="474"/>
      <c r="BW763" s="474"/>
      <c r="BX763" s="474"/>
      <c r="BY763" s="474"/>
      <c r="BZ763" s="474"/>
      <c r="CA763" s="474"/>
      <c r="CB763" s="474"/>
      <c r="CC763" s="474"/>
      <c r="CD763" s="474"/>
      <c r="CE763" s="474"/>
      <c r="CF763" s="474"/>
      <c r="CG763" s="474"/>
      <c r="CH763" s="474"/>
      <c r="CI763" s="474"/>
      <c r="CJ763" s="474"/>
      <c r="CK763" s="474"/>
      <c r="CL763" s="474"/>
      <c r="CM763" s="474"/>
      <c r="CN763" s="474"/>
      <c r="CO763" s="474"/>
      <c r="CP763" s="474"/>
      <c r="CQ763" s="474"/>
      <c r="CR763" s="474"/>
      <c r="CS763" s="474"/>
      <c r="CT763" s="474"/>
      <c r="CU763" s="474"/>
      <c r="CV763" s="474"/>
      <c r="CW763" s="474"/>
      <c r="CX763" s="474"/>
      <c r="CY763" s="474"/>
      <c r="CZ763" s="474"/>
      <c r="DA763" s="474"/>
      <c r="DB763" s="474"/>
      <c r="DC763" s="474"/>
      <c r="DD763" s="474"/>
      <c r="DE763" s="474"/>
      <c r="DF763" s="474"/>
      <c r="DG763" s="474"/>
      <c r="DH763" s="474"/>
      <c r="DI763" s="474"/>
      <c r="DJ763" s="474"/>
      <c r="DK763" s="474"/>
      <c r="DL763" s="474"/>
      <c r="DM763" s="474"/>
      <c r="DN763" s="474"/>
      <c r="DO763" s="474"/>
      <c r="DP763" s="474"/>
      <c r="DQ763" s="474"/>
      <c r="DR763" s="474"/>
      <c r="DS763" s="474"/>
      <c r="DT763" s="474"/>
      <c r="DU763" s="474"/>
      <c r="DV763" s="474"/>
      <c r="DW763" s="474"/>
      <c r="DX763" s="474"/>
      <c r="DY763" s="474"/>
      <c r="DZ763" s="474"/>
      <c r="EA763" s="474"/>
      <c r="EB763" s="474"/>
      <c r="EC763" s="474"/>
      <c r="ED763" s="474"/>
      <c r="EE763" s="474"/>
      <c r="EF763" s="474"/>
      <c r="EG763" s="474"/>
      <c r="EH763" s="474"/>
      <c r="EI763" s="474"/>
      <c r="EJ763" s="474"/>
      <c r="EK763" s="474"/>
      <c r="EL763" s="474"/>
      <c r="EM763" s="474"/>
      <c r="EN763" s="474"/>
      <c r="EO763" s="474"/>
      <c r="EP763" s="474"/>
      <c r="EQ763" s="474"/>
      <c r="ER763" s="474"/>
      <c r="ES763" s="474"/>
      <c r="ET763" s="474"/>
      <c r="EU763" s="474"/>
      <c r="EV763" s="474"/>
      <c r="EW763" s="474"/>
      <c r="EX763" s="474"/>
      <c r="EY763" s="474"/>
      <c r="EZ763" s="474"/>
      <c r="FA763" s="474"/>
      <c r="FB763" s="474"/>
      <c r="FC763" s="474"/>
      <c r="FD763" s="474"/>
      <c r="FE763" s="474"/>
      <c r="FF763" s="474"/>
      <c r="FG763" s="474"/>
      <c r="FH763" s="474"/>
      <c r="FI763" s="474"/>
      <c r="FJ763" s="474"/>
      <c r="FK763" s="474"/>
      <c r="FL763" s="474"/>
      <c r="FM763" s="474"/>
      <c r="FN763" s="474"/>
      <c r="FO763" s="474"/>
      <c r="FP763" s="474"/>
      <c r="FQ763" s="474"/>
      <c r="FR763" s="474"/>
      <c r="FS763" s="474"/>
      <c r="FT763" s="474"/>
      <c r="FU763" s="474"/>
      <c r="FV763" s="474"/>
      <c r="FW763" s="474"/>
      <c r="FX763" s="474"/>
      <c r="FY763" s="474"/>
      <c r="FZ763" s="474"/>
      <c r="GA763" s="474"/>
      <c r="GB763" s="474"/>
      <c r="GC763" s="474"/>
      <c r="GD763" s="474"/>
      <c r="GE763" s="474"/>
      <c r="GF763" s="474"/>
      <c r="GG763" s="474"/>
      <c r="GH763" s="474"/>
      <c r="GI763" s="474"/>
      <c r="GJ763" s="474"/>
      <c r="GK763" s="474"/>
      <c r="GL763" s="474"/>
      <c r="GM763" s="474"/>
      <c r="GN763" s="474"/>
      <c r="GO763" s="474"/>
      <c r="GP763" s="474"/>
      <c r="GQ763" s="474"/>
      <c r="GR763" s="474"/>
      <c r="GS763" s="474"/>
      <c r="GT763" s="474"/>
      <c r="GU763" s="474"/>
      <c r="GV763" s="474"/>
      <c r="GW763" s="474"/>
      <c r="GX763" s="474"/>
      <c r="GY763" s="474"/>
      <c r="GZ763" s="474"/>
      <c r="HA763" s="474"/>
      <c r="HB763" s="474"/>
      <c r="HC763" s="474"/>
      <c r="HD763" s="474"/>
      <c r="HE763" s="474"/>
      <c r="HF763" s="474"/>
      <c r="HG763" s="474"/>
      <c r="HH763" s="474"/>
      <c r="HI763" s="474"/>
      <c r="HJ763" s="474"/>
      <c r="HK763" s="474"/>
      <c r="HL763" s="474"/>
      <c r="HM763" s="474"/>
      <c r="HN763" s="474"/>
      <c r="HO763" s="474"/>
      <c r="HP763" s="474"/>
      <c r="HQ763" s="474"/>
      <c r="HR763" s="474"/>
      <c r="HS763" s="474"/>
      <c r="HT763" s="474"/>
      <c r="HU763" s="474"/>
      <c r="HV763" s="474"/>
      <c r="HW763" s="474"/>
      <c r="HX763" s="474"/>
      <c r="HY763" s="474"/>
      <c r="HZ763" s="474"/>
      <c r="IA763" s="474"/>
      <c r="IB763" s="474"/>
      <c r="IC763" s="474"/>
      <c r="ID763" s="474"/>
      <c r="IE763" s="474"/>
      <c r="IF763" s="474"/>
      <c r="IG763" s="474"/>
      <c r="IH763" s="474"/>
      <c r="II763" s="474"/>
      <c r="IJ763" s="474"/>
      <c r="IK763" s="474"/>
      <c r="IL763" s="474"/>
      <c r="IM763" s="474"/>
      <c r="IN763" s="474"/>
      <c r="IO763" s="474"/>
      <c r="IP763" s="474"/>
      <c r="IQ763" s="474"/>
      <c r="IR763" s="474"/>
      <c r="IS763" s="474"/>
    </row>
    <row r="764" spans="1:253" ht="63">
      <c r="A764" s="472"/>
      <c r="B764" s="83">
        <v>80111601</v>
      </c>
      <c r="C764" s="201" t="s">
        <v>863</v>
      </c>
      <c r="D764" s="434">
        <v>42006</v>
      </c>
      <c r="E764" s="88">
        <v>12</v>
      </c>
      <c r="F764" s="88" t="s">
        <v>849</v>
      </c>
      <c r="G764" s="88" t="s">
        <v>65</v>
      </c>
      <c r="H764" s="142">
        <v>14400000</v>
      </c>
      <c r="I764" s="142">
        <v>14400000</v>
      </c>
      <c r="J764" s="88" t="s">
        <v>711</v>
      </c>
      <c r="K764" s="88" t="s">
        <v>38</v>
      </c>
      <c r="L764" s="1680" t="s">
        <v>864</v>
      </c>
      <c r="M764" s="473"/>
      <c r="N764" s="473"/>
      <c r="O764" s="473"/>
      <c r="P764" s="473"/>
      <c r="Q764" s="473"/>
      <c r="R764" s="473"/>
      <c r="S764" s="473"/>
      <c r="T764" s="473"/>
      <c r="U764" s="473"/>
      <c r="V764" s="473"/>
      <c r="W764" s="473"/>
      <c r="X764" s="473"/>
      <c r="Y764" s="473"/>
      <c r="Z764" s="473"/>
      <c r="AA764" s="473"/>
      <c r="AB764" s="473"/>
      <c r="AC764" s="473"/>
      <c r="AD764" s="473"/>
      <c r="AE764" s="473"/>
      <c r="AF764" s="473"/>
      <c r="AG764" s="473"/>
      <c r="AH764" s="473"/>
      <c r="AI764" s="473"/>
      <c r="AJ764" s="473"/>
      <c r="AK764" s="473"/>
      <c r="AL764" s="473"/>
      <c r="AM764" s="473"/>
      <c r="AN764" s="473"/>
      <c r="AO764" s="473"/>
      <c r="AP764" s="473"/>
      <c r="AQ764" s="473"/>
      <c r="AR764" s="473"/>
      <c r="AS764" s="473"/>
      <c r="AT764" s="473"/>
      <c r="AU764" s="473"/>
      <c r="AV764" s="473"/>
      <c r="AW764" s="473"/>
      <c r="AX764" s="473"/>
      <c r="AY764" s="473"/>
      <c r="AZ764" s="473"/>
      <c r="BA764" s="473"/>
      <c r="BB764" s="473"/>
      <c r="BC764" s="473"/>
      <c r="BD764" s="473"/>
      <c r="BE764" s="473"/>
      <c r="BF764" s="473"/>
      <c r="BG764" s="473"/>
      <c r="BH764" s="473"/>
      <c r="BI764" s="473"/>
      <c r="BJ764" s="473"/>
      <c r="BK764" s="473"/>
      <c r="BL764" s="473"/>
      <c r="BM764" s="473"/>
      <c r="BN764" s="473"/>
      <c r="BO764" s="473"/>
      <c r="BP764" s="473"/>
      <c r="BQ764" s="473"/>
      <c r="BR764" s="473"/>
      <c r="BS764" s="473"/>
      <c r="BT764" s="473"/>
      <c r="BU764" s="473"/>
      <c r="BV764" s="474"/>
      <c r="BW764" s="474"/>
      <c r="BX764" s="474"/>
      <c r="BY764" s="474"/>
      <c r="BZ764" s="474"/>
      <c r="CA764" s="474"/>
      <c r="CB764" s="474"/>
      <c r="CC764" s="474"/>
      <c r="CD764" s="474"/>
      <c r="CE764" s="474"/>
      <c r="CF764" s="474"/>
      <c r="CG764" s="474"/>
      <c r="CH764" s="474"/>
      <c r="CI764" s="474"/>
      <c r="CJ764" s="474"/>
      <c r="CK764" s="474"/>
      <c r="CL764" s="474"/>
      <c r="CM764" s="474"/>
      <c r="CN764" s="474"/>
      <c r="CO764" s="474"/>
      <c r="CP764" s="474"/>
      <c r="CQ764" s="474"/>
      <c r="CR764" s="474"/>
      <c r="CS764" s="474"/>
      <c r="CT764" s="474"/>
      <c r="CU764" s="474"/>
      <c r="CV764" s="474"/>
      <c r="CW764" s="474"/>
      <c r="CX764" s="474"/>
      <c r="CY764" s="474"/>
      <c r="CZ764" s="474"/>
      <c r="DA764" s="474"/>
      <c r="DB764" s="474"/>
      <c r="DC764" s="474"/>
      <c r="DD764" s="474"/>
      <c r="DE764" s="474"/>
      <c r="DF764" s="474"/>
      <c r="DG764" s="474"/>
      <c r="DH764" s="474"/>
      <c r="DI764" s="474"/>
      <c r="DJ764" s="474"/>
      <c r="DK764" s="474"/>
      <c r="DL764" s="474"/>
      <c r="DM764" s="474"/>
      <c r="DN764" s="474"/>
      <c r="DO764" s="474"/>
      <c r="DP764" s="474"/>
      <c r="DQ764" s="474"/>
      <c r="DR764" s="474"/>
      <c r="DS764" s="474"/>
      <c r="DT764" s="474"/>
      <c r="DU764" s="474"/>
      <c r="DV764" s="474"/>
      <c r="DW764" s="474"/>
      <c r="DX764" s="474"/>
      <c r="DY764" s="474"/>
      <c r="DZ764" s="474"/>
      <c r="EA764" s="474"/>
      <c r="EB764" s="474"/>
      <c r="EC764" s="474"/>
      <c r="ED764" s="474"/>
      <c r="EE764" s="474"/>
      <c r="EF764" s="474"/>
      <c r="EG764" s="474"/>
      <c r="EH764" s="474"/>
      <c r="EI764" s="474"/>
      <c r="EJ764" s="474"/>
      <c r="EK764" s="474"/>
      <c r="EL764" s="474"/>
      <c r="EM764" s="474"/>
      <c r="EN764" s="474"/>
      <c r="EO764" s="474"/>
      <c r="EP764" s="474"/>
      <c r="EQ764" s="474"/>
      <c r="ER764" s="474"/>
      <c r="ES764" s="474"/>
      <c r="ET764" s="474"/>
      <c r="EU764" s="474"/>
      <c r="EV764" s="474"/>
      <c r="EW764" s="474"/>
      <c r="EX764" s="474"/>
      <c r="EY764" s="474"/>
      <c r="EZ764" s="474"/>
      <c r="FA764" s="474"/>
      <c r="FB764" s="474"/>
      <c r="FC764" s="474"/>
      <c r="FD764" s="474"/>
      <c r="FE764" s="474"/>
      <c r="FF764" s="474"/>
      <c r="FG764" s="474"/>
      <c r="FH764" s="474"/>
      <c r="FI764" s="474"/>
      <c r="FJ764" s="474"/>
      <c r="FK764" s="474"/>
      <c r="FL764" s="474"/>
      <c r="FM764" s="474"/>
      <c r="FN764" s="474"/>
      <c r="FO764" s="474"/>
      <c r="FP764" s="474"/>
      <c r="FQ764" s="474"/>
      <c r="FR764" s="474"/>
      <c r="FS764" s="474"/>
      <c r="FT764" s="474"/>
      <c r="FU764" s="474"/>
      <c r="FV764" s="474"/>
      <c r="FW764" s="474"/>
      <c r="FX764" s="474"/>
      <c r="FY764" s="474"/>
      <c r="FZ764" s="474"/>
      <c r="GA764" s="474"/>
      <c r="GB764" s="474"/>
      <c r="GC764" s="474"/>
      <c r="GD764" s="474"/>
      <c r="GE764" s="474"/>
      <c r="GF764" s="474"/>
      <c r="GG764" s="474"/>
      <c r="GH764" s="474"/>
      <c r="GI764" s="474"/>
      <c r="GJ764" s="474"/>
      <c r="GK764" s="474"/>
      <c r="GL764" s="474"/>
      <c r="GM764" s="474"/>
      <c r="GN764" s="474"/>
      <c r="GO764" s="474"/>
      <c r="GP764" s="474"/>
      <c r="GQ764" s="474"/>
      <c r="GR764" s="474"/>
      <c r="GS764" s="474"/>
      <c r="GT764" s="474"/>
      <c r="GU764" s="474"/>
      <c r="GV764" s="474"/>
      <c r="GW764" s="474"/>
      <c r="GX764" s="474"/>
      <c r="GY764" s="474"/>
      <c r="GZ764" s="474"/>
      <c r="HA764" s="474"/>
      <c r="HB764" s="474"/>
      <c r="HC764" s="474"/>
      <c r="HD764" s="474"/>
      <c r="HE764" s="474"/>
      <c r="HF764" s="474"/>
      <c r="HG764" s="474"/>
      <c r="HH764" s="474"/>
      <c r="HI764" s="474"/>
      <c r="HJ764" s="474"/>
      <c r="HK764" s="474"/>
      <c r="HL764" s="474"/>
      <c r="HM764" s="474"/>
      <c r="HN764" s="474"/>
      <c r="HO764" s="474"/>
      <c r="HP764" s="474"/>
      <c r="HQ764" s="474"/>
      <c r="HR764" s="474"/>
      <c r="HS764" s="474"/>
      <c r="HT764" s="474"/>
      <c r="HU764" s="474"/>
      <c r="HV764" s="474"/>
      <c r="HW764" s="474"/>
      <c r="HX764" s="474"/>
      <c r="HY764" s="474"/>
      <c r="HZ764" s="474"/>
      <c r="IA764" s="474"/>
      <c r="IB764" s="474"/>
      <c r="IC764" s="474"/>
      <c r="ID764" s="474"/>
      <c r="IE764" s="474"/>
      <c r="IF764" s="474"/>
      <c r="IG764" s="474"/>
      <c r="IH764" s="474"/>
      <c r="II764" s="474"/>
      <c r="IJ764" s="474"/>
      <c r="IK764" s="474"/>
      <c r="IL764" s="474"/>
      <c r="IM764" s="474"/>
      <c r="IN764" s="474"/>
      <c r="IO764" s="474"/>
      <c r="IP764" s="474"/>
      <c r="IQ764" s="474"/>
      <c r="IR764" s="474"/>
      <c r="IS764" s="474"/>
    </row>
    <row r="765" spans="1:253" ht="63">
      <c r="A765" s="472"/>
      <c r="B765" s="83">
        <v>80111601</v>
      </c>
      <c r="C765" s="201" t="s">
        <v>863</v>
      </c>
      <c r="D765" s="434">
        <v>42006</v>
      </c>
      <c r="E765" s="88">
        <v>12</v>
      </c>
      <c r="F765" s="88" t="s">
        <v>849</v>
      </c>
      <c r="G765" s="88" t="s">
        <v>65</v>
      </c>
      <c r="H765" s="142">
        <v>14400000</v>
      </c>
      <c r="I765" s="142">
        <v>14400000</v>
      </c>
      <c r="J765" s="88" t="s">
        <v>711</v>
      </c>
      <c r="K765" s="88" t="s">
        <v>38</v>
      </c>
      <c r="L765" s="1680" t="s">
        <v>865</v>
      </c>
      <c r="M765" s="473"/>
      <c r="N765" s="473"/>
      <c r="O765" s="473"/>
      <c r="P765" s="473"/>
      <c r="Q765" s="473"/>
      <c r="R765" s="473"/>
      <c r="S765" s="473"/>
      <c r="T765" s="473"/>
      <c r="U765" s="473"/>
      <c r="V765" s="473"/>
      <c r="W765" s="473"/>
      <c r="X765" s="473"/>
      <c r="Y765" s="473"/>
      <c r="Z765" s="473"/>
      <c r="AA765" s="473"/>
      <c r="AB765" s="473"/>
      <c r="AC765" s="473"/>
      <c r="AD765" s="473"/>
      <c r="AE765" s="473"/>
      <c r="AF765" s="473"/>
      <c r="AG765" s="473"/>
      <c r="AH765" s="473"/>
      <c r="AI765" s="473"/>
      <c r="AJ765" s="473"/>
      <c r="AK765" s="473"/>
      <c r="AL765" s="473"/>
      <c r="AM765" s="473"/>
      <c r="AN765" s="473"/>
      <c r="AO765" s="473"/>
      <c r="AP765" s="473"/>
      <c r="AQ765" s="473"/>
      <c r="AR765" s="473"/>
      <c r="AS765" s="473"/>
      <c r="AT765" s="473"/>
      <c r="AU765" s="473"/>
      <c r="AV765" s="473"/>
      <c r="AW765" s="473"/>
      <c r="AX765" s="473"/>
      <c r="AY765" s="473"/>
      <c r="AZ765" s="473"/>
      <c r="BA765" s="473"/>
      <c r="BB765" s="473"/>
      <c r="BC765" s="473"/>
      <c r="BD765" s="473"/>
      <c r="BE765" s="473"/>
      <c r="BF765" s="473"/>
      <c r="BG765" s="473"/>
      <c r="BH765" s="473"/>
      <c r="BI765" s="473"/>
      <c r="BJ765" s="473"/>
      <c r="BK765" s="473"/>
      <c r="BL765" s="473"/>
      <c r="BM765" s="473"/>
      <c r="BN765" s="473"/>
      <c r="BO765" s="473"/>
      <c r="BP765" s="473"/>
      <c r="BQ765" s="473"/>
      <c r="BR765" s="473"/>
      <c r="BS765" s="473"/>
      <c r="BT765" s="473"/>
      <c r="BU765" s="473"/>
      <c r="BV765" s="474"/>
      <c r="BW765" s="474"/>
      <c r="BX765" s="474"/>
      <c r="BY765" s="474"/>
      <c r="BZ765" s="474"/>
      <c r="CA765" s="474"/>
      <c r="CB765" s="474"/>
      <c r="CC765" s="474"/>
      <c r="CD765" s="474"/>
      <c r="CE765" s="474"/>
      <c r="CF765" s="474"/>
      <c r="CG765" s="474"/>
      <c r="CH765" s="474"/>
      <c r="CI765" s="474"/>
      <c r="CJ765" s="474"/>
      <c r="CK765" s="474"/>
      <c r="CL765" s="474"/>
      <c r="CM765" s="474"/>
      <c r="CN765" s="474"/>
      <c r="CO765" s="474"/>
      <c r="CP765" s="474"/>
      <c r="CQ765" s="474"/>
      <c r="CR765" s="474"/>
      <c r="CS765" s="474"/>
      <c r="CT765" s="474"/>
      <c r="CU765" s="474"/>
      <c r="CV765" s="474"/>
      <c r="CW765" s="474"/>
      <c r="CX765" s="474"/>
      <c r="CY765" s="474"/>
      <c r="CZ765" s="474"/>
      <c r="DA765" s="474"/>
      <c r="DB765" s="474"/>
      <c r="DC765" s="474"/>
      <c r="DD765" s="474"/>
      <c r="DE765" s="474"/>
      <c r="DF765" s="474"/>
      <c r="DG765" s="474"/>
      <c r="DH765" s="474"/>
      <c r="DI765" s="474"/>
      <c r="DJ765" s="474"/>
      <c r="DK765" s="474"/>
      <c r="DL765" s="474"/>
      <c r="DM765" s="474"/>
      <c r="DN765" s="474"/>
      <c r="DO765" s="474"/>
      <c r="DP765" s="474"/>
      <c r="DQ765" s="474"/>
      <c r="DR765" s="474"/>
      <c r="DS765" s="474"/>
      <c r="DT765" s="474"/>
      <c r="DU765" s="474"/>
      <c r="DV765" s="474"/>
      <c r="DW765" s="474"/>
      <c r="DX765" s="474"/>
      <c r="DY765" s="474"/>
      <c r="DZ765" s="474"/>
      <c r="EA765" s="474"/>
      <c r="EB765" s="474"/>
      <c r="EC765" s="474"/>
      <c r="ED765" s="474"/>
      <c r="EE765" s="474"/>
      <c r="EF765" s="474"/>
      <c r="EG765" s="474"/>
      <c r="EH765" s="474"/>
      <c r="EI765" s="474"/>
      <c r="EJ765" s="474"/>
      <c r="EK765" s="474"/>
      <c r="EL765" s="474"/>
      <c r="EM765" s="474"/>
      <c r="EN765" s="474"/>
      <c r="EO765" s="474"/>
      <c r="EP765" s="474"/>
      <c r="EQ765" s="474"/>
      <c r="ER765" s="474"/>
      <c r="ES765" s="474"/>
      <c r="ET765" s="474"/>
      <c r="EU765" s="474"/>
      <c r="EV765" s="474"/>
      <c r="EW765" s="474"/>
      <c r="EX765" s="474"/>
      <c r="EY765" s="474"/>
      <c r="EZ765" s="474"/>
      <c r="FA765" s="474"/>
      <c r="FB765" s="474"/>
      <c r="FC765" s="474"/>
      <c r="FD765" s="474"/>
      <c r="FE765" s="474"/>
      <c r="FF765" s="474"/>
      <c r="FG765" s="474"/>
      <c r="FH765" s="474"/>
      <c r="FI765" s="474"/>
      <c r="FJ765" s="474"/>
      <c r="FK765" s="474"/>
      <c r="FL765" s="474"/>
      <c r="FM765" s="474"/>
      <c r="FN765" s="474"/>
      <c r="FO765" s="474"/>
      <c r="FP765" s="474"/>
      <c r="FQ765" s="474"/>
      <c r="FR765" s="474"/>
      <c r="FS765" s="474"/>
      <c r="FT765" s="474"/>
      <c r="FU765" s="474"/>
      <c r="FV765" s="474"/>
      <c r="FW765" s="474"/>
      <c r="FX765" s="474"/>
      <c r="FY765" s="474"/>
      <c r="FZ765" s="474"/>
      <c r="GA765" s="474"/>
      <c r="GB765" s="474"/>
      <c r="GC765" s="474"/>
      <c r="GD765" s="474"/>
      <c r="GE765" s="474"/>
      <c r="GF765" s="474"/>
      <c r="GG765" s="474"/>
      <c r="GH765" s="474"/>
      <c r="GI765" s="474"/>
      <c r="GJ765" s="474"/>
      <c r="GK765" s="474"/>
      <c r="GL765" s="474"/>
      <c r="GM765" s="474"/>
      <c r="GN765" s="474"/>
      <c r="GO765" s="474"/>
      <c r="GP765" s="474"/>
      <c r="GQ765" s="474"/>
      <c r="GR765" s="474"/>
      <c r="GS765" s="474"/>
      <c r="GT765" s="474"/>
      <c r="GU765" s="474"/>
      <c r="GV765" s="474"/>
      <c r="GW765" s="474"/>
      <c r="GX765" s="474"/>
      <c r="GY765" s="474"/>
      <c r="GZ765" s="474"/>
      <c r="HA765" s="474"/>
      <c r="HB765" s="474"/>
      <c r="HC765" s="474"/>
      <c r="HD765" s="474"/>
      <c r="HE765" s="474"/>
      <c r="HF765" s="474"/>
      <c r="HG765" s="474"/>
      <c r="HH765" s="474"/>
      <c r="HI765" s="474"/>
      <c r="HJ765" s="474"/>
      <c r="HK765" s="474"/>
      <c r="HL765" s="474"/>
      <c r="HM765" s="474"/>
      <c r="HN765" s="474"/>
      <c r="HO765" s="474"/>
      <c r="HP765" s="474"/>
      <c r="HQ765" s="474"/>
      <c r="HR765" s="474"/>
      <c r="HS765" s="474"/>
      <c r="HT765" s="474"/>
      <c r="HU765" s="474"/>
      <c r="HV765" s="474"/>
      <c r="HW765" s="474"/>
      <c r="HX765" s="474"/>
      <c r="HY765" s="474"/>
      <c r="HZ765" s="474"/>
      <c r="IA765" s="474"/>
      <c r="IB765" s="474"/>
      <c r="IC765" s="474"/>
      <c r="ID765" s="474"/>
      <c r="IE765" s="474"/>
      <c r="IF765" s="474"/>
      <c r="IG765" s="474"/>
      <c r="IH765" s="474"/>
      <c r="II765" s="474"/>
      <c r="IJ765" s="474"/>
      <c r="IK765" s="474"/>
      <c r="IL765" s="474"/>
      <c r="IM765" s="474"/>
      <c r="IN765" s="474"/>
      <c r="IO765" s="474"/>
      <c r="IP765" s="474"/>
      <c r="IQ765" s="474"/>
      <c r="IR765" s="474"/>
      <c r="IS765" s="474"/>
    </row>
    <row r="766" spans="1:253" ht="126">
      <c r="B766" s="83">
        <v>80101509</v>
      </c>
      <c r="C766" s="477" t="s">
        <v>866</v>
      </c>
      <c r="D766" s="334" t="s">
        <v>867</v>
      </c>
      <c r="E766" s="88">
        <v>12</v>
      </c>
      <c r="F766" s="88" t="s">
        <v>629</v>
      </c>
      <c r="G766" s="88" t="s">
        <v>630</v>
      </c>
      <c r="H766" s="142">
        <v>26400000</v>
      </c>
      <c r="I766" s="142">
        <v>26400000</v>
      </c>
      <c r="J766" s="88" t="s">
        <v>711</v>
      </c>
      <c r="K766" s="88" t="s">
        <v>38</v>
      </c>
      <c r="L766" s="1680" t="s">
        <v>868</v>
      </c>
    </row>
    <row r="767" spans="1:253" ht="126">
      <c r="B767" s="83">
        <v>80101509</v>
      </c>
      <c r="C767" s="477" t="s">
        <v>866</v>
      </c>
      <c r="D767" s="334" t="s">
        <v>869</v>
      </c>
      <c r="E767" s="88">
        <v>12</v>
      </c>
      <c r="F767" s="88" t="s">
        <v>629</v>
      </c>
      <c r="G767" s="88" t="s">
        <v>630</v>
      </c>
      <c r="H767" s="142">
        <v>26400000</v>
      </c>
      <c r="I767" s="142">
        <v>26400000</v>
      </c>
      <c r="J767" s="88" t="s">
        <v>711</v>
      </c>
      <c r="K767" s="88" t="s">
        <v>38</v>
      </c>
      <c r="L767" s="1680" t="s">
        <v>870</v>
      </c>
    </row>
    <row r="768" spans="1:253" ht="110.25">
      <c r="B768" s="83">
        <v>80101509</v>
      </c>
      <c r="C768" s="476" t="s">
        <v>871</v>
      </c>
      <c r="D768" s="334" t="s">
        <v>872</v>
      </c>
      <c r="E768" s="88">
        <v>12</v>
      </c>
      <c r="F768" s="88" t="s">
        <v>629</v>
      </c>
      <c r="G768" s="88" t="s">
        <v>630</v>
      </c>
      <c r="H768" s="142">
        <v>14400000</v>
      </c>
      <c r="I768" s="142">
        <v>14400000</v>
      </c>
      <c r="J768" s="88" t="s">
        <v>711</v>
      </c>
      <c r="K768" s="88" t="s">
        <v>38</v>
      </c>
      <c r="L768" s="1680" t="s">
        <v>873</v>
      </c>
    </row>
    <row r="769" spans="2:12" ht="126">
      <c r="B769" s="83">
        <v>80101509</v>
      </c>
      <c r="C769" s="476" t="s">
        <v>874</v>
      </c>
      <c r="D769" s="334" t="s">
        <v>875</v>
      </c>
      <c r="E769" s="88">
        <v>12</v>
      </c>
      <c r="F769" s="88" t="s">
        <v>629</v>
      </c>
      <c r="G769" s="88" t="s">
        <v>630</v>
      </c>
      <c r="H769" s="142">
        <v>20400000</v>
      </c>
      <c r="I769" s="142">
        <v>20400000</v>
      </c>
      <c r="J769" s="88" t="s">
        <v>711</v>
      </c>
      <c r="K769" s="88" t="s">
        <v>38</v>
      </c>
      <c r="L769" s="1680" t="s">
        <v>876</v>
      </c>
    </row>
    <row r="770" spans="2:12" ht="141.75">
      <c r="B770" s="83">
        <v>80101604</v>
      </c>
      <c r="C770" s="477" t="s">
        <v>877</v>
      </c>
      <c r="D770" s="334" t="s">
        <v>878</v>
      </c>
      <c r="E770" s="88">
        <v>12</v>
      </c>
      <c r="F770" s="88" t="s">
        <v>629</v>
      </c>
      <c r="G770" s="88" t="s">
        <v>630</v>
      </c>
      <c r="H770" s="142">
        <v>26400000</v>
      </c>
      <c r="I770" s="142">
        <v>26400000</v>
      </c>
      <c r="J770" s="88" t="s">
        <v>711</v>
      </c>
      <c r="K770" s="88" t="s">
        <v>38</v>
      </c>
      <c r="L770" s="1680" t="s">
        <v>879</v>
      </c>
    </row>
    <row r="771" spans="2:12" ht="141.75">
      <c r="B771" s="83">
        <v>80101604</v>
      </c>
      <c r="C771" s="477" t="s">
        <v>877</v>
      </c>
      <c r="D771" s="334" t="s">
        <v>880</v>
      </c>
      <c r="E771" s="88">
        <v>12</v>
      </c>
      <c r="F771" s="88" t="s">
        <v>629</v>
      </c>
      <c r="G771" s="88" t="s">
        <v>630</v>
      </c>
      <c r="H771" s="142">
        <v>26400000</v>
      </c>
      <c r="I771" s="142">
        <v>26400000</v>
      </c>
      <c r="J771" s="88" t="s">
        <v>711</v>
      </c>
      <c r="K771" s="88" t="s">
        <v>38</v>
      </c>
      <c r="L771" s="1680" t="s">
        <v>881</v>
      </c>
    </row>
    <row r="772" spans="2:12" ht="141.75">
      <c r="B772" s="83">
        <v>80101509</v>
      </c>
      <c r="C772" s="477" t="s">
        <v>882</v>
      </c>
      <c r="D772" s="334" t="s">
        <v>883</v>
      </c>
      <c r="E772" s="88">
        <v>12</v>
      </c>
      <c r="F772" s="88" t="s">
        <v>629</v>
      </c>
      <c r="G772" s="88" t="s">
        <v>630</v>
      </c>
      <c r="H772" s="142">
        <v>20400000</v>
      </c>
      <c r="I772" s="142">
        <v>20400000</v>
      </c>
      <c r="J772" s="88" t="s">
        <v>711</v>
      </c>
      <c r="K772" s="88" t="s">
        <v>38</v>
      </c>
      <c r="L772" s="1680" t="s">
        <v>884</v>
      </c>
    </row>
    <row r="773" spans="2:12" ht="141.75">
      <c r="B773" s="83">
        <v>80101509</v>
      </c>
      <c r="C773" s="477" t="s">
        <v>882</v>
      </c>
      <c r="D773" s="334" t="s">
        <v>885</v>
      </c>
      <c r="E773" s="88">
        <v>12</v>
      </c>
      <c r="F773" s="88" t="s">
        <v>629</v>
      </c>
      <c r="G773" s="88" t="s">
        <v>630</v>
      </c>
      <c r="H773" s="142">
        <v>20400000</v>
      </c>
      <c r="I773" s="142">
        <v>20400000</v>
      </c>
      <c r="J773" s="88" t="s">
        <v>711</v>
      </c>
      <c r="K773" s="88" t="s">
        <v>38</v>
      </c>
      <c r="L773" s="1680" t="s">
        <v>886</v>
      </c>
    </row>
    <row r="774" spans="2:12" ht="78.75">
      <c r="B774" s="83">
        <v>80111601</v>
      </c>
      <c r="C774" s="477" t="s">
        <v>887</v>
      </c>
      <c r="D774" s="334" t="s">
        <v>888</v>
      </c>
      <c r="E774" s="88">
        <v>12</v>
      </c>
      <c r="F774" s="88" t="s">
        <v>629</v>
      </c>
      <c r="G774" s="88" t="s">
        <v>630</v>
      </c>
      <c r="H774" s="142">
        <v>20400000</v>
      </c>
      <c r="I774" s="142">
        <v>20400000</v>
      </c>
      <c r="J774" s="88" t="s">
        <v>711</v>
      </c>
      <c r="K774" s="88" t="s">
        <v>38</v>
      </c>
      <c r="L774" s="1680" t="s">
        <v>889</v>
      </c>
    </row>
    <row r="775" spans="2:12" ht="94.5">
      <c r="B775" s="83">
        <v>80111601</v>
      </c>
      <c r="C775" s="477" t="s">
        <v>890</v>
      </c>
      <c r="D775" s="434">
        <v>41641</v>
      </c>
      <c r="E775" s="88" t="s">
        <v>628</v>
      </c>
      <c r="F775" s="88" t="s">
        <v>891</v>
      </c>
      <c r="G775" s="88" t="s">
        <v>630</v>
      </c>
      <c r="H775" s="142">
        <v>20400000</v>
      </c>
      <c r="I775" s="142">
        <v>20400000</v>
      </c>
      <c r="J775" s="88" t="s">
        <v>38</v>
      </c>
      <c r="K775" s="88" t="s">
        <v>38</v>
      </c>
      <c r="L775" s="1680" t="s">
        <v>859</v>
      </c>
    </row>
    <row r="776" spans="2:12" ht="94.5">
      <c r="B776" s="83">
        <v>80111601</v>
      </c>
      <c r="C776" s="478" t="s">
        <v>892</v>
      </c>
      <c r="D776" s="434">
        <v>41641</v>
      </c>
      <c r="E776" s="88" t="s">
        <v>628</v>
      </c>
      <c r="F776" s="88" t="s">
        <v>891</v>
      </c>
      <c r="G776" s="88" t="s">
        <v>630</v>
      </c>
      <c r="H776" s="142">
        <v>20400000</v>
      </c>
      <c r="I776" s="142">
        <v>20400000</v>
      </c>
      <c r="J776" s="88" t="s">
        <v>38</v>
      </c>
      <c r="K776" s="88" t="s">
        <v>38</v>
      </c>
      <c r="L776" s="1680" t="s">
        <v>859</v>
      </c>
    </row>
    <row r="777" spans="2:12" ht="63">
      <c r="B777" s="479">
        <v>80121704</v>
      </c>
      <c r="C777" s="144" t="s">
        <v>893</v>
      </c>
      <c r="D777" s="480">
        <v>41641</v>
      </c>
      <c r="E777" s="198" t="s">
        <v>628</v>
      </c>
      <c r="F777" s="198" t="s">
        <v>891</v>
      </c>
      <c r="G777" s="198" t="s">
        <v>630</v>
      </c>
      <c r="H777" s="481">
        <v>39600000</v>
      </c>
      <c r="I777" s="481">
        <v>39600000</v>
      </c>
      <c r="J777" s="198" t="s">
        <v>38</v>
      </c>
      <c r="K777" s="198" t="s">
        <v>38</v>
      </c>
      <c r="L777" s="1680" t="s">
        <v>859</v>
      </c>
    </row>
    <row r="778" spans="2:12" ht="78.75">
      <c r="B778" s="83"/>
      <c r="C778" s="119" t="s">
        <v>894</v>
      </c>
      <c r="D778" s="434">
        <v>2</v>
      </c>
      <c r="E778" s="88" t="s">
        <v>628</v>
      </c>
      <c r="F778" s="88" t="s">
        <v>849</v>
      </c>
      <c r="G778" s="88" t="s">
        <v>895</v>
      </c>
      <c r="H778" s="142">
        <v>39600000</v>
      </c>
      <c r="I778" s="142">
        <v>39600000</v>
      </c>
      <c r="J778" s="88" t="s">
        <v>38</v>
      </c>
      <c r="K778" s="88" t="s">
        <v>38</v>
      </c>
      <c r="L778" s="1680" t="s">
        <v>862</v>
      </c>
    </row>
    <row r="779" spans="2:12" ht="63">
      <c r="B779" s="482">
        <v>80111601</v>
      </c>
      <c r="C779" s="478" t="s">
        <v>896</v>
      </c>
      <c r="D779" s="483">
        <v>41641</v>
      </c>
      <c r="E779" s="192" t="s">
        <v>628</v>
      </c>
      <c r="F779" s="192" t="s">
        <v>891</v>
      </c>
      <c r="G779" s="192" t="s">
        <v>630</v>
      </c>
      <c r="H779" s="410">
        <v>18000000</v>
      </c>
      <c r="I779" s="410">
        <v>18000000</v>
      </c>
      <c r="J779" s="192" t="s">
        <v>38</v>
      </c>
      <c r="K779" s="192" t="s">
        <v>38</v>
      </c>
      <c r="L779" s="1680" t="s">
        <v>859</v>
      </c>
    </row>
    <row r="780" spans="2:12" ht="78.75">
      <c r="B780" s="83">
        <v>80111601</v>
      </c>
      <c r="C780" s="119" t="s">
        <v>897</v>
      </c>
      <c r="D780" s="434">
        <v>41641</v>
      </c>
      <c r="E780" s="88" t="s">
        <v>628</v>
      </c>
      <c r="F780" s="88" t="s">
        <v>891</v>
      </c>
      <c r="G780" s="88" t="s">
        <v>630</v>
      </c>
      <c r="H780" s="142">
        <v>18000000</v>
      </c>
      <c r="I780" s="142">
        <v>18000000</v>
      </c>
      <c r="J780" s="88" t="s">
        <v>38</v>
      </c>
      <c r="K780" s="88" t="s">
        <v>38</v>
      </c>
      <c r="L780" s="1680" t="s">
        <v>859</v>
      </c>
    </row>
    <row r="781" spans="2:12" ht="63">
      <c r="B781" s="83">
        <v>80111601</v>
      </c>
      <c r="C781" s="119" t="s">
        <v>898</v>
      </c>
      <c r="D781" s="434">
        <v>41641</v>
      </c>
      <c r="E781" s="88" t="s">
        <v>628</v>
      </c>
      <c r="F781" s="88" t="s">
        <v>891</v>
      </c>
      <c r="G781" s="88" t="s">
        <v>630</v>
      </c>
      <c r="H781" s="142">
        <v>20400000</v>
      </c>
      <c r="I781" s="142">
        <v>20400000</v>
      </c>
      <c r="J781" s="88" t="s">
        <v>38</v>
      </c>
      <c r="K781" s="88" t="s">
        <v>38</v>
      </c>
      <c r="L781" s="1680" t="s">
        <v>859</v>
      </c>
    </row>
    <row r="782" spans="2:12" ht="110.25">
      <c r="B782" s="83">
        <v>80101509</v>
      </c>
      <c r="C782" s="484" t="s">
        <v>899</v>
      </c>
      <c r="D782" s="434">
        <v>41641</v>
      </c>
      <c r="E782" s="88" t="s">
        <v>628</v>
      </c>
      <c r="F782" s="88" t="s">
        <v>891</v>
      </c>
      <c r="G782" s="88" t="s">
        <v>630</v>
      </c>
      <c r="H782" s="142">
        <v>26400000</v>
      </c>
      <c r="I782" s="142">
        <v>26400000</v>
      </c>
      <c r="J782" s="88" t="s">
        <v>38</v>
      </c>
      <c r="K782" s="88" t="s">
        <v>38</v>
      </c>
      <c r="L782" s="1680" t="s">
        <v>859</v>
      </c>
    </row>
    <row r="783" spans="2:12" ht="173.25">
      <c r="B783" s="83">
        <v>80101509</v>
      </c>
      <c r="C783" s="478" t="s">
        <v>900</v>
      </c>
      <c r="D783" s="434">
        <v>41641</v>
      </c>
      <c r="E783" s="88" t="s">
        <v>628</v>
      </c>
      <c r="F783" s="88" t="s">
        <v>891</v>
      </c>
      <c r="G783" s="88" t="s">
        <v>630</v>
      </c>
      <c r="H783" s="142">
        <v>26400000</v>
      </c>
      <c r="I783" s="142">
        <v>26400000</v>
      </c>
      <c r="J783" s="88" t="s">
        <v>38</v>
      </c>
      <c r="K783" s="88" t="s">
        <v>38</v>
      </c>
      <c r="L783" s="1680" t="s">
        <v>859</v>
      </c>
    </row>
    <row r="784" spans="2:12" ht="63">
      <c r="B784" s="83">
        <v>80111601</v>
      </c>
      <c r="C784" s="484" t="s">
        <v>901</v>
      </c>
      <c r="D784" s="434">
        <v>41641</v>
      </c>
      <c r="E784" s="88" t="s">
        <v>628</v>
      </c>
      <c r="F784" s="88" t="s">
        <v>891</v>
      </c>
      <c r="G784" s="88" t="s">
        <v>630</v>
      </c>
      <c r="H784" s="142">
        <v>20400000</v>
      </c>
      <c r="I784" s="142">
        <v>20400000</v>
      </c>
      <c r="J784" s="88" t="s">
        <v>38</v>
      </c>
      <c r="K784" s="88" t="s">
        <v>38</v>
      </c>
      <c r="L784" s="1680" t="s">
        <v>859</v>
      </c>
    </row>
    <row r="785" spans="1:12" ht="78.75">
      <c r="B785" s="83">
        <v>80111601</v>
      </c>
      <c r="C785" s="484" t="s">
        <v>902</v>
      </c>
      <c r="D785" s="434">
        <v>41641</v>
      </c>
      <c r="E785" s="88" t="s">
        <v>628</v>
      </c>
      <c r="F785" s="88" t="s">
        <v>891</v>
      </c>
      <c r="G785" s="88" t="s">
        <v>630</v>
      </c>
      <c r="H785" s="142">
        <v>20400000</v>
      </c>
      <c r="I785" s="142">
        <v>20400000</v>
      </c>
      <c r="J785" s="88" t="s">
        <v>38</v>
      </c>
      <c r="K785" s="88" t="s">
        <v>38</v>
      </c>
      <c r="L785" s="1680" t="s">
        <v>859</v>
      </c>
    </row>
    <row r="786" spans="1:12" ht="63">
      <c r="B786" s="83">
        <v>80111601</v>
      </c>
      <c r="C786" s="201" t="s">
        <v>903</v>
      </c>
      <c r="D786" s="434">
        <v>41641</v>
      </c>
      <c r="E786" s="88" t="s">
        <v>628</v>
      </c>
      <c r="F786" s="88" t="s">
        <v>891</v>
      </c>
      <c r="G786" s="88" t="s">
        <v>630</v>
      </c>
      <c r="H786" s="142">
        <v>14400000</v>
      </c>
      <c r="I786" s="142">
        <v>14400000</v>
      </c>
      <c r="J786" s="88" t="s">
        <v>38</v>
      </c>
      <c r="K786" s="88" t="s">
        <v>38</v>
      </c>
      <c r="L786" s="1680" t="s">
        <v>859</v>
      </c>
    </row>
    <row r="787" spans="1:12" ht="63">
      <c r="B787" s="143">
        <v>80111601</v>
      </c>
      <c r="C787" s="88" t="s">
        <v>904</v>
      </c>
      <c r="D787" s="88" t="s">
        <v>905</v>
      </c>
      <c r="E787" s="88" t="s">
        <v>423</v>
      </c>
      <c r="F787" s="88" t="s">
        <v>906</v>
      </c>
      <c r="G787" s="88" t="s">
        <v>907</v>
      </c>
      <c r="H787" s="110">
        <v>5400000</v>
      </c>
      <c r="I787" s="110">
        <v>5400000</v>
      </c>
      <c r="J787" s="88" t="s">
        <v>15</v>
      </c>
      <c r="K787" s="88" t="s">
        <v>73</v>
      </c>
      <c r="L787" s="1680" t="s">
        <v>879</v>
      </c>
    </row>
    <row r="788" spans="1:12" ht="110.25">
      <c r="B788" s="143">
        <v>80111601</v>
      </c>
      <c r="C788" s="88" t="s">
        <v>908</v>
      </c>
      <c r="D788" s="88" t="s">
        <v>905</v>
      </c>
      <c r="E788" s="88" t="s">
        <v>287</v>
      </c>
      <c r="F788" s="88" t="s">
        <v>909</v>
      </c>
      <c r="G788" s="88" t="s">
        <v>907</v>
      </c>
      <c r="H788" s="110">
        <v>16500000</v>
      </c>
      <c r="I788" s="110">
        <v>16500000</v>
      </c>
      <c r="J788" s="88" t="s">
        <v>15</v>
      </c>
      <c r="K788" s="88" t="s">
        <v>73</v>
      </c>
      <c r="L788" s="1680" t="s">
        <v>879</v>
      </c>
    </row>
    <row r="789" spans="1:12" ht="110.25">
      <c r="B789" s="83">
        <v>80101604</v>
      </c>
      <c r="C789" s="201" t="s">
        <v>910</v>
      </c>
      <c r="D789" s="88" t="s">
        <v>905</v>
      </c>
      <c r="E789" s="88" t="s">
        <v>911</v>
      </c>
      <c r="F789" s="88" t="s">
        <v>391</v>
      </c>
      <c r="G789" s="88" t="s">
        <v>907</v>
      </c>
      <c r="H789" s="142">
        <v>24200000</v>
      </c>
      <c r="I789" s="142">
        <v>24200000</v>
      </c>
      <c r="J789" s="88" t="s">
        <v>15</v>
      </c>
      <c r="K789" s="485" t="s">
        <v>73</v>
      </c>
      <c r="L789" s="1680" t="s">
        <v>879</v>
      </c>
    </row>
    <row r="790" spans="1:12" ht="78.75">
      <c r="B790" s="83">
        <v>80111616</v>
      </c>
      <c r="C790" s="196" t="s">
        <v>912</v>
      </c>
      <c r="D790" s="88" t="s">
        <v>381</v>
      </c>
      <c r="E790" s="88" t="s">
        <v>287</v>
      </c>
      <c r="F790" s="88" t="s">
        <v>391</v>
      </c>
      <c r="G790" s="88" t="s">
        <v>332</v>
      </c>
      <c r="H790" s="142">
        <v>30250000</v>
      </c>
      <c r="I790" s="142">
        <v>30250000</v>
      </c>
      <c r="J790" s="88" t="s">
        <v>15</v>
      </c>
      <c r="K790" s="88" t="s">
        <v>15</v>
      </c>
      <c r="L790" s="1680" t="s">
        <v>879</v>
      </c>
    </row>
    <row r="791" spans="1:12" ht="63">
      <c r="B791" s="83">
        <v>80101600</v>
      </c>
      <c r="C791" s="486" t="s">
        <v>913</v>
      </c>
      <c r="D791" s="88" t="s">
        <v>914</v>
      </c>
      <c r="E791" s="88" t="s">
        <v>300</v>
      </c>
      <c r="F791" s="88" t="s">
        <v>37</v>
      </c>
      <c r="G791" s="88" t="s">
        <v>332</v>
      </c>
      <c r="H791" s="110">
        <v>8958800</v>
      </c>
      <c r="I791" s="110">
        <v>8958800</v>
      </c>
      <c r="J791" s="88" t="s">
        <v>15</v>
      </c>
      <c r="K791" s="88" t="s">
        <v>38</v>
      </c>
      <c r="L791" s="1680" t="s">
        <v>915</v>
      </c>
    </row>
    <row r="792" spans="1:12" ht="63">
      <c r="B792" s="143">
        <v>80111601</v>
      </c>
      <c r="C792" s="422" t="s">
        <v>916</v>
      </c>
      <c r="D792" s="88" t="s">
        <v>286</v>
      </c>
      <c r="E792" s="88" t="s">
        <v>287</v>
      </c>
      <c r="F792" s="88" t="s">
        <v>46</v>
      </c>
      <c r="G792" s="88" t="s">
        <v>57</v>
      </c>
      <c r="H792" s="110">
        <v>16500000</v>
      </c>
      <c r="I792" s="110">
        <v>16500000</v>
      </c>
      <c r="J792" s="88" t="s">
        <v>15</v>
      </c>
      <c r="K792" s="88" t="s">
        <v>38</v>
      </c>
      <c r="L792" s="1680" t="s">
        <v>915</v>
      </c>
    </row>
    <row r="793" spans="1:12" ht="78.75">
      <c r="B793" s="143">
        <v>80111616</v>
      </c>
      <c r="C793" s="201" t="s">
        <v>917</v>
      </c>
      <c r="D793" s="88" t="s">
        <v>286</v>
      </c>
      <c r="E793" s="88" t="s">
        <v>287</v>
      </c>
      <c r="F793" s="88" t="s">
        <v>46</v>
      </c>
      <c r="G793" s="88" t="s">
        <v>57</v>
      </c>
      <c r="H793" s="110">
        <v>24200000</v>
      </c>
      <c r="I793" s="110">
        <v>24200000</v>
      </c>
      <c r="J793" s="107" t="s">
        <v>288</v>
      </c>
      <c r="K793" s="107" t="s">
        <v>38</v>
      </c>
      <c r="L793" s="1680" t="s">
        <v>915</v>
      </c>
    </row>
    <row r="794" spans="1:12" ht="63">
      <c r="B794" s="143">
        <v>80111601</v>
      </c>
      <c r="C794" s="487" t="s">
        <v>918</v>
      </c>
      <c r="D794" s="109" t="s">
        <v>286</v>
      </c>
      <c r="E794" s="107" t="s">
        <v>172</v>
      </c>
      <c r="F794" s="88" t="s">
        <v>64</v>
      </c>
      <c r="G794" s="88" t="s">
        <v>57</v>
      </c>
      <c r="H794" s="110">
        <v>16500000</v>
      </c>
      <c r="I794" s="110">
        <f>H794</f>
        <v>16500000</v>
      </c>
      <c r="J794" s="107" t="s">
        <v>15</v>
      </c>
      <c r="K794" s="88" t="s">
        <v>66</v>
      </c>
      <c r="L794" s="1680" t="s">
        <v>919</v>
      </c>
    </row>
    <row r="795" spans="1:12" ht="63">
      <c r="B795" s="488">
        <v>80111601</v>
      </c>
      <c r="C795" s="489" t="s">
        <v>920</v>
      </c>
      <c r="D795" s="109" t="s">
        <v>286</v>
      </c>
      <c r="E795" s="107" t="s">
        <v>172</v>
      </c>
      <c r="F795" s="88" t="s">
        <v>64</v>
      </c>
      <c r="G795" s="88" t="s">
        <v>57</v>
      </c>
      <c r="H795" s="110">
        <v>13200000</v>
      </c>
      <c r="I795" s="110">
        <f>H795</f>
        <v>13200000</v>
      </c>
      <c r="J795" s="107" t="s">
        <v>15</v>
      </c>
      <c r="K795" s="88" t="s">
        <v>66</v>
      </c>
      <c r="L795" s="1680" t="s">
        <v>919</v>
      </c>
    </row>
    <row r="796" spans="1:12" ht="78.75">
      <c r="B796" s="143">
        <v>80121704</v>
      </c>
      <c r="C796" s="202" t="s">
        <v>921</v>
      </c>
      <c r="D796" s="109" t="s">
        <v>286</v>
      </c>
      <c r="E796" s="107" t="s">
        <v>172</v>
      </c>
      <c r="F796" s="88" t="s">
        <v>64</v>
      </c>
      <c r="G796" s="88" t="s">
        <v>57</v>
      </c>
      <c r="H796" s="110">
        <v>36300000</v>
      </c>
      <c r="I796" s="110">
        <f>H796</f>
        <v>36300000</v>
      </c>
      <c r="J796" s="107" t="s">
        <v>15</v>
      </c>
      <c r="K796" s="88" t="s">
        <v>66</v>
      </c>
      <c r="L796" s="1680" t="s">
        <v>919</v>
      </c>
    </row>
    <row r="797" spans="1:12" ht="126">
      <c r="B797" s="143">
        <v>81101500</v>
      </c>
      <c r="C797" s="202" t="s">
        <v>922</v>
      </c>
      <c r="D797" s="109" t="s">
        <v>286</v>
      </c>
      <c r="E797" s="107" t="s">
        <v>172</v>
      </c>
      <c r="F797" s="88" t="s">
        <v>64</v>
      </c>
      <c r="G797" s="88" t="s">
        <v>57</v>
      </c>
      <c r="H797" s="110">
        <v>24200000</v>
      </c>
      <c r="I797" s="110">
        <f>H797</f>
        <v>24200000</v>
      </c>
      <c r="J797" s="107" t="s">
        <v>15</v>
      </c>
      <c r="K797" s="88" t="s">
        <v>66</v>
      </c>
      <c r="L797" s="1680" t="s">
        <v>919</v>
      </c>
    </row>
    <row r="798" spans="1:12" ht="63">
      <c r="B798" s="116">
        <v>43221700</v>
      </c>
      <c r="C798" s="116" t="s">
        <v>923</v>
      </c>
      <c r="D798" s="206" t="s">
        <v>445</v>
      </c>
      <c r="E798" s="206">
        <v>1</v>
      </c>
      <c r="F798" s="116" t="s">
        <v>19</v>
      </c>
      <c r="G798" s="206" t="s">
        <v>924</v>
      </c>
      <c r="H798" s="117">
        <v>184559150</v>
      </c>
      <c r="I798" s="117">
        <v>184559150</v>
      </c>
      <c r="J798" s="206" t="s">
        <v>15</v>
      </c>
      <c r="K798" s="206" t="s">
        <v>15</v>
      </c>
      <c r="L798" s="1680" t="s">
        <v>919</v>
      </c>
    </row>
    <row r="799" spans="1:12" ht="51">
      <c r="A799" s="1761" t="s">
        <v>2441</v>
      </c>
      <c r="B799" s="1859">
        <v>80101509</v>
      </c>
      <c r="C799" s="1849" t="s">
        <v>2462</v>
      </c>
      <c r="D799" s="1858" t="s">
        <v>2298</v>
      </c>
      <c r="E799" s="1858" t="s">
        <v>50</v>
      </c>
      <c r="F799" s="1858" t="s">
        <v>13</v>
      </c>
      <c r="G799" s="1858" t="s">
        <v>2457</v>
      </c>
      <c r="H799" s="1860">
        <v>62000000</v>
      </c>
      <c r="I799" s="1860">
        <v>62000000</v>
      </c>
      <c r="J799" s="1858" t="s">
        <v>15</v>
      </c>
      <c r="K799" s="1858" t="s">
        <v>73</v>
      </c>
      <c r="L799" s="1858" t="s">
        <v>2459</v>
      </c>
    </row>
    <row r="800" spans="1:12" ht="78.75" customHeight="1">
      <c r="A800" s="1761" t="s">
        <v>2441</v>
      </c>
      <c r="B800" s="1846">
        <v>80101509</v>
      </c>
      <c r="C800" s="1844" t="s">
        <v>2456</v>
      </c>
      <c r="D800" s="1845" t="s">
        <v>2298</v>
      </c>
      <c r="E800" s="1845" t="s">
        <v>50</v>
      </c>
      <c r="F800" s="1845" t="s">
        <v>13</v>
      </c>
      <c r="G800" s="1845" t="s">
        <v>2457</v>
      </c>
      <c r="H800" s="1847" t="s">
        <v>2458</v>
      </c>
      <c r="I800" s="1848">
        <v>64798000</v>
      </c>
      <c r="J800" s="1845" t="s">
        <v>15</v>
      </c>
      <c r="K800" s="1845" t="s">
        <v>73</v>
      </c>
      <c r="L800" s="1845" t="s">
        <v>2459</v>
      </c>
    </row>
    <row r="801" spans="1:12" ht="94.5">
      <c r="B801" s="490">
        <v>80101509</v>
      </c>
      <c r="C801" s="430" t="s">
        <v>928</v>
      </c>
      <c r="D801" s="491">
        <v>42095</v>
      </c>
      <c r="E801" s="203">
        <v>9</v>
      </c>
      <c r="F801" s="203" t="s">
        <v>929</v>
      </c>
      <c r="G801" s="203" t="s">
        <v>927</v>
      </c>
      <c r="H801" s="492">
        <v>154990000</v>
      </c>
      <c r="I801" s="492">
        <v>154990000</v>
      </c>
      <c r="J801" s="203" t="s">
        <v>711</v>
      </c>
      <c r="K801" s="203" t="s">
        <v>38</v>
      </c>
      <c r="L801" s="428" t="s">
        <v>926</v>
      </c>
    </row>
    <row r="802" spans="1:12" ht="82.5" customHeight="1">
      <c r="A802" s="1761" t="s">
        <v>2441</v>
      </c>
      <c r="B802" s="1851">
        <v>80101509</v>
      </c>
      <c r="C802" s="1842" t="s">
        <v>2460</v>
      </c>
      <c r="D802" s="1850" t="s">
        <v>2298</v>
      </c>
      <c r="E802" s="1850" t="s">
        <v>50</v>
      </c>
      <c r="F802" s="1850" t="s">
        <v>13</v>
      </c>
      <c r="G802" s="1850" t="s">
        <v>2457</v>
      </c>
      <c r="H802" s="1852">
        <v>56500000</v>
      </c>
      <c r="I802" s="1853">
        <v>56000000</v>
      </c>
      <c r="J802" s="1850" t="s">
        <v>15</v>
      </c>
      <c r="K802" s="1850" t="s">
        <v>73</v>
      </c>
      <c r="L802" s="1850" t="s">
        <v>2459</v>
      </c>
    </row>
    <row r="803" spans="1:12" ht="94.5">
      <c r="B803" s="490">
        <v>80101509</v>
      </c>
      <c r="C803" s="430" t="s">
        <v>931</v>
      </c>
      <c r="D803" s="491">
        <v>42095</v>
      </c>
      <c r="E803" s="203">
        <v>2</v>
      </c>
      <c r="F803" s="203" t="s">
        <v>929</v>
      </c>
      <c r="G803" s="203" t="s">
        <v>927</v>
      </c>
      <c r="H803" s="492">
        <v>230986500</v>
      </c>
      <c r="I803" s="492">
        <v>230986500</v>
      </c>
      <c r="J803" s="203" t="s">
        <v>711</v>
      </c>
      <c r="K803" s="203" t="s">
        <v>38</v>
      </c>
      <c r="L803" s="428" t="s">
        <v>926</v>
      </c>
    </row>
    <row r="804" spans="1:12" ht="94.5">
      <c r="B804" s="490">
        <v>80101509</v>
      </c>
      <c r="C804" s="430" t="s">
        <v>932</v>
      </c>
      <c r="D804" s="491">
        <v>42095</v>
      </c>
      <c r="E804" s="203">
        <v>8</v>
      </c>
      <c r="F804" s="493" t="s">
        <v>929</v>
      </c>
      <c r="G804" s="433" t="s">
        <v>927</v>
      </c>
      <c r="H804" s="494">
        <v>90000000</v>
      </c>
      <c r="I804" s="494">
        <v>90000000</v>
      </c>
      <c r="J804" s="203" t="s">
        <v>711</v>
      </c>
      <c r="K804" s="203" t="s">
        <v>38</v>
      </c>
      <c r="L804" s="428" t="s">
        <v>926</v>
      </c>
    </row>
    <row r="805" spans="1:12" ht="78.75" customHeight="1">
      <c r="A805" s="1761" t="s">
        <v>2441</v>
      </c>
      <c r="B805" s="1855">
        <v>80101509</v>
      </c>
      <c r="C805" s="1842" t="s">
        <v>2461</v>
      </c>
      <c r="D805" s="1854" t="s">
        <v>2298</v>
      </c>
      <c r="E805" s="1854" t="s">
        <v>50</v>
      </c>
      <c r="F805" s="1854" t="s">
        <v>13</v>
      </c>
      <c r="G805" s="1854" t="s">
        <v>2457</v>
      </c>
      <c r="H805" s="1856">
        <v>41000000</v>
      </c>
      <c r="I805" s="1857">
        <v>41000000</v>
      </c>
      <c r="J805" s="1854" t="s">
        <v>15</v>
      </c>
      <c r="K805" s="1854" t="s">
        <v>73</v>
      </c>
      <c r="L805" s="1854" t="s">
        <v>2459</v>
      </c>
    </row>
    <row r="806" spans="1:12" ht="94.5">
      <c r="B806" s="490">
        <v>80101509</v>
      </c>
      <c r="C806" s="430" t="s">
        <v>934</v>
      </c>
      <c r="D806" s="495">
        <v>42095</v>
      </c>
      <c r="E806" s="203">
        <v>5</v>
      </c>
      <c r="F806" s="493" t="s">
        <v>930</v>
      </c>
      <c r="G806" s="433" t="s">
        <v>927</v>
      </c>
      <c r="H806" s="494">
        <v>90000000</v>
      </c>
      <c r="I806" s="494">
        <v>90000000</v>
      </c>
      <c r="J806" s="203" t="s">
        <v>933</v>
      </c>
      <c r="K806" s="203" t="s">
        <v>38</v>
      </c>
      <c r="L806" s="428" t="s">
        <v>926</v>
      </c>
    </row>
    <row r="807" spans="1:12" ht="94.5">
      <c r="B807" s="490">
        <v>80101509</v>
      </c>
      <c r="C807" s="430" t="s">
        <v>935</v>
      </c>
      <c r="D807" s="495">
        <v>42095</v>
      </c>
      <c r="E807" s="203">
        <v>5</v>
      </c>
      <c r="F807" s="493" t="s">
        <v>930</v>
      </c>
      <c r="G807" s="433" t="s">
        <v>927</v>
      </c>
      <c r="H807" s="494">
        <v>90000000</v>
      </c>
      <c r="I807" s="494">
        <v>90000000</v>
      </c>
      <c r="J807" s="203" t="s">
        <v>933</v>
      </c>
      <c r="K807" s="203" t="s">
        <v>38</v>
      </c>
      <c r="L807" s="428" t="s">
        <v>926</v>
      </c>
    </row>
    <row r="808" spans="1:12" ht="94.5">
      <c r="B808" s="490">
        <v>80101509</v>
      </c>
      <c r="C808" s="433" t="s">
        <v>936</v>
      </c>
      <c r="D808" s="495">
        <v>42095</v>
      </c>
      <c r="E808" s="203">
        <v>2</v>
      </c>
      <c r="F808" s="493" t="s">
        <v>925</v>
      </c>
      <c r="G808" s="433" t="s">
        <v>630</v>
      </c>
      <c r="H808" s="494">
        <v>32095000</v>
      </c>
      <c r="I808" s="494">
        <v>32095000</v>
      </c>
      <c r="J808" s="203" t="s">
        <v>711</v>
      </c>
      <c r="K808" s="203" t="s">
        <v>937</v>
      </c>
      <c r="L808" s="428" t="s">
        <v>926</v>
      </c>
    </row>
    <row r="809" spans="1:12" ht="94.5">
      <c r="B809" s="490">
        <v>80101509</v>
      </c>
      <c r="C809" s="433" t="s">
        <v>938</v>
      </c>
      <c r="D809" s="495">
        <v>42095</v>
      </c>
      <c r="E809" s="203">
        <v>10</v>
      </c>
      <c r="F809" s="493" t="s">
        <v>925</v>
      </c>
      <c r="G809" s="433" t="s">
        <v>927</v>
      </c>
      <c r="H809" s="494">
        <v>400000000</v>
      </c>
      <c r="I809" s="494">
        <v>400000000</v>
      </c>
      <c r="J809" s="203" t="s">
        <v>933</v>
      </c>
      <c r="K809" s="203" t="s">
        <v>937</v>
      </c>
      <c r="L809" s="428" t="s">
        <v>926</v>
      </c>
    </row>
    <row r="810" spans="1:12" ht="94.5">
      <c r="B810" s="490">
        <v>80101509</v>
      </c>
      <c r="C810" s="207" t="s">
        <v>939</v>
      </c>
      <c r="D810" s="495">
        <v>42095</v>
      </c>
      <c r="E810" s="433"/>
      <c r="F810" s="433" t="s">
        <v>940</v>
      </c>
      <c r="G810" s="433"/>
      <c r="H810" s="496">
        <v>291668493</v>
      </c>
      <c r="I810" s="496">
        <v>291668493</v>
      </c>
      <c r="J810" s="433" t="s">
        <v>711</v>
      </c>
      <c r="K810" s="433" t="s">
        <v>937</v>
      </c>
      <c r="L810" s="428" t="s">
        <v>926</v>
      </c>
    </row>
    <row r="811" spans="1:12" ht="94.5">
      <c r="B811" s="490">
        <v>80101509</v>
      </c>
      <c r="C811" s="433" t="s">
        <v>941</v>
      </c>
      <c r="D811" s="495">
        <v>42095</v>
      </c>
      <c r="E811" s="433"/>
      <c r="F811" s="433" t="s">
        <v>940</v>
      </c>
      <c r="G811" s="433" t="s">
        <v>942</v>
      </c>
      <c r="H811" s="496">
        <v>80000000</v>
      </c>
      <c r="I811" s="496">
        <v>80000000</v>
      </c>
      <c r="J811" s="433" t="s">
        <v>711</v>
      </c>
      <c r="K811" s="433" t="s">
        <v>937</v>
      </c>
      <c r="L811" s="428" t="s">
        <v>926</v>
      </c>
    </row>
    <row r="812" spans="1:12" ht="94.5">
      <c r="B812" s="490">
        <v>80101509</v>
      </c>
      <c r="C812" s="433" t="s">
        <v>943</v>
      </c>
      <c r="D812" s="495">
        <v>42095</v>
      </c>
      <c r="E812" s="433"/>
      <c r="F812" s="433" t="s">
        <v>940</v>
      </c>
      <c r="G812" s="433" t="s">
        <v>942</v>
      </c>
      <c r="H812" s="496">
        <v>55000000</v>
      </c>
      <c r="I812" s="496">
        <v>55000000</v>
      </c>
      <c r="J812" s="433" t="s">
        <v>711</v>
      </c>
      <c r="K812" s="433" t="s">
        <v>937</v>
      </c>
      <c r="L812" s="428" t="s">
        <v>926</v>
      </c>
    </row>
    <row r="813" spans="1:12" ht="94.5">
      <c r="B813" s="490">
        <v>80101509</v>
      </c>
      <c r="C813" s="433" t="s">
        <v>944</v>
      </c>
      <c r="D813" s="495">
        <v>42095</v>
      </c>
      <c r="E813" s="433"/>
      <c r="F813" s="433" t="s">
        <v>940</v>
      </c>
      <c r="G813" s="433"/>
      <c r="H813" s="496">
        <v>120000000</v>
      </c>
      <c r="I813" s="496">
        <v>120000000</v>
      </c>
      <c r="J813" s="433" t="s">
        <v>711</v>
      </c>
      <c r="K813" s="433" t="s">
        <v>937</v>
      </c>
      <c r="L813" s="428" t="s">
        <v>926</v>
      </c>
    </row>
    <row r="814" spans="1:12" ht="94.5">
      <c r="B814" s="490">
        <v>80101509</v>
      </c>
      <c r="C814" s="968" t="s">
        <v>945</v>
      </c>
      <c r="D814" s="495">
        <v>42095</v>
      </c>
      <c r="E814" s="433"/>
      <c r="F814" s="433" t="s">
        <v>940</v>
      </c>
      <c r="G814" s="433"/>
      <c r="H814" s="496">
        <v>250000000</v>
      </c>
      <c r="I814" s="496">
        <v>250000000</v>
      </c>
      <c r="J814" s="433" t="s">
        <v>711</v>
      </c>
      <c r="K814" s="433" t="s">
        <v>937</v>
      </c>
      <c r="L814" s="428" t="s">
        <v>926</v>
      </c>
    </row>
    <row r="815" spans="1:12" ht="94.5">
      <c r="B815" s="490">
        <v>80101509</v>
      </c>
      <c r="C815" s="968" t="s">
        <v>946</v>
      </c>
      <c r="D815" s="495">
        <v>42095</v>
      </c>
      <c r="E815" s="433"/>
      <c r="F815" s="433" t="s">
        <v>930</v>
      </c>
      <c r="G815" s="433"/>
      <c r="H815" s="496">
        <v>28995750</v>
      </c>
      <c r="I815" s="496">
        <v>28995750</v>
      </c>
      <c r="J815" s="433" t="s">
        <v>711</v>
      </c>
      <c r="K815" s="433" t="s">
        <v>937</v>
      </c>
      <c r="L815" s="428" t="s">
        <v>926</v>
      </c>
    </row>
    <row r="816" spans="1:12" ht="94.5">
      <c r="A816" s="947"/>
      <c r="B816" s="490">
        <v>80101509</v>
      </c>
      <c r="C816" s="967" t="s">
        <v>947</v>
      </c>
      <c r="D816" s="495">
        <v>42095</v>
      </c>
      <c r="E816" s="116"/>
      <c r="F816" s="116"/>
      <c r="G816" s="116"/>
      <c r="H816" s="497">
        <v>250000000</v>
      </c>
      <c r="I816" s="497">
        <v>250000000</v>
      </c>
      <c r="J816" s="116" t="s">
        <v>711</v>
      </c>
      <c r="K816" s="116" t="s">
        <v>937</v>
      </c>
      <c r="L816" s="428" t="s">
        <v>926</v>
      </c>
    </row>
    <row r="817" spans="1:253" ht="94.5">
      <c r="A817" s="947"/>
      <c r="B817" s="493">
        <v>95121711</v>
      </c>
      <c r="C817" s="433" t="s">
        <v>948</v>
      </c>
      <c r="D817" s="495">
        <v>42095</v>
      </c>
      <c r="E817" s="433">
        <v>10</v>
      </c>
      <c r="F817" s="433" t="s">
        <v>940</v>
      </c>
      <c r="G817" s="433" t="s">
        <v>949</v>
      </c>
      <c r="H817" s="496">
        <v>1000000000</v>
      </c>
      <c r="I817" s="496">
        <v>1000000000</v>
      </c>
      <c r="J817" s="116" t="s">
        <v>711</v>
      </c>
      <c r="K817" s="116" t="s">
        <v>937</v>
      </c>
      <c r="L817" s="428" t="s">
        <v>926</v>
      </c>
    </row>
    <row r="818" spans="1:253" ht="94.5">
      <c r="B818" s="203">
        <v>80101509</v>
      </c>
      <c r="C818" s="1016" t="s">
        <v>2089</v>
      </c>
      <c r="D818" s="495">
        <v>42095</v>
      </c>
      <c r="E818" s="433">
        <v>10</v>
      </c>
      <c r="F818" s="433" t="s">
        <v>940</v>
      </c>
      <c r="G818" s="433" t="s">
        <v>950</v>
      </c>
      <c r="H818" s="496">
        <v>518962500</v>
      </c>
      <c r="I818" s="496">
        <v>518962500</v>
      </c>
      <c r="J818" s="116" t="s">
        <v>711</v>
      </c>
      <c r="K818" s="116" t="s">
        <v>937</v>
      </c>
      <c r="L818" s="428" t="s">
        <v>926</v>
      </c>
    </row>
    <row r="819" spans="1:253" ht="94.5">
      <c r="B819" s="203">
        <v>80101509</v>
      </c>
      <c r="C819" s="1016" t="s">
        <v>2090</v>
      </c>
      <c r="D819" s="495">
        <v>42095</v>
      </c>
      <c r="E819" s="433">
        <v>10</v>
      </c>
      <c r="F819" s="433" t="s">
        <v>940</v>
      </c>
      <c r="G819" s="433" t="s">
        <v>950</v>
      </c>
      <c r="H819" s="496">
        <v>755391000</v>
      </c>
      <c r="I819" s="496">
        <v>755391000</v>
      </c>
      <c r="J819" s="116" t="s">
        <v>711</v>
      </c>
      <c r="K819" s="116" t="s">
        <v>937</v>
      </c>
      <c r="L819" s="428" t="s">
        <v>926</v>
      </c>
    </row>
    <row r="820" spans="1:253" ht="94.5">
      <c r="B820" s="203">
        <v>80101509</v>
      </c>
      <c r="C820" s="968" t="s">
        <v>951</v>
      </c>
      <c r="D820" s="495">
        <v>42095</v>
      </c>
      <c r="E820" s="433">
        <v>6</v>
      </c>
      <c r="F820" s="433" t="s">
        <v>925</v>
      </c>
      <c r="G820" s="433"/>
      <c r="H820" s="496">
        <v>90000000</v>
      </c>
      <c r="I820" s="496">
        <v>90000000</v>
      </c>
      <c r="J820" s="116" t="s">
        <v>711</v>
      </c>
      <c r="K820" s="116" t="s">
        <v>937</v>
      </c>
      <c r="L820" s="428" t="s">
        <v>926</v>
      </c>
    </row>
    <row r="821" spans="1:253" ht="94.5">
      <c r="A821" s="912"/>
      <c r="B821" s="203">
        <v>80101509</v>
      </c>
      <c r="C821" s="433" t="s">
        <v>952</v>
      </c>
      <c r="D821" s="495">
        <v>42095</v>
      </c>
      <c r="E821" s="433"/>
      <c r="F821" s="433" t="s">
        <v>940</v>
      </c>
      <c r="G821" s="433"/>
      <c r="H821" s="496">
        <v>100000000</v>
      </c>
      <c r="I821" s="496">
        <v>100000000</v>
      </c>
      <c r="J821" s="433" t="s">
        <v>711</v>
      </c>
      <c r="K821" s="433" t="s">
        <v>937</v>
      </c>
      <c r="L821" s="428" t="s">
        <v>926</v>
      </c>
      <c r="M821" s="71"/>
      <c r="N821" s="71"/>
      <c r="O821" s="71"/>
      <c r="P821" s="71"/>
      <c r="Q821" s="71"/>
      <c r="R821" s="71"/>
      <c r="S821" s="71"/>
      <c r="T821" s="71"/>
      <c r="U821" s="71"/>
      <c r="V821" s="71"/>
      <c r="W821" s="71"/>
      <c r="X821" s="71"/>
      <c r="Y821" s="71"/>
      <c r="Z821" s="71"/>
      <c r="AA821" s="71"/>
      <c r="AB821" s="71"/>
      <c r="AC821" s="71"/>
      <c r="AD821" s="71"/>
      <c r="AE821" s="71"/>
      <c r="AF821" s="71"/>
      <c r="AG821" s="71"/>
      <c r="AH821" s="71"/>
      <c r="AI821" s="71"/>
      <c r="AJ821" s="71"/>
      <c r="AK821" s="71"/>
      <c r="AL821" s="71"/>
      <c r="AM821" s="71"/>
      <c r="AN821" s="71"/>
      <c r="AO821" s="71"/>
      <c r="AP821" s="71"/>
      <c r="AQ821" s="71"/>
      <c r="AR821" s="71"/>
      <c r="AS821" s="71"/>
      <c r="AT821" s="71"/>
      <c r="AU821" s="71"/>
      <c r="AV821" s="71"/>
      <c r="AW821" s="71"/>
      <c r="AX821" s="71"/>
      <c r="AY821" s="71"/>
      <c r="AZ821" s="71"/>
      <c r="BA821" s="71"/>
      <c r="BB821" s="71"/>
      <c r="BC821" s="71"/>
      <c r="BD821" s="71"/>
      <c r="BE821" s="71"/>
      <c r="BF821" s="71"/>
      <c r="BG821" s="71"/>
      <c r="BH821" s="71"/>
      <c r="BI821" s="71"/>
      <c r="BJ821" s="71"/>
      <c r="BK821" s="71"/>
      <c r="BL821" s="71"/>
      <c r="BM821" s="71"/>
      <c r="BN821" s="71"/>
      <c r="BO821" s="71"/>
      <c r="BP821" s="71"/>
      <c r="BQ821" s="71"/>
      <c r="BR821" s="71"/>
      <c r="BS821" s="71"/>
      <c r="BT821" s="71"/>
      <c r="BU821" s="71"/>
      <c r="BV821" s="71"/>
      <c r="BW821" s="71"/>
      <c r="BX821" s="71"/>
      <c r="BY821" s="71"/>
      <c r="BZ821" s="71"/>
      <c r="CA821" s="71"/>
      <c r="CB821" s="71"/>
      <c r="CC821" s="71"/>
      <c r="CD821" s="71"/>
      <c r="CE821" s="71"/>
      <c r="CF821" s="71"/>
      <c r="CG821" s="71"/>
      <c r="CH821" s="71"/>
      <c r="CI821" s="71"/>
      <c r="CJ821" s="71"/>
      <c r="CK821" s="71"/>
      <c r="CL821" s="71"/>
      <c r="CM821" s="71"/>
      <c r="CN821" s="71"/>
      <c r="CO821" s="71"/>
      <c r="CP821" s="71"/>
      <c r="CQ821" s="71"/>
      <c r="CR821" s="71"/>
      <c r="CS821" s="71"/>
      <c r="CT821" s="71"/>
      <c r="CU821" s="71"/>
      <c r="CV821" s="71"/>
      <c r="CW821" s="71"/>
      <c r="CX821" s="71"/>
      <c r="CY821" s="71"/>
      <c r="CZ821" s="71"/>
      <c r="DA821" s="71"/>
      <c r="DB821" s="71"/>
      <c r="DC821" s="71"/>
      <c r="DD821" s="71"/>
      <c r="DE821" s="71"/>
      <c r="DF821" s="71"/>
      <c r="DG821" s="71"/>
      <c r="DH821" s="71"/>
      <c r="DI821" s="71"/>
      <c r="DJ821" s="71"/>
      <c r="DK821" s="71"/>
      <c r="DL821" s="71"/>
      <c r="DM821" s="71"/>
      <c r="DN821" s="71"/>
      <c r="DO821" s="71"/>
      <c r="DP821" s="71"/>
      <c r="DQ821" s="71"/>
      <c r="DR821" s="71"/>
      <c r="DS821" s="71"/>
      <c r="DT821" s="71"/>
      <c r="DU821" s="71"/>
      <c r="DV821" s="71"/>
      <c r="DW821" s="71"/>
      <c r="DX821" s="71"/>
      <c r="DY821" s="71"/>
      <c r="DZ821" s="71"/>
      <c r="EA821" s="71"/>
      <c r="EB821" s="71"/>
      <c r="EC821" s="71"/>
      <c r="ED821" s="71"/>
      <c r="EE821" s="71"/>
      <c r="EF821" s="71"/>
      <c r="EG821" s="71"/>
      <c r="EH821" s="71"/>
      <c r="EI821" s="71"/>
      <c r="EJ821" s="71"/>
      <c r="EK821" s="71"/>
      <c r="EL821" s="71"/>
      <c r="EM821" s="71"/>
      <c r="EN821" s="71"/>
      <c r="EO821" s="71"/>
      <c r="EP821" s="71"/>
      <c r="EQ821" s="71"/>
      <c r="ER821" s="71"/>
      <c r="ES821" s="71"/>
      <c r="ET821" s="71"/>
      <c r="EU821" s="71"/>
      <c r="EV821" s="71"/>
      <c r="EW821" s="71"/>
      <c r="EX821" s="71"/>
      <c r="EY821" s="71"/>
      <c r="EZ821" s="71"/>
      <c r="FA821" s="71"/>
      <c r="FB821" s="71"/>
      <c r="FC821" s="71"/>
      <c r="FD821" s="71"/>
      <c r="FE821" s="71"/>
      <c r="FF821" s="71"/>
      <c r="FG821" s="71"/>
      <c r="FH821" s="71"/>
      <c r="FI821" s="71"/>
      <c r="FJ821" s="71"/>
      <c r="FK821" s="71"/>
      <c r="FL821" s="71"/>
      <c r="FM821" s="71"/>
      <c r="FN821" s="71"/>
      <c r="FO821" s="71"/>
      <c r="FP821" s="71"/>
      <c r="FQ821" s="71"/>
      <c r="FR821" s="71"/>
      <c r="FS821" s="71"/>
      <c r="FT821" s="71"/>
      <c r="FU821" s="71"/>
      <c r="FV821" s="71"/>
      <c r="FW821" s="71"/>
      <c r="FX821" s="71"/>
      <c r="FY821" s="71"/>
      <c r="FZ821" s="71"/>
      <c r="GA821" s="71"/>
      <c r="GB821" s="71"/>
      <c r="GC821" s="71"/>
      <c r="GD821" s="71"/>
      <c r="GE821" s="71"/>
      <c r="GF821" s="71"/>
      <c r="GG821" s="71"/>
      <c r="GH821" s="71"/>
      <c r="GI821" s="71"/>
      <c r="GJ821" s="71"/>
      <c r="GK821" s="71"/>
      <c r="GL821" s="71"/>
      <c r="GM821" s="71"/>
      <c r="GN821" s="71"/>
      <c r="GO821" s="71"/>
      <c r="GP821" s="71"/>
      <c r="GQ821" s="71"/>
      <c r="GR821" s="71"/>
      <c r="GS821" s="71"/>
      <c r="GT821" s="71"/>
      <c r="GU821" s="71"/>
      <c r="GV821" s="71"/>
      <c r="GW821" s="71"/>
      <c r="GX821" s="71"/>
      <c r="GY821" s="71"/>
      <c r="GZ821" s="71"/>
      <c r="HA821" s="71"/>
      <c r="HB821" s="71"/>
      <c r="HC821" s="71"/>
      <c r="HD821" s="71"/>
      <c r="HE821" s="71"/>
      <c r="HF821" s="71"/>
      <c r="HG821" s="71"/>
      <c r="HH821" s="71"/>
      <c r="HI821" s="71"/>
      <c r="HJ821" s="71"/>
      <c r="HK821" s="71"/>
      <c r="HL821" s="71"/>
      <c r="HM821" s="71"/>
      <c r="HN821" s="71"/>
      <c r="HO821" s="71"/>
      <c r="HP821" s="71"/>
      <c r="HQ821" s="71"/>
      <c r="HR821" s="71"/>
      <c r="HS821" s="71"/>
      <c r="HT821" s="71"/>
      <c r="HU821" s="71"/>
      <c r="HV821" s="71"/>
      <c r="HW821" s="71"/>
      <c r="HX821" s="71"/>
      <c r="HY821" s="71"/>
      <c r="HZ821" s="71"/>
      <c r="IA821" s="71"/>
      <c r="IB821" s="71"/>
      <c r="IC821" s="71"/>
      <c r="ID821" s="71"/>
      <c r="IE821" s="71"/>
      <c r="IF821" s="71"/>
      <c r="IG821" s="71"/>
      <c r="IH821" s="71"/>
      <c r="II821" s="71"/>
      <c r="IJ821" s="71"/>
      <c r="IK821" s="71"/>
      <c r="IL821" s="71"/>
      <c r="IM821" s="71"/>
      <c r="IN821" s="71"/>
      <c r="IO821" s="71"/>
      <c r="IP821" s="71"/>
      <c r="IQ821" s="71"/>
      <c r="IR821" s="71"/>
      <c r="IS821" s="71"/>
    </row>
    <row r="822" spans="1:253" ht="94.5">
      <c r="A822" s="912"/>
      <c r="B822" s="124">
        <v>95121711</v>
      </c>
      <c r="C822" s="116" t="s">
        <v>953</v>
      </c>
      <c r="D822" s="498">
        <v>42095</v>
      </c>
      <c r="E822" s="116"/>
      <c r="F822" s="116" t="s">
        <v>940</v>
      </c>
      <c r="G822" s="116"/>
      <c r="H822" s="497">
        <v>250000000</v>
      </c>
      <c r="I822" s="497">
        <v>250000000</v>
      </c>
      <c r="J822" s="116" t="s">
        <v>711</v>
      </c>
      <c r="K822" s="116" t="s">
        <v>937</v>
      </c>
      <c r="L822" s="428" t="s">
        <v>926</v>
      </c>
      <c r="M822" s="71"/>
      <c r="N822" s="71"/>
      <c r="O822" s="71"/>
      <c r="P822" s="71"/>
      <c r="Q822" s="71"/>
      <c r="R822" s="71"/>
      <c r="S822" s="71"/>
      <c r="T822" s="71"/>
      <c r="U822" s="71"/>
      <c r="V822" s="71"/>
      <c r="W822" s="71"/>
      <c r="X822" s="71"/>
      <c r="Y822" s="71"/>
      <c r="Z822" s="71"/>
      <c r="AA822" s="71"/>
      <c r="AB822" s="71"/>
      <c r="AC822" s="71"/>
      <c r="AD822" s="71"/>
      <c r="AE822" s="71"/>
      <c r="AF822" s="71"/>
      <c r="AG822" s="71"/>
      <c r="AH822" s="71"/>
      <c r="AI822" s="71"/>
      <c r="AJ822" s="71"/>
      <c r="AK822" s="71"/>
      <c r="AL822" s="71"/>
      <c r="AM822" s="71"/>
      <c r="AN822" s="71"/>
      <c r="AO822" s="71"/>
      <c r="AP822" s="71"/>
      <c r="AQ822" s="71"/>
      <c r="AR822" s="71"/>
      <c r="AS822" s="71"/>
      <c r="AT822" s="71"/>
      <c r="AU822" s="71"/>
      <c r="AV822" s="71"/>
      <c r="AW822" s="71"/>
      <c r="AX822" s="71"/>
      <c r="AY822" s="71"/>
      <c r="AZ822" s="71"/>
      <c r="BA822" s="71"/>
      <c r="BB822" s="71"/>
      <c r="BC822" s="71"/>
      <c r="BD822" s="71"/>
      <c r="BE822" s="71"/>
      <c r="BF822" s="71"/>
      <c r="BG822" s="71"/>
      <c r="BH822" s="71"/>
      <c r="BI822" s="71"/>
      <c r="BJ822" s="71"/>
      <c r="BK822" s="71"/>
      <c r="BL822" s="71"/>
      <c r="BM822" s="71"/>
      <c r="BN822" s="71"/>
      <c r="BO822" s="71"/>
      <c r="BP822" s="71"/>
      <c r="BQ822" s="71"/>
      <c r="BR822" s="71"/>
      <c r="BS822" s="71"/>
      <c r="BT822" s="71"/>
      <c r="BU822" s="71"/>
      <c r="BV822" s="71"/>
      <c r="BW822" s="71"/>
      <c r="BX822" s="71"/>
      <c r="BY822" s="71"/>
      <c r="BZ822" s="71"/>
      <c r="CA822" s="71"/>
      <c r="CB822" s="71"/>
      <c r="CC822" s="71"/>
      <c r="CD822" s="71"/>
      <c r="CE822" s="71"/>
      <c r="CF822" s="71"/>
      <c r="CG822" s="71"/>
      <c r="CH822" s="71"/>
      <c r="CI822" s="71"/>
      <c r="CJ822" s="71"/>
      <c r="CK822" s="71"/>
      <c r="CL822" s="71"/>
      <c r="CM822" s="71"/>
      <c r="CN822" s="71"/>
      <c r="CO822" s="71"/>
      <c r="CP822" s="71"/>
      <c r="CQ822" s="71"/>
      <c r="CR822" s="71"/>
      <c r="CS822" s="71"/>
      <c r="CT822" s="71"/>
      <c r="CU822" s="71"/>
      <c r="CV822" s="71"/>
      <c r="CW822" s="71"/>
      <c r="CX822" s="71"/>
      <c r="CY822" s="71"/>
      <c r="CZ822" s="71"/>
      <c r="DA822" s="71"/>
      <c r="DB822" s="71"/>
      <c r="DC822" s="71"/>
      <c r="DD822" s="71"/>
      <c r="DE822" s="71"/>
      <c r="DF822" s="71"/>
      <c r="DG822" s="71"/>
      <c r="DH822" s="71"/>
      <c r="DI822" s="71"/>
      <c r="DJ822" s="71"/>
      <c r="DK822" s="71"/>
      <c r="DL822" s="71"/>
      <c r="DM822" s="71"/>
      <c r="DN822" s="71"/>
      <c r="DO822" s="71"/>
      <c r="DP822" s="71"/>
      <c r="DQ822" s="71"/>
      <c r="DR822" s="71"/>
      <c r="DS822" s="71"/>
      <c r="DT822" s="71"/>
      <c r="DU822" s="71"/>
      <c r="DV822" s="71"/>
      <c r="DW822" s="71"/>
      <c r="DX822" s="71"/>
      <c r="DY822" s="71"/>
      <c r="DZ822" s="71"/>
      <c r="EA822" s="71"/>
      <c r="EB822" s="71"/>
      <c r="EC822" s="71"/>
      <c r="ED822" s="71"/>
      <c r="EE822" s="71"/>
      <c r="EF822" s="71"/>
      <c r="EG822" s="71"/>
      <c r="EH822" s="71"/>
      <c r="EI822" s="71"/>
      <c r="EJ822" s="71"/>
      <c r="EK822" s="71"/>
      <c r="EL822" s="71"/>
      <c r="EM822" s="71"/>
      <c r="EN822" s="71"/>
      <c r="EO822" s="71"/>
      <c r="EP822" s="71"/>
      <c r="EQ822" s="71"/>
      <c r="ER822" s="71"/>
      <c r="ES822" s="71"/>
      <c r="ET822" s="71"/>
      <c r="EU822" s="71"/>
      <c r="EV822" s="71"/>
      <c r="EW822" s="71"/>
      <c r="EX822" s="71"/>
      <c r="EY822" s="71"/>
      <c r="EZ822" s="71"/>
      <c r="FA822" s="71"/>
      <c r="FB822" s="71"/>
      <c r="FC822" s="71"/>
      <c r="FD822" s="71"/>
      <c r="FE822" s="71"/>
      <c r="FF822" s="71"/>
      <c r="FG822" s="71"/>
      <c r="FH822" s="71"/>
      <c r="FI822" s="71"/>
      <c r="FJ822" s="71"/>
      <c r="FK822" s="71"/>
      <c r="FL822" s="71"/>
      <c r="FM822" s="71"/>
      <c r="FN822" s="71"/>
      <c r="FO822" s="71"/>
      <c r="FP822" s="71"/>
      <c r="FQ822" s="71"/>
      <c r="FR822" s="71"/>
      <c r="FS822" s="71"/>
      <c r="FT822" s="71"/>
      <c r="FU822" s="71"/>
      <c r="FV822" s="71"/>
      <c r="FW822" s="71"/>
      <c r="FX822" s="71"/>
      <c r="FY822" s="71"/>
      <c r="FZ822" s="71"/>
      <c r="GA822" s="71"/>
      <c r="GB822" s="71"/>
      <c r="GC822" s="71"/>
      <c r="GD822" s="71"/>
      <c r="GE822" s="71"/>
      <c r="GF822" s="71"/>
      <c r="GG822" s="71"/>
      <c r="GH822" s="71"/>
      <c r="GI822" s="71"/>
      <c r="GJ822" s="71"/>
      <c r="GK822" s="71"/>
      <c r="GL822" s="71"/>
      <c r="GM822" s="71"/>
      <c r="GN822" s="71"/>
      <c r="GO822" s="71"/>
      <c r="GP822" s="71"/>
      <c r="GQ822" s="71"/>
      <c r="GR822" s="71"/>
      <c r="GS822" s="71"/>
      <c r="GT822" s="71"/>
      <c r="GU822" s="71"/>
      <c r="GV822" s="71"/>
      <c r="GW822" s="71"/>
      <c r="GX822" s="71"/>
      <c r="GY822" s="71"/>
      <c r="GZ822" s="71"/>
      <c r="HA822" s="71"/>
      <c r="HB822" s="71"/>
      <c r="HC822" s="71"/>
      <c r="HD822" s="71"/>
      <c r="HE822" s="71"/>
      <c r="HF822" s="71"/>
      <c r="HG822" s="71"/>
      <c r="HH822" s="71"/>
      <c r="HI822" s="71"/>
      <c r="HJ822" s="71"/>
      <c r="HK822" s="71"/>
      <c r="HL822" s="71"/>
      <c r="HM822" s="71"/>
      <c r="HN822" s="71"/>
      <c r="HO822" s="71"/>
      <c r="HP822" s="71"/>
      <c r="HQ822" s="71"/>
      <c r="HR822" s="71"/>
      <c r="HS822" s="71"/>
      <c r="HT822" s="71"/>
      <c r="HU822" s="71"/>
      <c r="HV822" s="71"/>
      <c r="HW822" s="71"/>
      <c r="HX822" s="71"/>
      <c r="HY822" s="71"/>
      <c r="HZ822" s="71"/>
      <c r="IA822" s="71"/>
      <c r="IB822" s="71"/>
      <c r="IC822" s="71"/>
      <c r="ID822" s="71"/>
      <c r="IE822" s="71"/>
      <c r="IF822" s="71"/>
      <c r="IG822" s="71"/>
      <c r="IH822" s="71"/>
      <c r="II822" s="71"/>
      <c r="IJ822" s="71"/>
      <c r="IK822" s="71"/>
      <c r="IL822" s="71"/>
      <c r="IM822" s="71"/>
      <c r="IN822" s="71"/>
      <c r="IO822" s="71"/>
      <c r="IP822" s="71"/>
      <c r="IQ822" s="71"/>
      <c r="IR822" s="71"/>
      <c r="IS822" s="71"/>
    </row>
    <row r="823" spans="1:253" ht="94.5">
      <c r="A823" s="912"/>
      <c r="B823" s="124">
        <v>95121711</v>
      </c>
      <c r="C823" s="967" t="s">
        <v>954</v>
      </c>
      <c r="D823" s="499">
        <v>42095</v>
      </c>
      <c r="E823" s="208">
        <v>8</v>
      </c>
      <c r="F823" s="208" t="s">
        <v>925</v>
      </c>
      <c r="G823" s="208"/>
      <c r="H823" s="205">
        <v>636660000</v>
      </c>
      <c r="I823" s="205">
        <v>636660000</v>
      </c>
      <c r="J823" s="208" t="s">
        <v>711</v>
      </c>
      <c r="K823" s="208" t="s">
        <v>937</v>
      </c>
      <c r="L823" s="428" t="s">
        <v>926</v>
      </c>
      <c r="M823" s="71"/>
      <c r="N823" s="71"/>
      <c r="O823" s="71"/>
      <c r="P823" s="71"/>
      <c r="Q823" s="71"/>
      <c r="R823" s="71"/>
      <c r="S823" s="71"/>
      <c r="T823" s="71"/>
      <c r="U823" s="71"/>
      <c r="V823" s="71"/>
      <c r="W823" s="71"/>
      <c r="X823" s="71"/>
      <c r="Y823" s="71"/>
      <c r="Z823" s="71"/>
      <c r="AA823" s="71"/>
      <c r="AB823" s="71"/>
      <c r="AC823" s="71"/>
      <c r="AD823" s="71"/>
      <c r="AE823" s="71"/>
      <c r="AF823" s="71"/>
      <c r="AG823" s="71"/>
      <c r="AH823" s="71"/>
      <c r="AI823" s="71"/>
      <c r="AJ823" s="71"/>
      <c r="AK823" s="71"/>
      <c r="AL823" s="71"/>
      <c r="AM823" s="71"/>
      <c r="AN823" s="71"/>
      <c r="AO823" s="71"/>
      <c r="AP823" s="71"/>
      <c r="AQ823" s="71"/>
      <c r="AR823" s="71"/>
      <c r="AS823" s="71"/>
      <c r="AT823" s="71"/>
      <c r="AU823" s="71"/>
      <c r="AV823" s="71"/>
      <c r="AW823" s="71"/>
      <c r="AX823" s="71"/>
      <c r="AY823" s="71"/>
      <c r="AZ823" s="71"/>
      <c r="BA823" s="71"/>
      <c r="BB823" s="71"/>
      <c r="BC823" s="71"/>
      <c r="BD823" s="71"/>
      <c r="BE823" s="71"/>
      <c r="BF823" s="71"/>
      <c r="BG823" s="71"/>
      <c r="BH823" s="71"/>
      <c r="BI823" s="71"/>
      <c r="BJ823" s="71"/>
      <c r="BK823" s="71"/>
      <c r="BL823" s="71"/>
      <c r="BM823" s="71"/>
      <c r="BN823" s="71"/>
      <c r="BO823" s="71"/>
      <c r="BP823" s="71"/>
      <c r="BQ823" s="71"/>
      <c r="BR823" s="71"/>
      <c r="BS823" s="71"/>
      <c r="BT823" s="71"/>
      <c r="BU823" s="71"/>
      <c r="BV823" s="71"/>
      <c r="BW823" s="71"/>
      <c r="BX823" s="71"/>
      <c r="BY823" s="71"/>
      <c r="BZ823" s="71"/>
      <c r="CA823" s="71"/>
      <c r="CB823" s="71"/>
      <c r="CC823" s="71"/>
      <c r="CD823" s="71"/>
      <c r="CE823" s="71"/>
      <c r="CF823" s="71"/>
      <c r="CG823" s="71"/>
      <c r="CH823" s="71"/>
      <c r="CI823" s="71"/>
      <c r="CJ823" s="71"/>
      <c r="CK823" s="71"/>
      <c r="CL823" s="71"/>
      <c r="CM823" s="71"/>
      <c r="CN823" s="71"/>
      <c r="CO823" s="71"/>
      <c r="CP823" s="71"/>
      <c r="CQ823" s="71"/>
      <c r="CR823" s="71"/>
      <c r="CS823" s="71"/>
      <c r="CT823" s="71"/>
      <c r="CU823" s="71"/>
      <c r="CV823" s="71"/>
      <c r="CW823" s="71"/>
      <c r="CX823" s="71"/>
      <c r="CY823" s="71"/>
      <c r="CZ823" s="71"/>
      <c r="DA823" s="71"/>
      <c r="DB823" s="71"/>
      <c r="DC823" s="71"/>
      <c r="DD823" s="71"/>
      <c r="DE823" s="71"/>
      <c r="DF823" s="71"/>
      <c r="DG823" s="71"/>
      <c r="DH823" s="71"/>
      <c r="DI823" s="71"/>
      <c r="DJ823" s="71"/>
      <c r="DK823" s="71"/>
      <c r="DL823" s="71"/>
      <c r="DM823" s="71"/>
      <c r="DN823" s="71"/>
      <c r="DO823" s="71"/>
      <c r="DP823" s="71"/>
      <c r="DQ823" s="71"/>
      <c r="DR823" s="71"/>
      <c r="DS823" s="71"/>
      <c r="DT823" s="71"/>
      <c r="DU823" s="71"/>
      <c r="DV823" s="71"/>
      <c r="DW823" s="71"/>
      <c r="DX823" s="71"/>
      <c r="DY823" s="71"/>
      <c r="DZ823" s="71"/>
      <c r="EA823" s="71"/>
      <c r="EB823" s="71"/>
      <c r="EC823" s="71"/>
      <c r="ED823" s="71"/>
      <c r="EE823" s="71"/>
      <c r="EF823" s="71"/>
      <c r="EG823" s="71"/>
      <c r="EH823" s="71"/>
      <c r="EI823" s="71"/>
      <c r="EJ823" s="71"/>
      <c r="EK823" s="71"/>
      <c r="EL823" s="71"/>
      <c r="EM823" s="71"/>
      <c r="EN823" s="71"/>
      <c r="EO823" s="71"/>
      <c r="EP823" s="71"/>
      <c r="EQ823" s="71"/>
      <c r="ER823" s="71"/>
      <c r="ES823" s="71"/>
      <c r="ET823" s="71"/>
      <c r="EU823" s="71"/>
      <c r="EV823" s="71"/>
      <c r="EW823" s="71"/>
      <c r="EX823" s="71"/>
      <c r="EY823" s="71"/>
      <c r="EZ823" s="71"/>
      <c r="FA823" s="71"/>
      <c r="FB823" s="71"/>
      <c r="FC823" s="71"/>
      <c r="FD823" s="71"/>
      <c r="FE823" s="71"/>
      <c r="FF823" s="71"/>
      <c r="FG823" s="71"/>
      <c r="FH823" s="71"/>
      <c r="FI823" s="71"/>
      <c r="FJ823" s="71"/>
      <c r="FK823" s="71"/>
      <c r="FL823" s="71"/>
      <c r="FM823" s="71"/>
      <c r="FN823" s="71"/>
      <c r="FO823" s="71"/>
      <c r="FP823" s="71"/>
      <c r="FQ823" s="71"/>
      <c r="FR823" s="71"/>
      <c r="FS823" s="71"/>
      <c r="FT823" s="71"/>
      <c r="FU823" s="71"/>
      <c r="FV823" s="71"/>
      <c r="FW823" s="71"/>
      <c r="FX823" s="71"/>
      <c r="FY823" s="71"/>
      <c r="FZ823" s="71"/>
      <c r="GA823" s="71"/>
      <c r="GB823" s="71"/>
      <c r="GC823" s="71"/>
      <c r="GD823" s="71"/>
      <c r="GE823" s="71"/>
      <c r="GF823" s="71"/>
      <c r="GG823" s="71"/>
      <c r="GH823" s="71"/>
      <c r="GI823" s="71"/>
      <c r="GJ823" s="71"/>
      <c r="GK823" s="71"/>
      <c r="GL823" s="71"/>
      <c r="GM823" s="71"/>
      <c r="GN823" s="71"/>
      <c r="GO823" s="71"/>
      <c r="GP823" s="71"/>
      <c r="GQ823" s="71"/>
      <c r="GR823" s="71"/>
      <c r="GS823" s="71"/>
      <c r="GT823" s="71"/>
      <c r="GU823" s="71"/>
      <c r="GV823" s="71"/>
      <c r="GW823" s="71"/>
      <c r="GX823" s="71"/>
      <c r="GY823" s="71"/>
      <c r="GZ823" s="71"/>
      <c r="HA823" s="71"/>
      <c r="HB823" s="71"/>
      <c r="HC823" s="71"/>
      <c r="HD823" s="71"/>
      <c r="HE823" s="71"/>
      <c r="HF823" s="71"/>
      <c r="HG823" s="71"/>
      <c r="HH823" s="71"/>
      <c r="HI823" s="71"/>
      <c r="HJ823" s="71"/>
      <c r="HK823" s="71"/>
      <c r="HL823" s="71"/>
      <c r="HM823" s="71"/>
      <c r="HN823" s="71"/>
      <c r="HO823" s="71"/>
      <c r="HP823" s="71"/>
      <c r="HQ823" s="71"/>
      <c r="HR823" s="71"/>
      <c r="HS823" s="71"/>
      <c r="HT823" s="71"/>
      <c r="HU823" s="71"/>
      <c r="HV823" s="71"/>
      <c r="HW823" s="71"/>
      <c r="HX823" s="71"/>
      <c r="HY823" s="71"/>
      <c r="HZ823" s="71"/>
      <c r="IA823" s="71"/>
      <c r="IB823" s="71"/>
      <c r="IC823" s="71"/>
      <c r="ID823" s="71"/>
      <c r="IE823" s="71"/>
      <c r="IF823" s="71"/>
      <c r="IG823" s="71"/>
      <c r="IH823" s="71"/>
      <c r="II823" s="71"/>
      <c r="IJ823" s="71"/>
      <c r="IK823" s="71"/>
      <c r="IL823" s="71"/>
      <c r="IM823" s="71"/>
      <c r="IN823" s="71"/>
      <c r="IO823" s="71"/>
      <c r="IP823" s="71"/>
      <c r="IQ823" s="71"/>
      <c r="IR823" s="71"/>
      <c r="IS823" s="71"/>
    </row>
    <row r="824" spans="1:253" ht="94.5">
      <c r="A824" s="912"/>
      <c r="B824" s="124">
        <v>95121711</v>
      </c>
      <c r="C824" s="116" t="s">
        <v>955</v>
      </c>
      <c r="D824" s="498">
        <v>42095</v>
      </c>
      <c r="E824" s="116">
        <v>5</v>
      </c>
      <c r="F824" s="116" t="s">
        <v>925</v>
      </c>
      <c r="G824" s="116"/>
      <c r="H824" s="497">
        <v>407763455</v>
      </c>
      <c r="I824" s="497">
        <v>407763455</v>
      </c>
      <c r="J824" s="208" t="s">
        <v>711</v>
      </c>
      <c r="K824" s="208" t="s">
        <v>937</v>
      </c>
      <c r="L824" s="428" t="s">
        <v>926</v>
      </c>
      <c r="M824" s="71"/>
      <c r="N824" s="71"/>
      <c r="O824" s="71"/>
      <c r="P824" s="71"/>
      <c r="Q824" s="71"/>
      <c r="R824" s="71"/>
      <c r="S824" s="71"/>
      <c r="T824" s="71"/>
      <c r="U824" s="71"/>
      <c r="V824" s="71"/>
      <c r="W824" s="71"/>
      <c r="X824" s="71"/>
      <c r="Y824" s="71"/>
      <c r="Z824" s="71"/>
      <c r="AA824" s="71"/>
      <c r="AB824" s="71"/>
      <c r="AC824" s="71"/>
      <c r="AD824" s="71"/>
      <c r="AE824" s="71"/>
      <c r="AF824" s="71"/>
      <c r="AG824" s="71"/>
      <c r="AH824" s="71"/>
      <c r="AI824" s="71"/>
      <c r="AJ824" s="71"/>
      <c r="AK824" s="71"/>
      <c r="AL824" s="71"/>
      <c r="AM824" s="71"/>
      <c r="AN824" s="71"/>
      <c r="AO824" s="71"/>
      <c r="AP824" s="71"/>
      <c r="AQ824" s="71"/>
      <c r="AR824" s="71"/>
      <c r="AS824" s="71"/>
      <c r="AT824" s="71"/>
      <c r="AU824" s="71"/>
      <c r="AV824" s="71"/>
      <c r="AW824" s="71"/>
      <c r="AX824" s="71"/>
      <c r="AY824" s="71"/>
      <c r="AZ824" s="71"/>
      <c r="BA824" s="71"/>
      <c r="BB824" s="71"/>
      <c r="BC824" s="71"/>
      <c r="BD824" s="71"/>
      <c r="BE824" s="71"/>
      <c r="BF824" s="71"/>
      <c r="BG824" s="71"/>
      <c r="BH824" s="71"/>
      <c r="BI824" s="71"/>
      <c r="BJ824" s="71"/>
      <c r="BK824" s="71"/>
      <c r="BL824" s="71"/>
      <c r="BM824" s="71"/>
      <c r="BN824" s="71"/>
      <c r="BO824" s="71"/>
      <c r="BP824" s="71"/>
      <c r="BQ824" s="71"/>
      <c r="BR824" s="71"/>
      <c r="BS824" s="71"/>
      <c r="BT824" s="71"/>
      <c r="BU824" s="71"/>
      <c r="BV824" s="71"/>
      <c r="BW824" s="71"/>
      <c r="BX824" s="71"/>
      <c r="BY824" s="71"/>
      <c r="BZ824" s="71"/>
      <c r="CA824" s="71"/>
      <c r="CB824" s="71"/>
      <c r="CC824" s="71"/>
      <c r="CD824" s="71"/>
      <c r="CE824" s="71"/>
      <c r="CF824" s="71"/>
      <c r="CG824" s="71"/>
      <c r="CH824" s="71"/>
      <c r="CI824" s="71"/>
      <c r="CJ824" s="71"/>
      <c r="CK824" s="71"/>
      <c r="CL824" s="71"/>
      <c r="CM824" s="71"/>
      <c r="CN824" s="71"/>
      <c r="CO824" s="71"/>
      <c r="CP824" s="71"/>
      <c r="CQ824" s="71"/>
      <c r="CR824" s="71"/>
      <c r="CS824" s="71"/>
      <c r="CT824" s="71"/>
      <c r="CU824" s="71"/>
      <c r="CV824" s="71"/>
      <c r="CW824" s="71"/>
      <c r="CX824" s="71"/>
      <c r="CY824" s="71"/>
      <c r="CZ824" s="71"/>
      <c r="DA824" s="71"/>
      <c r="DB824" s="71"/>
      <c r="DC824" s="71"/>
      <c r="DD824" s="71"/>
      <c r="DE824" s="71"/>
      <c r="DF824" s="71"/>
      <c r="DG824" s="71"/>
      <c r="DH824" s="71"/>
      <c r="DI824" s="71"/>
      <c r="DJ824" s="71"/>
      <c r="DK824" s="71"/>
      <c r="DL824" s="71"/>
      <c r="DM824" s="71"/>
      <c r="DN824" s="71"/>
      <c r="DO824" s="71"/>
      <c r="DP824" s="71"/>
      <c r="DQ824" s="71"/>
      <c r="DR824" s="71"/>
      <c r="DS824" s="71"/>
      <c r="DT824" s="71"/>
      <c r="DU824" s="71"/>
      <c r="DV824" s="71"/>
      <c r="DW824" s="71"/>
      <c r="DX824" s="71"/>
      <c r="DY824" s="71"/>
      <c r="DZ824" s="71"/>
      <c r="EA824" s="71"/>
      <c r="EB824" s="71"/>
      <c r="EC824" s="71"/>
      <c r="ED824" s="71"/>
      <c r="EE824" s="71"/>
      <c r="EF824" s="71"/>
      <c r="EG824" s="71"/>
      <c r="EH824" s="71"/>
      <c r="EI824" s="71"/>
      <c r="EJ824" s="71"/>
      <c r="EK824" s="71"/>
      <c r="EL824" s="71"/>
      <c r="EM824" s="71"/>
      <c r="EN824" s="71"/>
      <c r="EO824" s="71"/>
      <c r="EP824" s="71"/>
      <c r="EQ824" s="71"/>
      <c r="ER824" s="71"/>
      <c r="ES824" s="71"/>
      <c r="ET824" s="71"/>
      <c r="EU824" s="71"/>
      <c r="EV824" s="71"/>
      <c r="EW824" s="71"/>
      <c r="EX824" s="71"/>
      <c r="EY824" s="71"/>
      <c r="EZ824" s="71"/>
      <c r="FA824" s="71"/>
      <c r="FB824" s="71"/>
      <c r="FC824" s="71"/>
      <c r="FD824" s="71"/>
      <c r="FE824" s="71"/>
      <c r="FF824" s="71"/>
      <c r="FG824" s="71"/>
      <c r="FH824" s="71"/>
      <c r="FI824" s="71"/>
      <c r="FJ824" s="71"/>
      <c r="FK824" s="71"/>
      <c r="FL824" s="71"/>
      <c r="FM824" s="71"/>
      <c r="FN824" s="71"/>
      <c r="FO824" s="71"/>
      <c r="FP824" s="71"/>
      <c r="FQ824" s="71"/>
      <c r="FR824" s="71"/>
      <c r="FS824" s="71"/>
      <c r="FT824" s="71"/>
      <c r="FU824" s="71"/>
      <c r="FV824" s="71"/>
      <c r="FW824" s="71"/>
      <c r="FX824" s="71"/>
      <c r="FY824" s="71"/>
      <c r="FZ824" s="71"/>
      <c r="GA824" s="71"/>
      <c r="GB824" s="71"/>
      <c r="GC824" s="71"/>
      <c r="GD824" s="71"/>
      <c r="GE824" s="71"/>
      <c r="GF824" s="71"/>
      <c r="GG824" s="71"/>
      <c r="GH824" s="71"/>
      <c r="GI824" s="71"/>
      <c r="GJ824" s="71"/>
      <c r="GK824" s="71"/>
      <c r="GL824" s="71"/>
      <c r="GM824" s="71"/>
      <c r="GN824" s="71"/>
      <c r="GO824" s="71"/>
      <c r="GP824" s="71"/>
      <c r="GQ824" s="71"/>
      <c r="GR824" s="71"/>
      <c r="GS824" s="71"/>
      <c r="GT824" s="71"/>
      <c r="GU824" s="71"/>
      <c r="GV824" s="71"/>
      <c r="GW824" s="71"/>
      <c r="GX824" s="71"/>
      <c r="GY824" s="71"/>
      <c r="GZ824" s="71"/>
      <c r="HA824" s="71"/>
      <c r="HB824" s="71"/>
      <c r="HC824" s="71"/>
      <c r="HD824" s="71"/>
      <c r="HE824" s="71"/>
      <c r="HF824" s="71"/>
      <c r="HG824" s="71"/>
      <c r="HH824" s="71"/>
      <c r="HI824" s="71"/>
      <c r="HJ824" s="71"/>
      <c r="HK824" s="71"/>
      <c r="HL824" s="71"/>
      <c r="HM824" s="71"/>
      <c r="HN824" s="71"/>
      <c r="HO824" s="71"/>
      <c r="HP824" s="71"/>
      <c r="HQ824" s="71"/>
      <c r="HR824" s="71"/>
      <c r="HS824" s="71"/>
      <c r="HT824" s="71"/>
      <c r="HU824" s="71"/>
      <c r="HV824" s="71"/>
      <c r="HW824" s="71"/>
      <c r="HX824" s="71"/>
      <c r="HY824" s="71"/>
      <c r="HZ824" s="71"/>
      <c r="IA824" s="71"/>
      <c r="IB824" s="71"/>
      <c r="IC824" s="71"/>
      <c r="ID824" s="71"/>
      <c r="IE824" s="71"/>
      <c r="IF824" s="71"/>
      <c r="IG824" s="71"/>
      <c r="IH824" s="71"/>
      <c r="II824" s="71"/>
      <c r="IJ824" s="71"/>
      <c r="IK824" s="71"/>
      <c r="IL824" s="71"/>
      <c r="IM824" s="71"/>
      <c r="IN824" s="71"/>
      <c r="IO824" s="71"/>
      <c r="IP824" s="71"/>
      <c r="IQ824" s="71"/>
      <c r="IR824" s="71"/>
      <c r="IS824" s="71"/>
    </row>
    <row r="825" spans="1:253" ht="94.5">
      <c r="A825" s="912"/>
      <c r="B825" s="124">
        <v>95121711</v>
      </c>
      <c r="C825" s="116" t="s">
        <v>956</v>
      </c>
      <c r="D825" s="498">
        <v>42095</v>
      </c>
      <c r="E825" s="116">
        <v>6</v>
      </c>
      <c r="F825" s="116" t="s">
        <v>925</v>
      </c>
      <c r="G825" s="116"/>
      <c r="H825" s="497">
        <v>296000000</v>
      </c>
      <c r="I825" s="497">
        <v>296000000</v>
      </c>
      <c r="J825" s="208" t="s">
        <v>711</v>
      </c>
      <c r="K825" s="208" t="s">
        <v>937</v>
      </c>
      <c r="L825" s="428" t="s">
        <v>926</v>
      </c>
      <c r="M825" s="71"/>
      <c r="N825" s="71"/>
      <c r="O825" s="71"/>
      <c r="P825" s="71"/>
      <c r="Q825" s="71"/>
      <c r="R825" s="71"/>
      <c r="S825" s="71"/>
      <c r="T825" s="71"/>
      <c r="U825" s="71"/>
      <c r="V825" s="71"/>
      <c r="W825" s="71"/>
      <c r="X825" s="71"/>
      <c r="Y825" s="71"/>
      <c r="Z825" s="71"/>
      <c r="AA825" s="71"/>
      <c r="AB825" s="71"/>
      <c r="AC825" s="71"/>
      <c r="AD825" s="71"/>
      <c r="AE825" s="71"/>
      <c r="AF825" s="71"/>
      <c r="AG825" s="71"/>
      <c r="AH825" s="71"/>
      <c r="AI825" s="71"/>
      <c r="AJ825" s="71"/>
      <c r="AK825" s="71"/>
      <c r="AL825" s="71"/>
      <c r="AM825" s="71"/>
      <c r="AN825" s="71"/>
      <c r="AO825" s="71"/>
      <c r="AP825" s="71"/>
      <c r="AQ825" s="71"/>
      <c r="AR825" s="71"/>
      <c r="AS825" s="71"/>
      <c r="AT825" s="71"/>
      <c r="AU825" s="71"/>
      <c r="AV825" s="71"/>
      <c r="AW825" s="71"/>
      <c r="AX825" s="71"/>
      <c r="AY825" s="71"/>
      <c r="AZ825" s="71"/>
      <c r="BA825" s="71"/>
      <c r="BB825" s="71"/>
      <c r="BC825" s="71"/>
      <c r="BD825" s="71"/>
      <c r="BE825" s="71"/>
      <c r="BF825" s="71"/>
      <c r="BG825" s="71"/>
      <c r="BH825" s="71"/>
      <c r="BI825" s="71"/>
      <c r="BJ825" s="71"/>
      <c r="BK825" s="71"/>
      <c r="BL825" s="71"/>
      <c r="BM825" s="71"/>
      <c r="BN825" s="71"/>
      <c r="BO825" s="71"/>
      <c r="BP825" s="71"/>
      <c r="BQ825" s="71"/>
      <c r="BR825" s="71"/>
      <c r="BS825" s="71"/>
      <c r="BT825" s="71"/>
      <c r="BU825" s="71"/>
      <c r="BV825" s="71"/>
      <c r="BW825" s="71"/>
      <c r="BX825" s="71"/>
      <c r="BY825" s="71"/>
      <c r="BZ825" s="71"/>
      <c r="CA825" s="71"/>
      <c r="CB825" s="71"/>
      <c r="CC825" s="71"/>
      <c r="CD825" s="71"/>
      <c r="CE825" s="71"/>
      <c r="CF825" s="71"/>
      <c r="CG825" s="71"/>
      <c r="CH825" s="71"/>
      <c r="CI825" s="71"/>
      <c r="CJ825" s="71"/>
      <c r="CK825" s="71"/>
      <c r="CL825" s="71"/>
      <c r="CM825" s="71"/>
      <c r="CN825" s="71"/>
      <c r="CO825" s="71"/>
      <c r="CP825" s="71"/>
      <c r="CQ825" s="71"/>
      <c r="CR825" s="71"/>
      <c r="CS825" s="71"/>
      <c r="CT825" s="71"/>
      <c r="CU825" s="71"/>
      <c r="CV825" s="71"/>
      <c r="CW825" s="71"/>
      <c r="CX825" s="71"/>
      <c r="CY825" s="71"/>
      <c r="CZ825" s="71"/>
      <c r="DA825" s="71"/>
      <c r="DB825" s="71"/>
      <c r="DC825" s="71"/>
      <c r="DD825" s="71"/>
      <c r="DE825" s="71"/>
      <c r="DF825" s="71"/>
      <c r="DG825" s="71"/>
      <c r="DH825" s="71"/>
      <c r="DI825" s="71"/>
      <c r="DJ825" s="71"/>
      <c r="DK825" s="71"/>
      <c r="DL825" s="71"/>
      <c r="DM825" s="71"/>
      <c r="DN825" s="71"/>
      <c r="DO825" s="71"/>
      <c r="DP825" s="71"/>
      <c r="DQ825" s="71"/>
      <c r="DR825" s="71"/>
      <c r="DS825" s="71"/>
      <c r="DT825" s="71"/>
      <c r="DU825" s="71"/>
      <c r="DV825" s="71"/>
      <c r="DW825" s="71"/>
      <c r="DX825" s="71"/>
      <c r="DY825" s="71"/>
      <c r="DZ825" s="71"/>
      <c r="EA825" s="71"/>
      <c r="EB825" s="71"/>
      <c r="EC825" s="71"/>
      <c r="ED825" s="71"/>
      <c r="EE825" s="71"/>
      <c r="EF825" s="71"/>
      <c r="EG825" s="71"/>
      <c r="EH825" s="71"/>
      <c r="EI825" s="71"/>
      <c r="EJ825" s="71"/>
      <c r="EK825" s="71"/>
      <c r="EL825" s="71"/>
      <c r="EM825" s="71"/>
      <c r="EN825" s="71"/>
      <c r="EO825" s="71"/>
      <c r="EP825" s="71"/>
      <c r="EQ825" s="71"/>
      <c r="ER825" s="71"/>
      <c r="ES825" s="71"/>
      <c r="ET825" s="71"/>
      <c r="EU825" s="71"/>
      <c r="EV825" s="71"/>
      <c r="EW825" s="71"/>
      <c r="EX825" s="71"/>
      <c r="EY825" s="71"/>
      <c r="EZ825" s="71"/>
      <c r="FA825" s="71"/>
      <c r="FB825" s="71"/>
      <c r="FC825" s="71"/>
      <c r="FD825" s="71"/>
      <c r="FE825" s="71"/>
      <c r="FF825" s="71"/>
      <c r="FG825" s="71"/>
      <c r="FH825" s="71"/>
      <c r="FI825" s="71"/>
      <c r="FJ825" s="71"/>
      <c r="FK825" s="71"/>
      <c r="FL825" s="71"/>
      <c r="FM825" s="71"/>
      <c r="FN825" s="71"/>
      <c r="FO825" s="71"/>
      <c r="FP825" s="71"/>
      <c r="FQ825" s="71"/>
      <c r="FR825" s="71"/>
      <c r="FS825" s="71"/>
      <c r="FT825" s="71"/>
      <c r="FU825" s="71"/>
      <c r="FV825" s="71"/>
      <c r="FW825" s="71"/>
      <c r="FX825" s="71"/>
      <c r="FY825" s="71"/>
      <c r="FZ825" s="71"/>
      <c r="GA825" s="71"/>
      <c r="GB825" s="71"/>
      <c r="GC825" s="71"/>
      <c r="GD825" s="71"/>
      <c r="GE825" s="71"/>
      <c r="GF825" s="71"/>
      <c r="GG825" s="71"/>
      <c r="GH825" s="71"/>
      <c r="GI825" s="71"/>
      <c r="GJ825" s="71"/>
      <c r="GK825" s="71"/>
      <c r="GL825" s="71"/>
      <c r="GM825" s="71"/>
      <c r="GN825" s="71"/>
      <c r="GO825" s="71"/>
      <c r="GP825" s="71"/>
      <c r="GQ825" s="71"/>
      <c r="GR825" s="71"/>
      <c r="GS825" s="71"/>
      <c r="GT825" s="71"/>
      <c r="GU825" s="71"/>
      <c r="GV825" s="71"/>
      <c r="GW825" s="71"/>
      <c r="GX825" s="71"/>
      <c r="GY825" s="71"/>
      <c r="GZ825" s="71"/>
      <c r="HA825" s="71"/>
      <c r="HB825" s="71"/>
      <c r="HC825" s="71"/>
      <c r="HD825" s="71"/>
      <c r="HE825" s="71"/>
      <c r="HF825" s="71"/>
      <c r="HG825" s="71"/>
      <c r="HH825" s="71"/>
      <c r="HI825" s="71"/>
      <c r="HJ825" s="71"/>
      <c r="HK825" s="71"/>
      <c r="HL825" s="71"/>
      <c r="HM825" s="71"/>
      <c r="HN825" s="71"/>
      <c r="HO825" s="71"/>
      <c r="HP825" s="71"/>
      <c r="HQ825" s="71"/>
      <c r="HR825" s="71"/>
      <c r="HS825" s="71"/>
      <c r="HT825" s="71"/>
      <c r="HU825" s="71"/>
      <c r="HV825" s="71"/>
      <c r="HW825" s="71"/>
      <c r="HX825" s="71"/>
      <c r="HY825" s="71"/>
      <c r="HZ825" s="71"/>
      <c r="IA825" s="71"/>
      <c r="IB825" s="71"/>
      <c r="IC825" s="71"/>
      <c r="ID825" s="71"/>
      <c r="IE825" s="71"/>
      <c r="IF825" s="71"/>
      <c r="IG825" s="71"/>
      <c r="IH825" s="71"/>
      <c r="II825" s="71"/>
      <c r="IJ825" s="71"/>
      <c r="IK825" s="71"/>
      <c r="IL825" s="71"/>
      <c r="IM825" s="71"/>
      <c r="IN825" s="71"/>
      <c r="IO825" s="71"/>
      <c r="IP825" s="71"/>
      <c r="IQ825" s="71"/>
      <c r="IR825" s="71"/>
      <c r="IS825" s="71"/>
    </row>
    <row r="826" spans="1:253" ht="63">
      <c r="A826" s="912"/>
      <c r="B826" s="500">
        <v>81101500</v>
      </c>
      <c r="C826" s="127" t="s">
        <v>957</v>
      </c>
      <c r="D826" s="124" t="s">
        <v>958</v>
      </c>
      <c r="E826" s="124" t="s">
        <v>959</v>
      </c>
      <c r="F826" s="127" t="s">
        <v>960</v>
      </c>
      <c r="G826" s="124" t="s">
        <v>961</v>
      </c>
      <c r="H826" s="205">
        <v>380000000</v>
      </c>
      <c r="I826" s="205">
        <v>380000000</v>
      </c>
      <c r="J826" s="124" t="s">
        <v>15</v>
      </c>
      <c r="K826" s="124" t="s">
        <v>73</v>
      </c>
      <c r="L826" s="208" t="s">
        <v>879</v>
      </c>
      <c r="M826" s="71"/>
      <c r="N826" s="71"/>
      <c r="O826" s="71"/>
      <c r="P826" s="71"/>
      <c r="Q826" s="71"/>
      <c r="R826" s="71"/>
      <c r="S826" s="71"/>
      <c r="T826" s="71"/>
      <c r="U826" s="71"/>
      <c r="V826" s="71"/>
      <c r="W826" s="71"/>
      <c r="X826" s="71"/>
      <c r="Y826" s="71"/>
      <c r="Z826" s="71"/>
      <c r="AA826" s="71"/>
      <c r="AB826" s="71"/>
      <c r="AC826" s="71"/>
      <c r="AD826" s="71"/>
      <c r="AE826" s="71"/>
      <c r="AF826" s="71"/>
      <c r="AG826" s="71"/>
      <c r="AH826" s="71"/>
      <c r="AI826" s="71"/>
      <c r="AJ826" s="71"/>
      <c r="AK826" s="71"/>
      <c r="AL826" s="71"/>
      <c r="AM826" s="71"/>
      <c r="AN826" s="71"/>
      <c r="AO826" s="71"/>
      <c r="AP826" s="71"/>
      <c r="AQ826" s="71"/>
      <c r="AR826" s="71"/>
      <c r="AS826" s="71"/>
      <c r="AT826" s="71"/>
      <c r="AU826" s="71"/>
      <c r="AV826" s="71"/>
      <c r="AW826" s="71"/>
      <c r="AX826" s="71"/>
      <c r="AY826" s="71"/>
      <c r="AZ826" s="71"/>
      <c r="BA826" s="71"/>
      <c r="BB826" s="71"/>
      <c r="BC826" s="71"/>
      <c r="BD826" s="71"/>
      <c r="BE826" s="71"/>
      <c r="BF826" s="71"/>
      <c r="BG826" s="71"/>
      <c r="BH826" s="71"/>
      <c r="BI826" s="71"/>
      <c r="BJ826" s="71"/>
      <c r="BK826" s="71"/>
      <c r="BL826" s="71"/>
      <c r="BM826" s="71"/>
      <c r="BN826" s="71"/>
      <c r="BO826" s="71"/>
      <c r="BP826" s="71"/>
      <c r="BQ826" s="71"/>
      <c r="BR826" s="71"/>
      <c r="BS826" s="71"/>
      <c r="BT826" s="71"/>
      <c r="BU826" s="71"/>
      <c r="BV826" s="71"/>
      <c r="BW826" s="71"/>
      <c r="BX826" s="71"/>
      <c r="BY826" s="71"/>
      <c r="BZ826" s="71"/>
      <c r="CA826" s="71"/>
      <c r="CB826" s="71"/>
      <c r="CC826" s="71"/>
      <c r="CD826" s="71"/>
      <c r="CE826" s="71"/>
      <c r="CF826" s="71"/>
      <c r="CG826" s="71"/>
      <c r="CH826" s="71"/>
      <c r="CI826" s="71"/>
      <c r="CJ826" s="71"/>
      <c r="CK826" s="71"/>
      <c r="CL826" s="71"/>
      <c r="CM826" s="71"/>
      <c r="CN826" s="71"/>
      <c r="CO826" s="71"/>
      <c r="CP826" s="71"/>
      <c r="CQ826" s="71"/>
      <c r="CR826" s="71"/>
      <c r="CS826" s="71"/>
      <c r="CT826" s="71"/>
      <c r="CU826" s="71"/>
      <c r="CV826" s="71"/>
      <c r="CW826" s="71"/>
      <c r="CX826" s="71"/>
      <c r="CY826" s="71"/>
      <c r="CZ826" s="71"/>
      <c r="DA826" s="71"/>
      <c r="DB826" s="71"/>
      <c r="DC826" s="71"/>
      <c r="DD826" s="71"/>
      <c r="DE826" s="71"/>
      <c r="DF826" s="71"/>
      <c r="DG826" s="71"/>
      <c r="DH826" s="71"/>
      <c r="DI826" s="71"/>
      <c r="DJ826" s="71"/>
      <c r="DK826" s="71"/>
      <c r="DL826" s="71"/>
      <c r="DM826" s="71"/>
      <c r="DN826" s="71"/>
      <c r="DO826" s="71"/>
      <c r="DP826" s="71"/>
      <c r="DQ826" s="71"/>
      <c r="DR826" s="71"/>
      <c r="DS826" s="71"/>
      <c r="DT826" s="71"/>
      <c r="DU826" s="71"/>
      <c r="DV826" s="71"/>
      <c r="DW826" s="71"/>
      <c r="DX826" s="71"/>
      <c r="DY826" s="71"/>
      <c r="DZ826" s="71"/>
      <c r="EA826" s="71"/>
      <c r="EB826" s="71"/>
      <c r="EC826" s="71"/>
      <c r="ED826" s="71"/>
      <c r="EE826" s="71"/>
      <c r="EF826" s="71"/>
      <c r="EG826" s="71"/>
      <c r="EH826" s="71"/>
      <c r="EI826" s="71"/>
      <c r="EJ826" s="71"/>
      <c r="EK826" s="71"/>
      <c r="EL826" s="71"/>
      <c r="EM826" s="71"/>
      <c r="EN826" s="71"/>
      <c r="EO826" s="71"/>
      <c r="EP826" s="71"/>
      <c r="EQ826" s="71"/>
      <c r="ER826" s="71"/>
      <c r="ES826" s="71"/>
      <c r="ET826" s="71"/>
      <c r="EU826" s="71"/>
      <c r="EV826" s="71"/>
      <c r="EW826" s="71"/>
      <c r="EX826" s="71"/>
      <c r="EY826" s="71"/>
      <c r="EZ826" s="71"/>
      <c r="FA826" s="71"/>
      <c r="FB826" s="71"/>
      <c r="FC826" s="71"/>
      <c r="FD826" s="71"/>
      <c r="FE826" s="71"/>
      <c r="FF826" s="71"/>
      <c r="FG826" s="71"/>
      <c r="FH826" s="71"/>
      <c r="FI826" s="71"/>
      <c r="FJ826" s="71"/>
      <c r="FK826" s="71"/>
      <c r="FL826" s="71"/>
      <c r="FM826" s="71"/>
      <c r="FN826" s="71"/>
      <c r="FO826" s="71"/>
      <c r="FP826" s="71"/>
      <c r="FQ826" s="71"/>
      <c r="FR826" s="71"/>
      <c r="FS826" s="71"/>
      <c r="FT826" s="71"/>
      <c r="FU826" s="71"/>
      <c r="FV826" s="71"/>
      <c r="FW826" s="71"/>
      <c r="FX826" s="71"/>
      <c r="FY826" s="71"/>
      <c r="FZ826" s="71"/>
      <c r="GA826" s="71"/>
      <c r="GB826" s="71"/>
      <c r="GC826" s="71"/>
      <c r="GD826" s="71"/>
      <c r="GE826" s="71"/>
      <c r="GF826" s="71"/>
      <c r="GG826" s="71"/>
      <c r="GH826" s="71"/>
      <c r="GI826" s="71"/>
      <c r="GJ826" s="71"/>
      <c r="GK826" s="71"/>
      <c r="GL826" s="71"/>
      <c r="GM826" s="71"/>
      <c r="GN826" s="71"/>
      <c r="GO826" s="71"/>
      <c r="GP826" s="71"/>
      <c r="GQ826" s="71"/>
      <c r="GR826" s="71"/>
      <c r="GS826" s="71"/>
      <c r="GT826" s="71"/>
      <c r="GU826" s="71"/>
      <c r="GV826" s="71"/>
      <c r="GW826" s="71"/>
      <c r="GX826" s="71"/>
      <c r="GY826" s="71"/>
      <c r="GZ826" s="71"/>
      <c r="HA826" s="71"/>
      <c r="HB826" s="71"/>
      <c r="HC826" s="71"/>
      <c r="HD826" s="71"/>
      <c r="HE826" s="71"/>
      <c r="HF826" s="71"/>
      <c r="HG826" s="71"/>
      <c r="HH826" s="71"/>
      <c r="HI826" s="71"/>
      <c r="HJ826" s="71"/>
      <c r="HK826" s="71"/>
      <c r="HL826" s="71"/>
      <c r="HM826" s="71"/>
      <c r="HN826" s="71"/>
      <c r="HO826" s="71"/>
      <c r="HP826" s="71"/>
      <c r="HQ826" s="71"/>
      <c r="HR826" s="71"/>
      <c r="HS826" s="71"/>
      <c r="HT826" s="71"/>
      <c r="HU826" s="71"/>
      <c r="HV826" s="71"/>
      <c r="HW826" s="71"/>
      <c r="HX826" s="71"/>
      <c r="HY826" s="71"/>
      <c r="HZ826" s="71"/>
      <c r="IA826" s="71"/>
      <c r="IB826" s="71"/>
      <c r="IC826" s="71"/>
      <c r="ID826" s="71"/>
      <c r="IE826" s="71"/>
      <c r="IF826" s="71"/>
      <c r="IG826" s="71"/>
      <c r="IH826" s="71"/>
      <c r="II826" s="71"/>
      <c r="IJ826" s="71"/>
      <c r="IK826" s="71"/>
      <c r="IL826" s="71"/>
      <c r="IM826" s="71"/>
      <c r="IN826" s="71"/>
      <c r="IO826" s="71"/>
      <c r="IP826" s="71"/>
      <c r="IQ826" s="71"/>
      <c r="IR826" s="71"/>
      <c r="IS826" s="71"/>
    </row>
    <row r="827" spans="1:253" ht="63">
      <c r="A827" s="912"/>
      <c r="B827" s="123">
        <v>461811502</v>
      </c>
      <c r="C827" s="127" t="s">
        <v>962</v>
      </c>
      <c r="D827" s="124" t="s">
        <v>958</v>
      </c>
      <c r="E827" s="124" t="s">
        <v>959</v>
      </c>
      <c r="F827" s="127" t="s">
        <v>963</v>
      </c>
      <c r="G827" s="124" t="s">
        <v>961</v>
      </c>
      <c r="H827" s="205">
        <v>200000000</v>
      </c>
      <c r="I827" s="205">
        <v>200000000</v>
      </c>
      <c r="J827" s="124" t="s">
        <v>15</v>
      </c>
      <c r="K827" s="124" t="s">
        <v>73</v>
      </c>
      <c r="L827" s="208" t="s">
        <v>881</v>
      </c>
      <c r="M827" s="71"/>
      <c r="N827" s="71"/>
      <c r="O827" s="71"/>
      <c r="P827" s="71"/>
      <c r="Q827" s="71"/>
      <c r="R827" s="71"/>
      <c r="S827" s="71"/>
      <c r="T827" s="71"/>
      <c r="U827" s="71"/>
      <c r="V827" s="71"/>
      <c r="W827" s="71"/>
      <c r="X827" s="71"/>
      <c r="Y827" s="71"/>
      <c r="Z827" s="71"/>
      <c r="AA827" s="71"/>
      <c r="AB827" s="71"/>
      <c r="AC827" s="71"/>
      <c r="AD827" s="71"/>
      <c r="AE827" s="71"/>
      <c r="AF827" s="71"/>
      <c r="AG827" s="71"/>
      <c r="AH827" s="71"/>
      <c r="AI827" s="71"/>
      <c r="AJ827" s="71"/>
      <c r="AK827" s="71"/>
      <c r="AL827" s="71"/>
      <c r="AM827" s="71"/>
      <c r="AN827" s="71"/>
      <c r="AO827" s="71"/>
      <c r="AP827" s="71"/>
      <c r="AQ827" s="71"/>
      <c r="AR827" s="71"/>
      <c r="AS827" s="71"/>
      <c r="AT827" s="71"/>
      <c r="AU827" s="71"/>
      <c r="AV827" s="71"/>
      <c r="AW827" s="71"/>
      <c r="AX827" s="71"/>
      <c r="AY827" s="71"/>
      <c r="AZ827" s="71"/>
      <c r="BA827" s="71"/>
      <c r="BB827" s="71"/>
      <c r="BC827" s="71"/>
      <c r="BD827" s="71"/>
      <c r="BE827" s="71"/>
      <c r="BF827" s="71"/>
      <c r="BG827" s="71"/>
      <c r="BH827" s="71"/>
      <c r="BI827" s="71"/>
      <c r="BJ827" s="71"/>
      <c r="BK827" s="71"/>
      <c r="BL827" s="71"/>
      <c r="BM827" s="71"/>
      <c r="BN827" s="71"/>
      <c r="BO827" s="71"/>
      <c r="BP827" s="71"/>
      <c r="BQ827" s="71"/>
      <c r="BR827" s="71"/>
      <c r="BS827" s="71"/>
      <c r="BT827" s="71"/>
      <c r="BU827" s="71"/>
      <c r="BV827" s="71"/>
      <c r="BW827" s="71"/>
      <c r="BX827" s="71"/>
      <c r="BY827" s="71"/>
      <c r="BZ827" s="71"/>
      <c r="CA827" s="71"/>
      <c r="CB827" s="71"/>
      <c r="CC827" s="71"/>
      <c r="CD827" s="71"/>
      <c r="CE827" s="71"/>
      <c r="CF827" s="71"/>
      <c r="CG827" s="71"/>
      <c r="CH827" s="71"/>
      <c r="CI827" s="71"/>
      <c r="CJ827" s="71"/>
      <c r="CK827" s="71"/>
      <c r="CL827" s="71"/>
      <c r="CM827" s="71"/>
      <c r="CN827" s="71"/>
      <c r="CO827" s="71"/>
      <c r="CP827" s="71"/>
      <c r="CQ827" s="71"/>
      <c r="CR827" s="71"/>
      <c r="CS827" s="71"/>
      <c r="CT827" s="71"/>
      <c r="CU827" s="71"/>
      <c r="CV827" s="71"/>
      <c r="CW827" s="71"/>
      <c r="CX827" s="71"/>
      <c r="CY827" s="71"/>
      <c r="CZ827" s="71"/>
      <c r="DA827" s="71"/>
      <c r="DB827" s="71"/>
      <c r="DC827" s="71"/>
      <c r="DD827" s="71"/>
      <c r="DE827" s="71"/>
      <c r="DF827" s="71"/>
      <c r="DG827" s="71"/>
      <c r="DH827" s="71"/>
      <c r="DI827" s="71"/>
      <c r="DJ827" s="71"/>
      <c r="DK827" s="71"/>
      <c r="DL827" s="71"/>
      <c r="DM827" s="71"/>
      <c r="DN827" s="71"/>
      <c r="DO827" s="71"/>
      <c r="DP827" s="71"/>
      <c r="DQ827" s="71"/>
      <c r="DR827" s="71"/>
      <c r="DS827" s="71"/>
      <c r="DT827" s="71"/>
      <c r="DU827" s="71"/>
      <c r="DV827" s="71"/>
      <c r="DW827" s="71"/>
      <c r="DX827" s="71"/>
      <c r="DY827" s="71"/>
      <c r="DZ827" s="71"/>
      <c r="EA827" s="71"/>
      <c r="EB827" s="71"/>
      <c r="EC827" s="71"/>
      <c r="ED827" s="71"/>
      <c r="EE827" s="71"/>
      <c r="EF827" s="71"/>
      <c r="EG827" s="71"/>
      <c r="EH827" s="71"/>
      <c r="EI827" s="71"/>
      <c r="EJ827" s="71"/>
      <c r="EK827" s="71"/>
      <c r="EL827" s="71"/>
      <c r="EM827" s="71"/>
      <c r="EN827" s="71"/>
      <c r="EO827" s="71"/>
      <c r="EP827" s="71"/>
      <c r="EQ827" s="71"/>
      <c r="ER827" s="71"/>
      <c r="ES827" s="71"/>
      <c r="ET827" s="71"/>
      <c r="EU827" s="71"/>
      <c r="EV827" s="71"/>
      <c r="EW827" s="71"/>
      <c r="EX827" s="71"/>
      <c r="EY827" s="71"/>
      <c r="EZ827" s="71"/>
      <c r="FA827" s="71"/>
      <c r="FB827" s="71"/>
      <c r="FC827" s="71"/>
      <c r="FD827" s="71"/>
      <c r="FE827" s="71"/>
      <c r="FF827" s="71"/>
      <c r="FG827" s="71"/>
      <c r="FH827" s="71"/>
      <c r="FI827" s="71"/>
      <c r="FJ827" s="71"/>
      <c r="FK827" s="71"/>
      <c r="FL827" s="71"/>
      <c r="FM827" s="71"/>
      <c r="FN827" s="71"/>
      <c r="FO827" s="71"/>
      <c r="FP827" s="71"/>
      <c r="FQ827" s="71"/>
      <c r="FR827" s="71"/>
      <c r="FS827" s="71"/>
      <c r="FT827" s="71"/>
      <c r="FU827" s="71"/>
      <c r="FV827" s="71"/>
      <c r="FW827" s="71"/>
      <c r="FX827" s="71"/>
      <c r="FY827" s="71"/>
      <c r="FZ827" s="71"/>
      <c r="GA827" s="71"/>
      <c r="GB827" s="71"/>
      <c r="GC827" s="71"/>
      <c r="GD827" s="71"/>
      <c r="GE827" s="71"/>
      <c r="GF827" s="71"/>
      <c r="GG827" s="71"/>
      <c r="GH827" s="71"/>
      <c r="GI827" s="71"/>
      <c r="GJ827" s="71"/>
      <c r="GK827" s="71"/>
      <c r="GL827" s="71"/>
      <c r="GM827" s="71"/>
      <c r="GN827" s="71"/>
      <c r="GO827" s="71"/>
      <c r="GP827" s="71"/>
      <c r="GQ827" s="71"/>
      <c r="GR827" s="71"/>
      <c r="GS827" s="71"/>
      <c r="GT827" s="71"/>
      <c r="GU827" s="71"/>
      <c r="GV827" s="71"/>
      <c r="GW827" s="71"/>
      <c r="GX827" s="71"/>
      <c r="GY827" s="71"/>
      <c r="GZ827" s="71"/>
      <c r="HA827" s="71"/>
      <c r="HB827" s="71"/>
      <c r="HC827" s="71"/>
      <c r="HD827" s="71"/>
      <c r="HE827" s="71"/>
      <c r="HF827" s="71"/>
      <c r="HG827" s="71"/>
      <c r="HH827" s="71"/>
      <c r="HI827" s="71"/>
      <c r="HJ827" s="71"/>
      <c r="HK827" s="71"/>
      <c r="HL827" s="71"/>
      <c r="HM827" s="71"/>
      <c r="HN827" s="71"/>
      <c r="HO827" s="71"/>
      <c r="HP827" s="71"/>
      <c r="HQ827" s="71"/>
      <c r="HR827" s="71"/>
      <c r="HS827" s="71"/>
      <c r="HT827" s="71"/>
      <c r="HU827" s="71"/>
      <c r="HV827" s="71"/>
      <c r="HW827" s="71"/>
      <c r="HX827" s="71"/>
      <c r="HY827" s="71"/>
      <c r="HZ827" s="71"/>
      <c r="IA827" s="71"/>
      <c r="IB827" s="71"/>
      <c r="IC827" s="71"/>
      <c r="ID827" s="71"/>
      <c r="IE827" s="71"/>
      <c r="IF827" s="71"/>
      <c r="IG827" s="71"/>
      <c r="IH827" s="71"/>
      <c r="II827" s="71"/>
      <c r="IJ827" s="71"/>
      <c r="IK827" s="71"/>
      <c r="IL827" s="71"/>
      <c r="IM827" s="71"/>
      <c r="IN827" s="71"/>
      <c r="IO827" s="71"/>
      <c r="IP827" s="71"/>
      <c r="IQ827" s="71"/>
      <c r="IR827" s="71"/>
      <c r="IS827" s="71"/>
    </row>
    <row r="828" spans="1:253" ht="63">
      <c r="A828" s="912"/>
      <c r="B828" s="124">
        <v>25101702</v>
      </c>
      <c r="C828" s="127" t="s">
        <v>964</v>
      </c>
      <c r="D828" s="124" t="s">
        <v>958</v>
      </c>
      <c r="E828" s="124" t="s">
        <v>959</v>
      </c>
      <c r="F828" s="127" t="s">
        <v>965</v>
      </c>
      <c r="G828" s="124" t="s">
        <v>961</v>
      </c>
      <c r="H828" s="205">
        <v>130000000</v>
      </c>
      <c r="I828" s="205">
        <v>130000000</v>
      </c>
      <c r="J828" s="124" t="s">
        <v>15</v>
      </c>
      <c r="K828" s="124" t="s">
        <v>73</v>
      </c>
      <c r="L828" s="127" t="s">
        <v>886</v>
      </c>
      <c r="M828" s="71"/>
      <c r="N828" s="71"/>
      <c r="O828" s="71"/>
      <c r="P828" s="71"/>
      <c r="Q828" s="71"/>
      <c r="R828" s="71"/>
      <c r="S828" s="71"/>
      <c r="T828" s="71"/>
      <c r="U828" s="71"/>
      <c r="V828" s="71"/>
      <c r="W828" s="71"/>
      <c r="X828" s="71"/>
      <c r="Y828" s="71"/>
      <c r="Z828" s="71"/>
      <c r="AA828" s="71"/>
      <c r="AB828" s="71"/>
      <c r="AC828" s="71"/>
      <c r="AD828" s="71"/>
      <c r="AE828" s="71"/>
      <c r="AF828" s="71"/>
      <c r="AG828" s="71"/>
      <c r="AH828" s="71"/>
      <c r="AI828" s="71"/>
      <c r="AJ828" s="71"/>
      <c r="AK828" s="71"/>
      <c r="AL828" s="71"/>
      <c r="AM828" s="71"/>
      <c r="AN828" s="71"/>
      <c r="AO828" s="71"/>
      <c r="AP828" s="71"/>
      <c r="AQ828" s="71"/>
      <c r="AR828" s="71"/>
      <c r="AS828" s="71"/>
      <c r="AT828" s="71"/>
      <c r="AU828" s="71"/>
      <c r="AV828" s="71"/>
      <c r="AW828" s="71"/>
      <c r="AX828" s="71"/>
      <c r="AY828" s="71"/>
      <c r="AZ828" s="71"/>
      <c r="BA828" s="71"/>
      <c r="BB828" s="71"/>
      <c r="BC828" s="71"/>
      <c r="BD828" s="71"/>
      <c r="BE828" s="71"/>
      <c r="BF828" s="71"/>
      <c r="BG828" s="71"/>
      <c r="BH828" s="71"/>
      <c r="BI828" s="71"/>
      <c r="BJ828" s="71"/>
      <c r="BK828" s="71"/>
      <c r="BL828" s="71"/>
      <c r="BM828" s="71"/>
      <c r="BN828" s="71"/>
      <c r="BO828" s="71"/>
      <c r="BP828" s="71"/>
      <c r="BQ828" s="71"/>
      <c r="BR828" s="71"/>
      <c r="BS828" s="71"/>
      <c r="BT828" s="71"/>
      <c r="BU828" s="71"/>
      <c r="BV828" s="71"/>
      <c r="BW828" s="71"/>
      <c r="BX828" s="71"/>
      <c r="BY828" s="71"/>
      <c r="BZ828" s="71"/>
      <c r="CA828" s="71"/>
      <c r="CB828" s="71"/>
      <c r="CC828" s="71"/>
      <c r="CD828" s="71"/>
      <c r="CE828" s="71"/>
      <c r="CF828" s="71"/>
      <c r="CG828" s="71"/>
      <c r="CH828" s="71"/>
      <c r="CI828" s="71"/>
      <c r="CJ828" s="71"/>
      <c r="CK828" s="71"/>
      <c r="CL828" s="71"/>
      <c r="CM828" s="71"/>
      <c r="CN828" s="71"/>
      <c r="CO828" s="71"/>
      <c r="CP828" s="71"/>
      <c r="CQ828" s="71"/>
      <c r="CR828" s="71"/>
      <c r="CS828" s="71"/>
      <c r="CT828" s="71"/>
      <c r="CU828" s="71"/>
      <c r="CV828" s="71"/>
      <c r="CW828" s="71"/>
      <c r="CX828" s="71"/>
      <c r="CY828" s="71"/>
      <c r="CZ828" s="71"/>
      <c r="DA828" s="71"/>
      <c r="DB828" s="71"/>
      <c r="DC828" s="71"/>
      <c r="DD828" s="71"/>
      <c r="DE828" s="71"/>
      <c r="DF828" s="71"/>
      <c r="DG828" s="71"/>
      <c r="DH828" s="71"/>
      <c r="DI828" s="71"/>
      <c r="DJ828" s="71"/>
      <c r="DK828" s="71"/>
      <c r="DL828" s="71"/>
      <c r="DM828" s="71"/>
      <c r="DN828" s="71"/>
      <c r="DO828" s="71"/>
      <c r="DP828" s="71"/>
      <c r="DQ828" s="71"/>
      <c r="DR828" s="71"/>
      <c r="DS828" s="71"/>
      <c r="DT828" s="71"/>
      <c r="DU828" s="71"/>
      <c r="DV828" s="71"/>
      <c r="DW828" s="71"/>
      <c r="DX828" s="71"/>
      <c r="DY828" s="71"/>
      <c r="DZ828" s="71"/>
      <c r="EA828" s="71"/>
      <c r="EB828" s="71"/>
      <c r="EC828" s="71"/>
      <c r="ED828" s="71"/>
      <c r="EE828" s="71"/>
      <c r="EF828" s="71"/>
      <c r="EG828" s="71"/>
      <c r="EH828" s="71"/>
      <c r="EI828" s="71"/>
      <c r="EJ828" s="71"/>
      <c r="EK828" s="71"/>
      <c r="EL828" s="71"/>
      <c r="EM828" s="71"/>
      <c r="EN828" s="71"/>
      <c r="EO828" s="71"/>
      <c r="EP828" s="71"/>
      <c r="EQ828" s="71"/>
      <c r="ER828" s="71"/>
      <c r="ES828" s="71"/>
      <c r="ET828" s="71"/>
      <c r="EU828" s="71"/>
      <c r="EV828" s="71"/>
      <c r="EW828" s="71"/>
      <c r="EX828" s="71"/>
      <c r="EY828" s="71"/>
      <c r="EZ828" s="71"/>
      <c r="FA828" s="71"/>
      <c r="FB828" s="71"/>
      <c r="FC828" s="71"/>
      <c r="FD828" s="71"/>
      <c r="FE828" s="71"/>
      <c r="FF828" s="71"/>
      <c r="FG828" s="71"/>
      <c r="FH828" s="71"/>
      <c r="FI828" s="71"/>
      <c r="FJ828" s="71"/>
      <c r="FK828" s="71"/>
      <c r="FL828" s="71"/>
      <c r="FM828" s="71"/>
      <c r="FN828" s="71"/>
      <c r="FO828" s="71"/>
      <c r="FP828" s="71"/>
      <c r="FQ828" s="71"/>
      <c r="FR828" s="71"/>
      <c r="FS828" s="71"/>
      <c r="FT828" s="71"/>
      <c r="FU828" s="71"/>
      <c r="FV828" s="71"/>
      <c r="FW828" s="71"/>
      <c r="FX828" s="71"/>
      <c r="FY828" s="71"/>
      <c r="FZ828" s="71"/>
      <c r="GA828" s="71"/>
      <c r="GB828" s="71"/>
      <c r="GC828" s="71"/>
      <c r="GD828" s="71"/>
      <c r="GE828" s="71"/>
      <c r="GF828" s="71"/>
      <c r="GG828" s="71"/>
      <c r="GH828" s="71"/>
      <c r="GI828" s="71"/>
      <c r="GJ828" s="71"/>
      <c r="GK828" s="71"/>
      <c r="GL828" s="71"/>
      <c r="GM828" s="71"/>
      <c r="GN828" s="71"/>
      <c r="GO828" s="71"/>
      <c r="GP828" s="71"/>
      <c r="GQ828" s="71"/>
      <c r="GR828" s="71"/>
      <c r="GS828" s="71"/>
      <c r="GT828" s="71"/>
      <c r="GU828" s="71"/>
      <c r="GV828" s="71"/>
      <c r="GW828" s="71"/>
      <c r="GX828" s="71"/>
      <c r="GY828" s="71"/>
      <c r="GZ828" s="71"/>
      <c r="HA828" s="71"/>
      <c r="HB828" s="71"/>
      <c r="HC828" s="71"/>
      <c r="HD828" s="71"/>
      <c r="HE828" s="71"/>
      <c r="HF828" s="71"/>
      <c r="HG828" s="71"/>
      <c r="HH828" s="71"/>
      <c r="HI828" s="71"/>
      <c r="HJ828" s="71"/>
      <c r="HK828" s="71"/>
      <c r="HL828" s="71"/>
      <c r="HM828" s="71"/>
      <c r="HN828" s="71"/>
      <c r="HO828" s="71"/>
      <c r="HP828" s="71"/>
      <c r="HQ828" s="71"/>
      <c r="HR828" s="71"/>
      <c r="HS828" s="71"/>
      <c r="HT828" s="71"/>
      <c r="HU828" s="71"/>
      <c r="HV828" s="71"/>
      <c r="HW828" s="71"/>
      <c r="HX828" s="71"/>
      <c r="HY828" s="71"/>
      <c r="HZ828" s="71"/>
      <c r="IA828" s="71"/>
      <c r="IB828" s="71"/>
      <c r="IC828" s="71"/>
      <c r="ID828" s="71"/>
      <c r="IE828" s="71"/>
      <c r="IF828" s="71"/>
      <c r="IG828" s="71"/>
      <c r="IH828" s="71"/>
      <c r="II828" s="71"/>
      <c r="IJ828" s="71"/>
      <c r="IK828" s="71"/>
      <c r="IL828" s="71"/>
      <c r="IM828" s="71"/>
      <c r="IN828" s="71"/>
      <c r="IO828" s="71"/>
      <c r="IP828" s="71"/>
      <c r="IQ828" s="71"/>
      <c r="IR828" s="71"/>
      <c r="IS828" s="71"/>
    </row>
    <row r="829" spans="1:253" ht="63">
      <c r="A829" s="912"/>
      <c r="B829" s="124">
        <v>81101500</v>
      </c>
      <c r="C829" s="501" t="s">
        <v>966</v>
      </c>
      <c r="D829" s="124" t="s">
        <v>958</v>
      </c>
      <c r="E829" s="124" t="s">
        <v>967</v>
      </c>
      <c r="F829" s="208" t="s">
        <v>960</v>
      </c>
      <c r="G829" s="124" t="s">
        <v>961</v>
      </c>
      <c r="H829" s="205">
        <v>450000000</v>
      </c>
      <c r="I829" s="205">
        <v>450000000</v>
      </c>
      <c r="J829" s="124" t="s">
        <v>15</v>
      </c>
      <c r="K829" s="124" t="s">
        <v>73</v>
      </c>
      <c r="L829" s="208" t="s">
        <v>889</v>
      </c>
      <c r="M829" s="71"/>
      <c r="N829" s="71"/>
      <c r="O829" s="71"/>
      <c r="P829" s="71"/>
      <c r="Q829" s="71"/>
      <c r="R829" s="71"/>
      <c r="S829" s="71"/>
      <c r="T829" s="71"/>
      <c r="U829" s="71"/>
      <c r="V829" s="71"/>
      <c r="W829" s="71"/>
      <c r="X829" s="71"/>
      <c r="Y829" s="71"/>
      <c r="Z829" s="71"/>
      <c r="AA829" s="71"/>
      <c r="AB829" s="71"/>
      <c r="AC829" s="71"/>
      <c r="AD829" s="71"/>
      <c r="AE829" s="71"/>
      <c r="AF829" s="71"/>
      <c r="AG829" s="71"/>
      <c r="AH829" s="71"/>
      <c r="AI829" s="71"/>
      <c r="AJ829" s="71"/>
      <c r="AK829" s="71"/>
      <c r="AL829" s="71"/>
      <c r="AM829" s="71"/>
      <c r="AN829" s="71"/>
      <c r="AO829" s="71"/>
      <c r="AP829" s="71"/>
      <c r="AQ829" s="71"/>
      <c r="AR829" s="71"/>
      <c r="AS829" s="71"/>
      <c r="AT829" s="71"/>
      <c r="AU829" s="71"/>
      <c r="AV829" s="71"/>
      <c r="AW829" s="71"/>
      <c r="AX829" s="71"/>
      <c r="AY829" s="71"/>
      <c r="AZ829" s="71"/>
      <c r="BA829" s="71"/>
      <c r="BB829" s="71"/>
      <c r="BC829" s="71"/>
      <c r="BD829" s="71"/>
      <c r="BE829" s="71"/>
      <c r="BF829" s="71"/>
      <c r="BG829" s="71"/>
      <c r="BH829" s="71"/>
      <c r="BI829" s="71"/>
      <c r="BJ829" s="71"/>
      <c r="BK829" s="71"/>
      <c r="BL829" s="71"/>
      <c r="BM829" s="71"/>
      <c r="BN829" s="71"/>
      <c r="BO829" s="71"/>
      <c r="BP829" s="71"/>
      <c r="BQ829" s="71"/>
      <c r="BR829" s="71"/>
      <c r="BS829" s="71"/>
      <c r="BT829" s="71"/>
      <c r="BU829" s="71"/>
      <c r="BV829" s="71"/>
      <c r="BW829" s="71"/>
      <c r="BX829" s="71"/>
      <c r="BY829" s="71"/>
      <c r="BZ829" s="71"/>
      <c r="CA829" s="71"/>
      <c r="CB829" s="71"/>
      <c r="CC829" s="71"/>
      <c r="CD829" s="71"/>
      <c r="CE829" s="71"/>
      <c r="CF829" s="71"/>
      <c r="CG829" s="71"/>
      <c r="CH829" s="71"/>
      <c r="CI829" s="71"/>
      <c r="CJ829" s="71"/>
      <c r="CK829" s="71"/>
      <c r="CL829" s="71"/>
      <c r="CM829" s="71"/>
      <c r="CN829" s="71"/>
      <c r="CO829" s="71"/>
      <c r="CP829" s="71"/>
      <c r="CQ829" s="71"/>
      <c r="CR829" s="71"/>
      <c r="CS829" s="71"/>
      <c r="CT829" s="71"/>
      <c r="CU829" s="71"/>
      <c r="CV829" s="71"/>
      <c r="CW829" s="71"/>
      <c r="CX829" s="71"/>
      <c r="CY829" s="71"/>
      <c r="CZ829" s="71"/>
      <c r="DA829" s="71"/>
      <c r="DB829" s="71"/>
      <c r="DC829" s="71"/>
      <c r="DD829" s="71"/>
      <c r="DE829" s="71"/>
      <c r="DF829" s="71"/>
      <c r="DG829" s="71"/>
      <c r="DH829" s="71"/>
      <c r="DI829" s="71"/>
      <c r="DJ829" s="71"/>
      <c r="DK829" s="71"/>
      <c r="DL829" s="71"/>
      <c r="DM829" s="71"/>
      <c r="DN829" s="71"/>
      <c r="DO829" s="71"/>
      <c r="DP829" s="71"/>
      <c r="DQ829" s="71"/>
      <c r="DR829" s="71"/>
      <c r="DS829" s="71"/>
      <c r="DT829" s="71"/>
      <c r="DU829" s="71"/>
      <c r="DV829" s="71"/>
      <c r="DW829" s="71"/>
      <c r="DX829" s="71"/>
      <c r="DY829" s="71"/>
      <c r="DZ829" s="71"/>
      <c r="EA829" s="71"/>
      <c r="EB829" s="71"/>
      <c r="EC829" s="71"/>
      <c r="ED829" s="71"/>
      <c r="EE829" s="71"/>
      <c r="EF829" s="71"/>
      <c r="EG829" s="71"/>
      <c r="EH829" s="71"/>
      <c r="EI829" s="71"/>
      <c r="EJ829" s="71"/>
      <c r="EK829" s="71"/>
      <c r="EL829" s="71"/>
      <c r="EM829" s="71"/>
      <c r="EN829" s="71"/>
      <c r="EO829" s="71"/>
      <c r="EP829" s="71"/>
      <c r="EQ829" s="71"/>
      <c r="ER829" s="71"/>
      <c r="ES829" s="71"/>
      <c r="ET829" s="71"/>
      <c r="EU829" s="71"/>
      <c r="EV829" s="71"/>
      <c r="EW829" s="71"/>
      <c r="EX829" s="71"/>
      <c r="EY829" s="71"/>
      <c r="EZ829" s="71"/>
      <c r="FA829" s="71"/>
      <c r="FB829" s="71"/>
      <c r="FC829" s="71"/>
      <c r="FD829" s="71"/>
      <c r="FE829" s="71"/>
      <c r="FF829" s="71"/>
      <c r="FG829" s="71"/>
      <c r="FH829" s="71"/>
      <c r="FI829" s="71"/>
      <c r="FJ829" s="71"/>
      <c r="FK829" s="71"/>
      <c r="FL829" s="71"/>
      <c r="FM829" s="71"/>
      <c r="FN829" s="71"/>
      <c r="FO829" s="71"/>
      <c r="FP829" s="71"/>
      <c r="FQ829" s="71"/>
      <c r="FR829" s="71"/>
      <c r="FS829" s="71"/>
      <c r="FT829" s="71"/>
      <c r="FU829" s="71"/>
      <c r="FV829" s="71"/>
      <c r="FW829" s="71"/>
      <c r="FX829" s="71"/>
      <c r="FY829" s="71"/>
      <c r="FZ829" s="71"/>
      <c r="GA829" s="71"/>
      <c r="GB829" s="71"/>
      <c r="GC829" s="71"/>
      <c r="GD829" s="71"/>
      <c r="GE829" s="71"/>
      <c r="GF829" s="71"/>
      <c r="GG829" s="71"/>
      <c r="GH829" s="71"/>
      <c r="GI829" s="71"/>
      <c r="GJ829" s="71"/>
      <c r="GK829" s="71"/>
      <c r="GL829" s="71"/>
      <c r="GM829" s="71"/>
      <c r="GN829" s="71"/>
      <c r="GO829" s="71"/>
      <c r="GP829" s="71"/>
      <c r="GQ829" s="71"/>
      <c r="GR829" s="71"/>
      <c r="GS829" s="71"/>
      <c r="GT829" s="71"/>
      <c r="GU829" s="71"/>
      <c r="GV829" s="71"/>
      <c r="GW829" s="71"/>
      <c r="GX829" s="71"/>
      <c r="GY829" s="71"/>
      <c r="GZ829" s="71"/>
      <c r="HA829" s="71"/>
      <c r="HB829" s="71"/>
      <c r="HC829" s="71"/>
      <c r="HD829" s="71"/>
      <c r="HE829" s="71"/>
      <c r="HF829" s="71"/>
      <c r="HG829" s="71"/>
      <c r="HH829" s="71"/>
      <c r="HI829" s="71"/>
      <c r="HJ829" s="71"/>
      <c r="HK829" s="71"/>
      <c r="HL829" s="71"/>
      <c r="HM829" s="71"/>
      <c r="HN829" s="71"/>
      <c r="HO829" s="71"/>
      <c r="HP829" s="71"/>
      <c r="HQ829" s="71"/>
      <c r="HR829" s="71"/>
      <c r="HS829" s="71"/>
      <c r="HT829" s="71"/>
      <c r="HU829" s="71"/>
      <c r="HV829" s="71"/>
      <c r="HW829" s="71"/>
      <c r="HX829" s="71"/>
      <c r="HY829" s="71"/>
      <c r="HZ829" s="71"/>
      <c r="IA829" s="71"/>
      <c r="IB829" s="71"/>
      <c r="IC829" s="71"/>
      <c r="ID829" s="71"/>
      <c r="IE829" s="71"/>
      <c r="IF829" s="71"/>
      <c r="IG829" s="71"/>
      <c r="IH829" s="71"/>
      <c r="II829" s="71"/>
      <c r="IJ829" s="71"/>
      <c r="IK829" s="71"/>
      <c r="IL829" s="71"/>
      <c r="IM829" s="71"/>
      <c r="IN829" s="71"/>
      <c r="IO829" s="71"/>
      <c r="IP829" s="71"/>
      <c r="IQ829" s="71"/>
      <c r="IR829" s="71"/>
      <c r="IS829" s="71"/>
    </row>
    <row r="830" spans="1:253" ht="63">
      <c r="A830" s="912"/>
      <c r="B830" s="124">
        <v>81101500</v>
      </c>
      <c r="C830" s="501" t="s">
        <v>968</v>
      </c>
      <c r="D830" s="124" t="s">
        <v>958</v>
      </c>
      <c r="E830" s="124" t="s">
        <v>967</v>
      </c>
      <c r="F830" s="208" t="s">
        <v>965</v>
      </c>
      <c r="G830" s="124" t="s">
        <v>961</v>
      </c>
      <c r="H830" s="205">
        <v>157000000</v>
      </c>
      <c r="I830" s="205">
        <v>157000000</v>
      </c>
      <c r="J830" s="124" t="s">
        <v>15</v>
      </c>
      <c r="K830" s="124" t="s">
        <v>73</v>
      </c>
      <c r="L830" s="208" t="s">
        <v>969</v>
      </c>
      <c r="M830" s="71"/>
      <c r="N830" s="71"/>
      <c r="O830" s="71"/>
      <c r="P830" s="71"/>
      <c r="Q830" s="71"/>
      <c r="R830" s="71"/>
      <c r="S830" s="71"/>
      <c r="T830" s="71"/>
      <c r="U830" s="71"/>
      <c r="V830" s="71"/>
      <c r="W830" s="71"/>
      <c r="X830" s="71"/>
      <c r="Y830" s="71"/>
      <c r="Z830" s="71"/>
      <c r="AA830" s="71"/>
      <c r="AB830" s="71"/>
      <c r="AC830" s="71"/>
      <c r="AD830" s="71"/>
      <c r="AE830" s="71"/>
      <c r="AF830" s="71"/>
      <c r="AG830" s="71"/>
      <c r="AH830" s="71"/>
      <c r="AI830" s="71"/>
      <c r="AJ830" s="71"/>
      <c r="AK830" s="71"/>
      <c r="AL830" s="71"/>
      <c r="AM830" s="71"/>
      <c r="AN830" s="71"/>
      <c r="AO830" s="71"/>
      <c r="AP830" s="71"/>
      <c r="AQ830" s="71"/>
      <c r="AR830" s="71"/>
      <c r="AS830" s="71"/>
      <c r="AT830" s="71"/>
      <c r="AU830" s="71"/>
      <c r="AV830" s="71"/>
      <c r="AW830" s="71"/>
      <c r="AX830" s="71"/>
      <c r="AY830" s="71"/>
      <c r="AZ830" s="71"/>
      <c r="BA830" s="71"/>
      <c r="BB830" s="71"/>
      <c r="BC830" s="71"/>
      <c r="BD830" s="71"/>
      <c r="BE830" s="71"/>
      <c r="BF830" s="71"/>
      <c r="BG830" s="71"/>
      <c r="BH830" s="71"/>
      <c r="BI830" s="71"/>
      <c r="BJ830" s="71"/>
      <c r="BK830" s="71"/>
      <c r="BL830" s="71"/>
      <c r="BM830" s="71"/>
      <c r="BN830" s="71"/>
      <c r="BO830" s="71"/>
      <c r="BP830" s="71"/>
      <c r="BQ830" s="71"/>
      <c r="BR830" s="71"/>
      <c r="BS830" s="71"/>
      <c r="BT830" s="71"/>
      <c r="BU830" s="71"/>
      <c r="BV830" s="71"/>
      <c r="BW830" s="71"/>
      <c r="BX830" s="71"/>
      <c r="BY830" s="71"/>
      <c r="BZ830" s="71"/>
      <c r="CA830" s="71"/>
      <c r="CB830" s="71"/>
      <c r="CC830" s="71"/>
      <c r="CD830" s="71"/>
      <c r="CE830" s="71"/>
      <c r="CF830" s="71"/>
      <c r="CG830" s="71"/>
      <c r="CH830" s="71"/>
      <c r="CI830" s="71"/>
      <c r="CJ830" s="71"/>
      <c r="CK830" s="71"/>
      <c r="CL830" s="71"/>
      <c r="CM830" s="71"/>
      <c r="CN830" s="71"/>
      <c r="CO830" s="71"/>
      <c r="CP830" s="71"/>
      <c r="CQ830" s="71"/>
      <c r="CR830" s="71"/>
      <c r="CS830" s="71"/>
      <c r="CT830" s="71"/>
      <c r="CU830" s="71"/>
      <c r="CV830" s="71"/>
      <c r="CW830" s="71"/>
      <c r="CX830" s="71"/>
      <c r="CY830" s="71"/>
      <c r="CZ830" s="71"/>
      <c r="DA830" s="71"/>
      <c r="DB830" s="71"/>
      <c r="DC830" s="71"/>
      <c r="DD830" s="71"/>
      <c r="DE830" s="71"/>
      <c r="DF830" s="71"/>
      <c r="DG830" s="71"/>
      <c r="DH830" s="71"/>
      <c r="DI830" s="71"/>
      <c r="DJ830" s="71"/>
      <c r="DK830" s="71"/>
      <c r="DL830" s="71"/>
      <c r="DM830" s="71"/>
      <c r="DN830" s="71"/>
      <c r="DO830" s="71"/>
      <c r="DP830" s="71"/>
      <c r="DQ830" s="71"/>
      <c r="DR830" s="71"/>
      <c r="DS830" s="71"/>
      <c r="DT830" s="71"/>
      <c r="DU830" s="71"/>
      <c r="DV830" s="71"/>
      <c r="DW830" s="71"/>
      <c r="DX830" s="71"/>
      <c r="DY830" s="71"/>
      <c r="DZ830" s="71"/>
      <c r="EA830" s="71"/>
      <c r="EB830" s="71"/>
      <c r="EC830" s="71"/>
      <c r="ED830" s="71"/>
      <c r="EE830" s="71"/>
      <c r="EF830" s="71"/>
      <c r="EG830" s="71"/>
      <c r="EH830" s="71"/>
      <c r="EI830" s="71"/>
      <c r="EJ830" s="71"/>
      <c r="EK830" s="71"/>
      <c r="EL830" s="71"/>
      <c r="EM830" s="71"/>
      <c r="EN830" s="71"/>
      <c r="EO830" s="71"/>
      <c r="EP830" s="71"/>
      <c r="EQ830" s="71"/>
      <c r="ER830" s="71"/>
      <c r="ES830" s="71"/>
      <c r="ET830" s="71"/>
      <c r="EU830" s="71"/>
      <c r="EV830" s="71"/>
      <c r="EW830" s="71"/>
      <c r="EX830" s="71"/>
      <c r="EY830" s="71"/>
      <c r="EZ830" s="71"/>
      <c r="FA830" s="71"/>
      <c r="FB830" s="71"/>
      <c r="FC830" s="71"/>
      <c r="FD830" s="71"/>
      <c r="FE830" s="71"/>
      <c r="FF830" s="71"/>
      <c r="FG830" s="71"/>
      <c r="FH830" s="71"/>
      <c r="FI830" s="71"/>
      <c r="FJ830" s="71"/>
      <c r="FK830" s="71"/>
      <c r="FL830" s="71"/>
      <c r="FM830" s="71"/>
      <c r="FN830" s="71"/>
      <c r="FO830" s="71"/>
      <c r="FP830" s="71"/>
      <c r="FQ830" s="71"/>
      <c r="FR830" s="71"/>
      <c r="FS830" s="71"/>
      <c r="FT830" s="71"/>
      <c r="FU830" s="71"/>
      <c r="FV830" s="71"/>
      <c r="FW830" s="71"/>
      <c r="FX830" s="71"/>
      <c r="FY830" s="71"/>
      <c r="FZ830" s="71"/>
      <c r="GA830" s="71"/>
      <c r="GB830" s="71"/>
      <c r="GC830" s="71"/>
      <c r="GD830" s="71"/>
      <c r="GE830" s="71"/>
      <c r="GF830" s="71"/>
      <c r="GG830" s="71"/>
      <c r="GH830" s="71"/>
      <c r="GI830" s="71"/>
      <c r="GJ830" s="71"/>
      <c r="GK830" s="71"/>
      <c r="GL830" s="71"/>
      <c r="GM830" s="71"/>
      <c r="GN830" s="71"/>
      <c r="GO830" s="71"/>
      <c r="GP830" s="71"/>
      <c r="GQ830" s="71"/>
      <c r="GR830" s="71"/>
      <c r="GS830" s="71"/>
      <c r="GT830" s="71"/>
      <c r="GU830" s="71"/>
      <c r="GV830" s="71"/>
      <c r="GW830" s="71"/>
      <c r="GX830" s="71"/>
      <c r="GY830" s="71"/>
      <c r="GZ830" s="71"/>
      <c r="HA830" s="71"/>
      <c r="HB830" s="71"/>
      <c r="HC830" s="71"/>
      <c r="HD830" s="71"/>
      <c r="HE830" s="71"/>
      <c r="HF830" s="71"/>
      <c r="HG830" s="71"/>
      <c r="HH830" s="71"/>
      <c r="HI830" s="71"/>
      <c r="HJ830" s="71"/>
      <c r="HK830" s="71"/>
      <c r="HL830" s="71"/>
      <c r="HM830" s="71"/>
      <c r="HN830" s="71"/>
      <c r="HO830" s="71"/>
      <c r="HP830" s="71"/>
      <c r="HQ830" s="71"/>
      <c r="HR830" s="71"/>
      <c r="HS830" s="71"/>
      <c r="HT830" s="71"/>
      <c r="HU830" s="71"/>
      <c r="HV830" s="71"/>
      <c r="HW830" s="71"/>
      <c r="HX830" s="71"/>
      <c r="HY830" s="71"/>
      <c r="HZ830" s="71"/>
      <c r="IA830" s="71"/>
      <c r="IB830" s="71"/>
      <c r="IC830" s="71"/>
      <c r="ID830" s="71"/>
      <c r="IE830" s="71"/>
      <c r="IF830" s="71"/>
      <c r="IG830" s="71"/>
      <c r="IH830" s="71"/>
      <c r="II830" s="71"/>
      <c r="IJ830" s="71"/>
      <c r="IK830" s="71"/>
      <c r="IL830" s="71"/>
      <c r="IM830" s="71"/>
      <c r="IN830" s="71"/>
      <c r="IO830" s="71"/>
      <c r="IP830" s="71"/>
      <c r="IQ830" s="71"/>
      <c r="IR830" s="71"/>
      <c r="IS830" s="71"/>
    </row>
    <row r="831" spans="1:253" ht="63">
      <c r="A831" s="912"/>
      <c r="B831" s="124">
        <v>81101500</v>
      </c>
      <c r="C831" s="501" t="s">
        <v>970</v>
      </c>
      <c r="D831" s="124" t="s">
        <v>958</v>
      </c>
      <c r="E831" s="124" t="s">
        <v>423</v>
      </c>
      <c r="F831" s="208" t="s">
        <v>965</v>
      </c>
      <c r="G831" s="124" t="s">
        <v>961</v>
      </c>
      <c r="H831" s="205">
        <v>100000000</v>
      </c>
      <c r="I831" s="205">
        <v>100000000</v>
      </c>
      <c r="J831" s="124" t="s">
        <v>15</v>
      </c>
      <c r="K831" s="124" t="s">
        <v>73</v>
      </c>
      <c r="L831" s="208" t="s">
        <v>971</v>
      </c>
      <c r="M831" s="71"/>
      <c r="N831" s="71"/>
      <c r="O831" s="71"/>
      <c r="P831" s="71"/>
      <c r="Q831" s="71"/>
      <c r="R831" s="71"/>
      <c r="S831" s="71"/>
      <c r="T831" s="71"/>
      <c r="U831" s="71"/>
      <c r="V831" s="71"/>
      <c r="W831" s="71"/>
      <c r="X831" s="71"/>
      <c r="Y831" s="71"/>
      <c r="Z831" s="71"/>
      <c r="AA831" s="71"/>
      <c r="AB831" s="71"/>
      <c r="AC831" s="71"/>
      <c r="AD831" s="71"/>
      <c r="AE831" s="71"/>
      <c r="AF831" s="71"/>
      <c r="AG831" s="71"/>
      <c r="AH831" s="71"/>
      <c r="AI831" s="71"/>
      <c r="AJ831" s="71"/>
      <c r="AK831" s="71"/>
      <c r="AL831" s="71"/>
      <c r="AM831" s="71"/>
      <c r="AN831" s="71"/>
      <c r="AO831" s="71"/>
      <c r="AP831" s="71"/>
      <c r="AQ831" s="71"/>
      <c r="AR831" s="71"/>
      <c r="AS831" s="71"/>
      <c r="AT831" s="71"/>
      <c r="AU831" s="71"/>
      <c r="AV831" s="71"/>
      <c r="AW831" s="71"/>
      <c r="AX831" s="71"/>
      <c r="AY831" s="71"/>
      <c r="AZ831" s="71"/>
      <c r="BA831" s="71"/>
      <c r="BB831" s="71"/>
      <c r="BC831" s="71"/>
      <c r="BD831" s="71"/>
      <c r="BE831" s="71"/>
      <c r="BF831" s="71"/>
      <c r="BG831" s="71"/>
      <c r="BH831" s="71"/>
      <c r="BI831" s="71"/>
      <c r="BJ831" s="71"/>
      <c r="BK831" s="71"/>
      <c r="BL831" s="71"/>
      <c r="BM831" s="71"/>
      <c r="BN831" s="71"/>
      <c r="BO831" s="71"/>
      <c r="BP831" s="71"/>
      <c r="BQ831" s="71"/>
      <c r="BR831" s="71"/>
      <c r="BS831" s="71"/>
      <c r="BT831" s="71"/>
      <c r="BU831" s="71"/>
      <c r="BV831" s="71"/>
      <c r="BW831" s="71"/>
      <c r="BX831" s="71"/>
      <c r="BY831" s="71"/>
      <c r="BZ831" s="71"/>
      <c r="CA831" s="71"/>
      <c r="CB831" s="71"/>
      <c r="CC831" s="71"/>
      <c r="CD831" s="71"/>
      <c r="CE831" s="71"/>
      <c r="CF831" s="71"/>
      <c r="CG831" s="71"/>
      <c r="CH831" s="71"/>
      <c r="CI831" s="71"/>
      <c r="CJ831" s="71"/>
      <c r="CK831" s="71"/>
      <c r="CL831" s="71"/>
      <c r="CM831" s="71"/>
      <c r="CN831" s="71"/>
      <c r="CO831" s="71"/>
      <c r="CP831" s="71"/>
      <c r="CQ831" s="71"/>
      <c r="CR831" s="71"/>
      <c r="CS831" s="71"/>
      <c r="CT831" s="71"/>
      <c r="CU831" s="71"/>
      <c r="CV831" s="71"/>
      <c r="CW831" s="71"/>
      <c r="CX831" s="71"/>
      <c r="CY831" s="71"/>
      <c r="CZ831" s="71"/>
      <c r="DA831" s="71"/>
      <c r="DB831" s="71"/>
      <c r="DC831" s="71"/>
      <c r="DD831" s="71"/>
      <c r="DE831" s="71"/>
      <c r="DF831" s="71"/>
      <c r="DG831" s="71"/>
      <c r="DH831" s="71"/>
      <c r="DI831" s="71"/>
      <c r="DJ831" s="71"/>
      <c r="DK831" s="71"/>
      <c r="DL831" s="71"/>
      <c r="DM831" s="71"/>
      <c r="DN831" s="71"/>
      <c r="DO831" s="71"/>
      <c r="DP831" s="71"/>
      <c r="DQ831" s="71"/>
      <c r="DR831" s="71"/>
      <c r="DS831" s="71"/>
      <c r="DT831" s="71"/>
      <c r="DU831" s="71"/>
      <c r="DV831" s="71"/>
      <c r="DW831" s="71"/>
      <c r="DX831" s="71"/>
      <c r="DY831" s="71"/>
      <c r="DZ831" s="71"/>
      <c r="EA831" s="71"/>
      <c r="EB831" s="71"/>
      <c r="EC831" s="71"/>
      <c r="ED831" s="71"/>
      <c r="EE831" s="71"/>
      <c r="EF831" s="71"/>
      <c r="EG831" s="71"/>
      <c r="EH831" s="71"/>
      <c r="EI831" s="71"/>
      <c r="EJ831" s="71"/>
      <c r="EK831" s="71"/>
      <c r="EL831" s="71"/>
      <c r="EM831" s="71"/>
      <c r="EN831" s="71"/>
      <c r="EO831" s="71"/>
      <c r="EP831" s="71"/>
      <c r="EQ831" s="71"/>
      <c r="ER831" s="71"/>
      <c r="ES831" s="71"/>
      <c r="ET831" s="71"/>
      <c r="EU831" s="71"/>
      <c r="EV831" s="71"/>
      <c r="EW831" s="71"/>
      <c r="EX831" s="71"/>
      <c r="EY831" s="71"/>
      <c r="EZ831" s="71"/>
      <c r="FA831" s="71"/>
      <c r="FB831" s="71"/>
      <c r="FC831" s="71"/>
      <c r="FD831" s="71"/>
      <c r="FE831" s="71"/>
      <c r="FF831" s="71"/>
      <c r="FG831" s="71"/>
      <c r="FH831" s="71"/>
      <c r="FI831" s="71"/>
      <c r="FJ831" s="71"/>
      <c r="FK831" s="71"/>
      <c r="FL831" s="71"/>
      <c r="FM831" s="71"/>
      <c r="FN831" s="71"/>
      <c r="FO831" s="71"/>
      <c r="FP831" s="71"/>
      <c r="FQ831" s="71"/>
      <c r="FR831" s="71"/>
      <c r="FS831" s="71"/>
      <c r="FT831" s="71"/>
      <c r="FU831" s="71"/>
      <c r="FV831" s="71"/>
      <c r="FW831" s="71"/>
      <c r="FX831" s="71"/>
      <c r="FY831" s="71"/>
      <c r="FZ831" s="71"/>
      <c r="GA831" s="71"/>
      <c r="GB831" s="71"/>
      <c r="GC831" s="71"/>
      <c r="GD831" s="71"/>
      <c r="GE831" s="71"/>
      <c r="GF831" s="71"/>
      <c r="GG831" s="71"/>
      <c r="GH831" s="71"/>
      <c r="GI831" s="71"/>
      <c r="GJ831" s="71"/>
      <c r="GK831" s="71"/>
      <c r="GL831" s="71"/>
      <c r="GM831" s="71"/>
      <c r="GN831" s="71"/>
      <c r="GO831" s="71"/>
      <c r="GP831" s="71"/>
      <c r="GQ831" s="71"/>
      <c r="GR831" s="71"/>
      <c r="GS831" s="71"/>
      <c r="GT831" s="71"/>
      <c r="GU831" s="71"/>
      <c r="GV831" s="71"/>
      <c r="GW831" s="71"/>
      <c r="GX831" s="71"/>
      <c r="GY831" s="71"/>
      <c r="GZ831" s="71"/>
      <c r="HA831" s="71"/>
      <c r="HB831" s="71"/>
      <c r="HC831" s="71"/>
      <c r="HD831" s="71"/>
      <c r="HE831" s="71"/>
      <c r="HF831" s="71"/>
      <c r="HG831" s="71"/>
      <c r="HH831" s="71"/>
      <c r="HI831" s="71"/>
      <c r="HJ831" s="71"/>
      <c r="HK831" s="71"/>
      <c r="HL831" s="71"/>
      <c r="HM831" s="71"/>
      <c r="HN831" s="71"/>
      <c r="HO831" s="71"/>
      <c r="HP831" s="71"/>
      <c r="HQ831" s="71"/>
      <c r="HR831" s="71"/>
      <c r="HS831" s="71"/>
      <c r="HT831" s="71"/>
      <c r="HU831" s="71"/>
      <c r="HV831" s="71"/>
      <c r="HW831" s="71"/>
      <c r="HX831" s="71"/>
      <c r="HY831" s="71"/>
      <c r="HZ831" s="71"/>
      <c r="IA831" s="71"/>
      <c r="IB831" s="71"/>
      <c r="IC831" s="71"/>
      <c r="ID831" s="71"/>
      <c r="IE831" s="71"/>
      <c r="IF831" s="71"/>
      <c r="IG831" s="71"/>
      <c r="IH831" s="71"/>
      <c r="II831" s="71"/>
      <c r="IJ831" s="71"/>
      <c r="IK831" s="71"/>
      <c r="IL831" s="71"/>
      <c r="IM831" s="71"/>
      <c r="IN831" s="71"/>
      <c r="IO831" s="71"/>
      <c r="IP831" s="71"/>
      <c r="IQ831" s="71"/>
      <c r="IR831" s="71"/>
      <c r="IS831" s="71"/>
    </row>
    <row r="832" spans="1:253" ht="63">
      <c r="A832" s="912"/>
      <c r="B832" s="124">
        <v>81101500</v>
      </c>
      <c r="C832" s="501" t="s">
        <v>972</v>
      </c>
      <c r="D832" s="124" t="s">
        <v>958</v>
      </c>
      <c r="E832" s="124" t="s">
        <v>967</v>
      </c>
      <c r="F832" s="208" t="s">
        <v>960</v>
      </c>
      <c r="G832" s="124" t="s">
        <v>961</v>
      </c>
      <c r="H832" s="205">
        <v>372000000</v>
      </c>
      <c r="I832" s="205">
        <v>372000000</v>
      </c>
      <c r="J832" s="124" t="s">
        <v>15</v>
      </c>
      <c r="K832" s="124" t="s">
        <v>73</v>
      </c>
      <c r="L832" s="208" t="s">
        <v>973</v>
      </c>
      <c r="M832" s="71"/>
      <c r="N832" s="71"/>
      <c r="O832" s="71"/>
      <c r="P832" s="71"/>
      <c r="Q832" s="71"/>
      <c r="R832" s="71"/>
      <c r="S832" s="71"/>
      <c r="T832" s="71"/>
      <c r="U832" s="71"/>
      <c r="V832" s="71"/>
      <c r="W832" s="71"/>
      <c r="X832" s="71"/>
      <c r="Y832" s="71"/>
      <c r="Z832" s="71"/>
      <c r="AA832" s="71"/>
      <c r="AB832" s="71"/>
      <c r="AC832" s="71"/>
      <c r="AD832" s="71"/>
      <c r="AE832" s="71"/>
      <c r="AF832" s="71"/>
      <c r="AG832" s="71"/>
      <c r="AH832" s="71"/>
      <c r="AI832" s="71"/>
      <c r="AJ832" s="71"/>
      <c r="AK832" s="71"/>
      <c r="AL832" s="71"/>
      <c r="AM832" s="71"/>
      <c r="AN832" s="71"/>
      <c r="AO832" s="71"/>
      <c r="AP832" s="71"/>
      <c r="AQ832" s="71"/>
      <c r="AR832" s="71"/>
      <c r="AS832" s="71"/>
      <c r="AT832" s="71"/>
      <c r="AU832" s="71"/>
      <c r="AV832" s="71"/>
      <c r="AW832" s="71"/>
      <c r="AX832" s="71"/>
      <c r="AY832" s="71"/>
      <c r="AZ832" s="71"/>
      <c r="BA832" s="71"/>
      <c r="BB832" s="71"/>
      <c r="BC832" s="71"/>
      <c r="BD832" s="71"/>
      <c r="BE832" s="71"/>
      <c r="BF832" s="71"/>
      <c r="BG832" s="71"/>
      <c r="BH832" s="71"/>
      <c r="BI832" s="71"/>
      <c r="BJ832" s="71"/>
      <c r="BK832" s="71"/>
      <c r="BL832" s="71"/>
      <c r="BM832" s="71"/>
      <c r="BN832" s="71"/>
      <c r="BO832" s="71"/>
      <c r="BP832" s="71"/>
      <c r="BQ832" s="71"/>
      <c r="BR832" s="71"/>
      <c r="BS832" s="71"/>
      <c r="BT832" s="71"/>
      <c r="BU832" s="71"/>
      <c r="BV832" s="71"/>
      <c r="BW832" s="71"/>
      <c r="BX832" s="71"/>
      <c r="BY832" s="71"/>
      <c r="BZ832" s="71"/>
      <c r="CA832" s="71"/>
      <c r="CB832" s="71"/>
      <c r="CC832" s="71"/>
      <c r="CD832" s="71"/>
      <c r="CE832" s="71"/>
      <c r="CF832" s="71"/>
      <c r="CG832" s="71"/>
      <c r="CH832" s="71"/>
      <c r="CI832" s="71"/>
      <c r="CJ832" s="71"/>
      <c r="CK832" s="71"/>
      <c r="CL832" s="71"/>
      <c r="CM832" s="71"/>
      <c r="CN832" s="71"/>
      <c r="CO832" s="71"/>
      <c r="CP832" s="71"/>
      <c r="CQ832" s="71"/>
      <c r="CR832" s="71"/>
      <c r="CS832" s="71"/>
      <c r="CT832" s="71"/>
      <c r="CU832" s="71"/>
      <c r="CV832" s="71"/>
      <c r="CW832" s="71"/>
      <c r="CX832" s="71"/>
      <c r="CY832" s="71"/>
      <c r="CZ832" s="71"/>
      <c r="DA832" s="71"/>
      <c r="DB832" s="71"/>
      <c r="DC832" s="71"/>
      <c r="DD832" s="71"/>
      <c r="DE832" s="71"/>
      <c r="DF832" s="71"/>
      <c r="DG832" s="71"/>
      <c r="DH832" s="71"/>
      <c r="DI832" s="71"/>
      <c r="DJ832" s="71"/>
      <c r="DK832" s="71"/>
      <c r="DL832" s="71"/>
      <c r="DM832" s="71"/>
      <c r="DN832" s="71"/>
      <c r="DO832" s="71"/>
      <c r="DP832" s="71"/>
      <c r="DQ832" s="71"/>
      <c r="DR832" s="71"/>
      <c r="DS832" s="71"/>
      <c r="DT832" s="71"/>
      <c r="DU832" s="71"/>
      <c r="DV832" s="71"/>
      <c r="DW832" s="71"/>
      <c r="DX832" s="71"/>
      <c r="DY832" s="71"/>
      <c r="DZ832" s="71"/>
      <c r="EA832" s="71"/>
      <c r="EB832" s="71"/>
      <c r="EC832" s="71"/>
      <c r="ED832" s="71"/>
      <c r="EE832" s="71"/>
      <c r="EF832" s="71"/>
      <c r="EG832" s="71"/>
      <c r="EH832" s="71"/>
      <c r="EI832" s="71"/>
      <c r="EJ832" s="71"/>
      <c r="EK832" s="71"/>
      <c r="EL832" s="71"/>
      <c r="EM832" s="71"/>
      <c r="EN832" s="71"/>
      <c r="EO832" s="71"/>
      <c r="EP832" s="71"/>
      <c r="EQ832" s="71"/>
      <c r="ER832" s="71"/>
      <c r="ES832" s="71"/>
      <c r="ET832" s="71"/>
      <c r="EU832" s="71"/>
      <c r="EV832" s="71"/>
      <c r="EW832" s="71"/>
      <c r="EX832" s="71"/>
      <c r="EY832" s="71"/>
      <c r="EZ832" s="71"/>
      <c r="FA832" s="71"/>
      <c r="FB832" s="71"/>
      <c r="FC832" s="71"/>
      <c r="FD832" s="71"/>
      <c r="FE832" s="71"/>
      <c r="FF832" s="71"/>
      <c r="FG832" s="71"/>
      <c r="FH832" s="71"/>
      <c r="FI832" s="71"/>
      <c r="FJ832" s="71"/>
      <c r="FK832" s="71"/>
      <c r="FL832" s="71"/>
      <c r="FM832" s="71"/>
      <c r="FN832" s="71"/>
      <c r="FO832" s="71"/>
      <c r="FP832" s="71"/>
      <c r="FQ832" s="71"/>
      <c r="FR832" s="71"/>
      <c r="FS832" s="71"/>
      <c r="FT832" s="71"/>
      <c r="FU832" s="71"/>
      <c r="FV832" s="71"/>
      <c r="FW832" s="71"/>
      <c r="FX832" s="71"/>
      <c r="FY832" s="71"/>
      <c r="FZ832" s="71"/>
      <c r="GA832" s="71"/>
      <c r="GB832" s="71"/>
      <c r="GC832" s="71"/>
      <c r="GD832" s="71"/>
      <c r="GE832" s="71"/>
      <c r="GF832" s="71"/>
      <c r="GG832" s="71"/>
      <c r="GH832" s="71"/>
      <c r="GI832" s="71"/>
      <c r="GJ832" s="71"/>
      <c r="GK832" s="71"/>
      <c r="GL832" s="71"/>
      <c r="GM832" s="71"/>
      <c r="GN832" s="71"/>
      <c r="GO832" s="71"/>
      <c r="GP832" s="71"/>
      <c r="GQ832" s="71"/>
      <c r="GR832" s="71"/>
      <c r="GS832" s="71"/>
      <c r="GT832" s="71"/>
      <c r="GU832" s="71"/>
      <c r="GV832" s="71"/>
      <c r="GW832" s="71"/>
      <c r="GX832" s="71"/>
      <c r="GY832" s="71"/>
      <c r="GZ832" s="71"/>
      <c r="HA832" s="71"/>
      <c r="HB832" s="71"/>
      <c r="HC832" s="71"/>
      <c r="HD832" s="71"/>
      <c r="HE832" s="71"/>
      <c r="HF832" s="71"/>
      <c r="HG832" s="71"/>
      <c r="HH832" s="71"/>
      <c r="HI832" s="71"/>
      <c r="HJ832" s="71"/>
      <c r="HK832" s="71"/>
      <c r="HL832" s="71"/>
      <c r="HM832" s="71"/>
      <c r="HN832" s="71"/>
      <c r="HO832" s="71"/>
      <c r="HP832" s="71"/>
      <c r="HQ832" s="71"/>
      <c r="HR832" s="71"/>
      <c r="HS832" s="71"/>
      <c r="HT832" s="71"/>
      <c r="HU832" s="71"/>
      <c r="HV832" s="71"/>
      <c r="HW832" s="71"/>
      <c r="HX832" s="71"/>
      <c r="HY832" s="71"/>
      <c r="HZ832" s="71"/>
      <c r="IA832" s="71"/>
      <c r="IB832" s="71"/>
      <c r="IC832" s="71"/>
      <c r="ID832" s="71"/>
      <c r="IE832" s="71"/>
      <c r="IF832" s="71"/>
      <c r="IG832" s="71"/>
      <c r="IH832" s="71"/>
      <c r="II832" s="71"/>
      <c r="IJ832" s="71"/>
      <c r="IK832" s="71"/>
      <c r="IL832" s="71"/>
      <c r="IM832" s="71"/>
      <c r="IN832" s="71"/>
      <c r="IO832" s="71"/>
      <c r="IP832" s="71"/>
      <c r="IQ832" s="71"/>
      <c r="IR832" s="71"/>
      <c r="IS832" s="71"/>
    </row>
    <row r="833" spans="1:253" ht="63">
      <c r="A833" s="912"/>
      <c r="B833" s="350">
        <v>32101665</v>
      </c>
      <c r="C833" s="502" t="s">
        <v>974</v>
      </c>
      <c r="D833" s="350" t="s">
        <v>958</v>
      </c>
      <c r="E833" s="350" t="s">
        <v>967</v>
      </c>
      <c r="F833" s="503" t="s">
        <v>965</v>
      </c>
      <c r="G833" s="350" t="s">
        <v>961</v>
      </c>
      <c r="H833" s="504">
        <v>140000000</v>
      </c>
      <c r="I833" s="504">
        <v>140000000</v>
      </c>
      <c r="J833" s="350" t="s">
        <v>15</v>
      </c>
      <c r="K833" s="350" t="s">
        <v>73</v>
      </c>
      <c r="L833" s="503" t="s">
        <v>975</v>
      </c>
      <c r="M833" s="71"/>
      <c r="N833" s="71"/>
      <c r="O833" s="71"/>
      <c r="P833" s="71"/>
      <c r="Q833" s="71"/>
      <c r="R833" s="71"/>
      <c r="S833" s="71"/>
      <c r="T833" s="71"/>
      <c r="U833" s="71"/>
      <c r="V833" s="71"/>
      <c r="W833" s="71"/>
      <c r="X833" s="71"/>
      <c r="Y833" s="71"/>
      <c r="Z833" s="71"/>
      <c r="AA833" s="71"/>
      <c r="AB833" s="71"/>
      <c r="AC833" s="71"/>
      <c r="AD833" s="71"/>
      <c r="AE833" s="71"/>
      <c r="AF833" s="71"/>
      <c r="AG833" s="71"/>
      <c r="AH833" s="71"/>
      <c r="AI833" s="71"/>
      <c r="AJ833" s="71"/>
      <c r="AK833" s="71"/>
      <c r="AL833" s="71"/>
      <c r="AM833" s="71"/>
      <c r="AN833" s="71"/>
      <c r="AO833" s="71"/>
      <c r="AP833" s="71"/>
      <c r="AQ833" s="71"/>
      <c r="AR833" s="71"/>
      <c r="AS833" s="71"/>
      <c r="AT833" s="71"/>
      <c r="AU833" s="71"/>
      <c r="AV833" s="71"/>
      <c r="AW833" s="71"/>
      <c r="AX833" s="71"/>
      <c r="AY833" s="71"/>
      <c r="AZ833" s="71"/>
      <c r="BA833" s="71"/>
      <c r="BB833" s="71"/>
      <c r="BC833" s="71"/>
      <c r="BD833" s="71"/>
      <c r="BE833" s="71"/>
      <c r="BF833" s="71"/>
      <c r="BG833" s="71"/>
      <c r="BH833" s="71"/>
      <c r="BI833" s="71"/>
      <c r="BJ833" s="71"/>
      <c r="BK833" s="71"/>
      <c r="BL833" s="71"/>
      <c r="BM833" s="71"/>
      <c r="BN833" s="71"/>
      <c r="BO833" s="71"/>
      <c r="BP833" s="71"/>
      <c r="BQ833" s="71"/>
      <c r="BR833" s="71"/>
      <c r="BS833" s="71"/>
      <c r="BT833" s="71"/>
      <c r="BU833" s="71"/>
      <c r="BV833" s="71"/>
      <c r="BW833" s="71"/>
      <c r="BX833" s="71"/>
      <c r="BY833" s="71"/>
      <c r="BZ833" s="71"/>
      <c r="CA833" s="71"/>
      <c r="CB833" s="71"/>
      <c r="CC833" s="71"/>
      <c r="CD833" s="71"/>
      <c r="CE833" s="71"/>
      <c r="CF833" s="71"/>
      <c r="CG833" s="71"/>
      <c r="CH833" s="71"/>
      <c r="CI833" s="71"/>
      <c r="CJ833" s="71"/>
      <c r="CK833" s="71"/>
      <c r="CL833" s="71"/>
      <c r="CM833" s="71"/>
      <c r="CN833" s="71"/>
      <c r="CO833" s="71"/>
      <c r="CP833" s="71"/>
      <c r="CQ833" s="71"/>
      <c r="CR833" s="71"/>
      <c r="CS833" s="71"/>
      <c r="CT833" s="71"/>
      <c r="CU833" s="71"/>
      <c r="CV833" s="71"/>
      <c r="CW833" s="71"/>
      <c r="CX833" s="71"/>
      <c r="CY833" s="71"/>
      <c r="CZ833" s="71"/>
      <c r="DA833" s="71"/>
      <c r="DB833" s="71"/>
      <c r="DC833" s="71"/>
      <c r="DD833" s="71"/>
      <c r="DE833" s="71"/>
      <c r="DF833" s="71"/>
      <c r="DG833" s="71"/>
      <c r="DH833" s="71"/>
      <c r="DI833" s="71"/>
      <c r="DJ833" s="71"/>
      <c r="DK833" s="71"/>
      <c r="DL833" s="71"/>
      <c r="DM833" s="71"/>
      <c r="DN833" s="71"/>
      <c r="DO833" s="71"/>
      <c r="DP833" s="71"/>
      <c r="DQ833" s="71"/>
      <c r="DR833" s="71"/>
      <c r="DS833" s="71"/>
      <c r="DT833" s="71"/>
      <c r="DU833" s="71"/>
      <c r="DV833" s="71"/>
      <c r="DW833" s="71"/>
      <c r="DX833" s="71"/>
      <c r="DY833" s="71"/>
      <c r="DZ833" s="71"/>
      <c r="EA833" s="71"/>
      <c r="EB833" s="71"/>
      <c r="EC833" s="71"/>
      <c r="ED833" s="71"/>
      <c r="EE833" s="71"/>
      <c r="EF833" s="71"/>
      <c r="EG833" s="71"/>
      <c r="EH833" s="71"/>
      <c r="EI833" s="71"/>
      <c r="EJ833" s="71"/>
      <c r="EK833" s="71"/>
      <c r="EL833" s="71"/>
      <c r="EM833" s="71"/>
      <c r="EN833" s="71"/>
      <c r="EO833" s="71"/>
      <c r="EP833" s="71"/>
      <c r="EQ833" s="71"/>
      <c r="ER833" s="71"/>
      <c r="ES833" s="71"/>
      <c r="ET833" s="71"/>
      <c r="EU833" s="71"/>
      <c r="EV833" s="71"/>
      <c r="EW833" s="71"/>
      <c r="EX833" s="71"/>
      <c r="EY833" s="71"/>
      <c r="EZ833" s="71"/>
      <c r="FA833" s="71"/>
      <c r="FB833" s="71"/>
      <c r="FC833" s="71"/>
      <c r="FD833" s="71"/>
      <c r="FE833" s="71"/>
      <c r="FF833" s="71"/>
      <c r="FG833" s="71"/>
      <c r="FH833" s="71"/>
      <c r="FI833" s="71"/>
      <c r="FJ833" s="71"/>
      <c r="FK833" s="71"/>
      <c r="FL833" s="71"/>
      <c r="FM833" s="71"/>
      <c r="FN833" s="71"/>
      <c r="FO833" s="71"/>
      <c r="FP833" s="71"/>
      <c r="FQ833" s="71"/>
      <c r="FR833" s="71"/>
      <c r="FS833" s="71"/>
      <c r="FT833" s="71"/>
      <c r="FU833" s="71"/>
      <c r="FV833" s="71"/>
      <c r="FW833" s="71"/>
      <c r="FX833" s="71"/>
      <c r="FY833" s="71"/>
      <c r="FZ833" s="71"/>
      <c r="GA833" s="71"/>
      <c r="GB833" s="71"/>
      <c r="GC833" s="71"/>
      <c r="GD833" s="71"/>
      <c r="GE833" s="71"/>
      <c r="GF833" s="71"/>
      <c r="GG833" s="71"/>
      <c r="GH833" s="71"/>
      <c r="GI833" s="71"/>
      <c r="GJ833" s="71"/>
      <c r="GK833" s="71"/>
      <c r="GL833" s="71"/>
      <c r="GM833" s="71"/>
      <c r="GN833" s="71"/>
      <c r="GO833" s="71"/>
      <c r="GP833" s="71"/>
      <c r="GQ833" s="71"/>
      <c r="GR833" s="71"/>
      <c r="GS833" s="71"/>
      <c r="GT833" s="71"/>
      <c r="GU833" s="71"/>
      <c r="GV833" s="71"/>
      <c r="GW833" s="71"/>
      <c r="GX833" s="71"/>
      <c r="GY833" s="71"/>
      <c r="GZ833" s="71"/>
      <c r="HA833" s="71"/>
      <c r="HB833" s="71"/>
      <c r="HC833" s="71"/>
      <c r="HD833" s="71"/>
      <c r="HE833" s="71"/>
      <c r="HF833" s="71"/>
      <c r="HG833" s="71"/>
      <c r="HH833" s="71"/>
      <c r="HI833" s="71"/>
      <c r="HJ833" s="71"/>
      <c r="HK833" s="71"/>
      <c r="HL833" s="71"/>
      <c r="HM833" s="71"/>
      <c r="HN833" s="71"/>
      <c r="HO833" s="71"/>
      <c r="HP833" s="71"/>
      <c r="HQ833" s="71"/>
      <c r="HR833" s="71"/>
      <c r="HS833" s="71"/>
      <c r="HT833" s="71"/>
      <c r="HU833" s="71"/>
      <c r="HV833" s="71"/>
      <c r="HW833" s="71"/>
      <c r="HX833" s="71"/>
      <c r="HY833" s="71"/>
      <c r="HZ833" s="71"/>
      <c r="IA833" s="71"/>
      <c r="IB833" s="71"/>
      <c r="IC833" s="71"/>
      <c r="ID833" s="71"/>
      <c r="IE833" s="71"/>
      <c r="IF833" s="71"/>
      <c r="IG833" s="71"/>
      <c r="IH833" s="71"/>
      <c r="II833" s="71"/>
      <c r="IJ833" s="71"/>
      <c r="IK833" s="71"/>
      <c r="IL833" s="71"/>
      <c r="IM833" s="71"/>
      <c r="IN833" s="71"/>
      <c r="IO833" s="71"/>
      <c r="IP833" s="71"/>
      <c r="IQ833" s="71"/>
      <c r="IR833" s="71"/>
      <c r="IS833" s="71"/>
    </row>
    <row r="834" spans="1:253" ht="78.75">
      <c r="A834" s="912"/>
      <c r="B834" s="505">
        <v>93142008</v>
      </c>
      <c r="C834" s="506" t="s">
        <v>976</v>
      </c>
      <c r="D834" s="491">
        <v>42095</v>
      </c>
      <c r="E834" s="203" t="s">
        <v>423</v>
      </c>
      <c r="F834" s="203" t="s">
        <v>977</v>
      </c>
      <c r="G834" s="203" t="s">
        <v>332</v>
      </c>
      <c r="H834" s="492">
        <v>99720000</v>
      </c>
      <c r="I834" s="492">
        <v>99720000</v>
      </c>
      <c r="J834" s="203" t="s">
        <v>15</v>
      </c>
      <c r="K834" s="203" t="s">
        <v>15</v>
      </c>
      <c r="L834" s="203" t="s">
        <v>978</v>
      </c>
      <c r="M834" s="71"/>
      <c r="N834" s="71"/>
      <c r="O834" s="71"/>
      <c r="P834" s="71"/>
      <c r="Q834" s="71"/>
      <c r="R834" s="71"/>
      <c r="S834" s="71"/>
      <c r="T834" s="71"/>
      <c r="U834" s="71"/>
      <c r="V834" s="71"/>
      <c r="W834" s="71"/>
      <c r="X834" s="71"/>
      <c r="Y834" s="71"/>
      <c r="Z834" s="71"/>
      <c r="AA834" s="71"/>
      <c r="AB834" s="71"/>
      <c r="AC834" s="71"/>
      <c r="AD834" s="71"/>
      <c r="AE834" s="71"/>
      <c r="AF834" s="71"/>
      <c r="AG834" s="71"/>
      <c r="AH834" s="71"/>
      <c r="AI834" s="71"/>
      <c r="AJ834" s="71"/>
      <c r="AK834" s="71"/>
      <c r="AL834" s="71"/>
      <c r="AM834" s="71"/>
      <c r="AN834" s="71"/>
      <c r="AO834" s="71"/>
      <c r="AP834" s="71"/>
      <c r="AQ834" s="71"/>
      <c r="AR834" s="71"/>
      <c r="AS834" s="71"/>
      <c r="AT834" s="71"/>
      <c r="AU834" s="71"/>
      <c r="AV834" s="71"/>
      <c r="AW834" s="71"/>
      <c r="AX834" s="71"/>
      <c r="AY834" s="71"/>
      <c r="AZ834" s="71"/>
      <c r="BA834" s="71"/>
      <c r="BB834" s="71"/>
      <c r="BC834" s="71"/>
      <c r="BD834" s="71"/>
      <c r="BE834" s="71"/>
      <c r="BF834" s="71"/>
      <c r="BG834" s="71"/>
      <c r="BH834" s="71"/>
      <c r="BI834" s="71"/>
      <c r="BJ834" s="71"/>
      <c r="BK834" s="71"/>
      <c r="BL834" s="71"/>
      <c r="BM834" s="71"/>
      <c r="BN834" s="71"/>
      <c r="BO834" s="71"/>
      <c r="BP834" s="71"/>
      <c r="BQ834" s="71"/>
      <c r="BR834" s="71"/>
      <c r="BS834" s="71"/>
      <c r="BT834" s="71"/>
      <c r="BU834" s="71"/>
      <c r="BV834" s="71"/>
      <c r="BW834" s="71"/>
      <c r="BX834" s="71"/>
      <c r="BY834" s="71"/>
      <c r="BZ834" s="71"/>
      <c r="CA834" s="71"/>
      <c r="CB834" s="71"/>
      <c r="CC834" s="71"/>
      <c r="CD834" s="71"/>
      <c r="CE834" s="71"/>
      <c r="CF834" s="71"/>
      <c r="CG834" s="71"/>
      <c r="CH834" s="71"/>
      <c r="CI834" s="71"/>
      <c r="CJ834" s="71"/>
      <c r="CK834" s="71"/>
      <c r="CL834" s="71"/>
      <c r="CM834" s="71"/>
      <c r="CN834" s="71"/>
      <c r="CO834" s="71"/>
      <c r="CP834" s="71"/>
      <c r="CQ834" s="71"/>
      <c r="CR834" s="71"/>
      <c r="CS834" s="71"/>
      <c r="CT834" s="71"/>
      <c r="CU834" s="71"/>
      <c r="CV834" s="71"/>
      <c r="CW834" s="71"/>
      <c r="CX834" s="71"/>
      <c r="CY834" s="71"/>
      <c r="CZ834" s="71"/>
      <c r="DA834" s="71"/>
      <c r="DB834" s="71"/>
      <c r="DC834" s="71"/>
      <c r="DD834" s="71"/>
      <c r="DE834" s="71"/>
      <c r="DF834" s="71"/>
      <c r="DG834" s="71"/>
      <c r="DH834" s="71"/>
      <c r="DI834" s="71"/>
      <c r="DJ834" s="71"/>
      <c r="DK834" s="71"/>
      <c r="DL834" s="71"/>
      <c r="DM834" s="71"/>
      <c r="DN834" s="71"/>
      <c r="DO834" s="71"/>
      <c r="DP834" s="71"/>
      <c r="DQ834" s="71"/>
      <c r="DR834" s="71"/>
      <c r="DS834" s="71"/>
      <c r="DT834" s="71"/>
      <c r="DU834" s="71"/>
      <c r="DV834" s="71"/>
      <c r="DW834" s="71"/>
      <c r="DX834" s="71"/>
      <c r="DY834" s="71"/>
      <c r="DZ834" s="71"/>
      <c r="EA834" s="71"/>
      <c r="EB834" s="71"/>
      <c r="EC834" s="71"/>
      <c r="ED834" s="71"/>
      <c r="EE834" s="71"/>
      <c r="EF834" s="71"/>
      <c r="EG834" s="71"/>
      <c r="EH834" s="71"/>
      <c r="EI834" s="71"/>
      <c r="EJ834" s="71"/>
      <c r="EK834" s="71"/>
      <c r="EL834" s="71"/>
      <c r="EM834" s="71"/>
      <c r="EN834" s="71"/>
      <c r="EO834" s="71"/>
      <c r="EP834" s="71"/>
      <c r="EQ834" s="71"/>
      <c r="ER834" s="71"/>
      <c r="ES834" s="71"/>
      <c r="ET834" s="71"/>
      <c r="EU834" s="71"/>
      <c r="EV834" s="71"/>
      <c r="EW834" s="71"/>
      <c r="EX834" s="71"/>
      <c r="EY834" s="71"/>
      <c r="EZ834" s="71"/>
      <c r="FA834" s="71"/>
      <c r="FB834" s="71"/>
      <c r="FC834" s="71"/>
      <c r="FD834" s="71"/>
      <c r="FE834" s="71"/>
      <c r="FF834" s="71"/>
      <c r="FG834" s="71"/>
      <c r="FH834" s="71"/>
      <c r="FI834" s="71"/>
      <c r="FJ834" s="71"/>
      <c r="FK834" s="71"/>
      <c r="FL834" s="71"/>
      <c r="FM834" s="71"/>
      <c r="FN834" s="71"/>
      <c r="FO834" s="71"/>
      <c r="FP834" s="71"/>
      <c r="FQ834" s="71"/>
      <c r="FR834" s="71"/>
      <c r="FS834" s="71"/>
      <c r="FT834" s="71"/>
      <c r="FU834" s="71"/>
      <c r="FV834" s="71"/>
      <c r="FW834" s="71"/>
      <c r="FX834" s="71"/>
      <c r="FY834" s="71"/>
      <c r="FZ834" s="71"/>
      <c r="GA834" s="71"/>
      <c r="GB834" s="71"/>
      <c r="GC834" s="71"/>
      <c r="GD834" s="71"/>
      <c r="GE834" s="71"/>
      <c r="GF834" s="71"/>
      <c r="GG834" s="71"/>
      <c r="GH834" s="71"/>
      <c r="GI834" s="71"/>
      <c r="GJ834" s="71"/>
      <c r="GK834" s="71"/>
      <c r="GL834" s="71"/>
      <c r="GM834" s="71"/>
      <c r="GN834" s="71"/>
      <c r="GO834" s="71"/>
      <c r="GP834" s="71"/>
      <c r="GQ834" s="71"/>
      <c r="GR834" s="71"/>
      <c r="GS834" s="71"/>
      <c r="GT834" s="71"/>
      <c r="GU834" s="71"/>
      <c r="GV834" s="71"/>
      <c r="GW834" s="71"/>
      <c r="GX834" s="71"/>
      <c r="GY834" s="71"/>
      <c r="GZ834" s="71"/>
      <c r="HA834" s="71"/>
      <c r="HB834" s="71"/>
      <c r="HC834" s="71"/>
      <c r="HD834" s="71"/>
      <c r="HE834" s="71"/>
      <c r="HF834" s="71"/>
      <c r="HG834" s="71"/>
      <c r="HH834" s="71"/>
      <c r="HI834" s="71"/>
      <c r="HJ834" s="71"/>
      <c r="HK834" s="71"/>
      <c r="HL834" s="71"/>
      <c r="HM834" s="71"/>
      <c r="HN834" s="71"/>
      <c r="HO834" s="71"/>
      <c r="HP834" s="71"/>
      <c r="HQ834" s="71"/>
      <c r="HR834" s="71"/>
      <c r="HS834" s="71"/>
      <c r="HT834" s="71"/>
      <c r="HU834" s="71"/>
      <c r="HV834" s="71"/>
      <c r="HW834" s="71"/>
      <c r="HX834" s="71"/>
      <c r="HY834" s="71"/>
      <c r="HZ834" s="71"/>
      <c r="IA834" s="71"/>
      <c r="IB834" s="71"/>
      <c r="IC834" s="71"/>
      <c r="ID834" s="71"/>
      <c r="IE834" s="71"/>
      <c r="IF834" s="71"/>
      <c r="IG834" s="71"/>
      <c r="IH834" s="71"/>
      <c r="II834" s="71"/>
      <c r="IJ834" s="71"/>
      <c r="IK834" s="71"/>
      <c r="IL834" s="71"/>
      <c r="IM834" s="71"/>
      <c r="IN834" s="71"/>
      <c r="IO834" s="71"/>
      <c r="IP834" s="71"/>
      <c r="IQ834" s="71"/>
      <c r="IR834" s="71"/>
      <c r="IS834" s="71"/>
    </row>
    <row r="835" spans="1:253" ht="78.75">
      <c r="A835" s="912"/>
      <c r="B835" s="507">
        <v>43221700</v>
      </c>
      <c r="C835" s="506" t="s">
        <v>979</v>
      </c>
      <c r="D835" s="491">
        <v>42095</v>
      </c>
      <c r="E835" s="203" t="s">
        <v>50</v>
      </c>
      <c r="F835" s="203" t="s">
        <v>19</v>
      </c>
      <c r="G835" s="203" t="s">
        <v>980</v>
      </c>
      <c r="H835" s="492">
        <v>184559150</v>
      </c>
      <c r="I835" s="492">
        <v>184559150</v>
      </c>
      <c r="J835" s="203" t="s">
        <v>15</v>
      </c>
      <c r="K835" s="203" t="s">
        <v>15</v>
      </c>
      <c r="L835" s="203" t="s">
        <v>978</v>
      </c>
      <c r="M835" s="71"/>
      <c r="N835" s="71"/>
      <c r="O835" s="71"/>
      <c r="P835" s="71"/>
      <c r="Q835" s="71"/>
      <c r="R835" s="71"/>
      <c r="S835" s="71"/>
      <c r="T835" s="71"/>
      <c r="U835" s="71"/>
      <c r="V835" s="71"/>
      <c r="W835" s="71"/>
      <c r="X835" s="71"/>
      <c r="Y835" s="71"/>
      <c r="Z835" s="71"/>
      <c r="AA835" s="71"/>
      <c r="AB835" s="71"/>
      <c r="AC835" s="71"/>
      <c r="AD835" s="71"/>
      <c r="AE835" s="71"/>
      <c r="AF835" s="71"/>
      <c r="AG835" s="71"/>
      <c r="AH835" s="71"/>
      <c r="AI835" s="71"/>
      <c r="AJ835" s="71"/>
      <c r="AK835" s="71"/>
      <c r="AL835" s="71"/>
      <c r="AM835" s="71"/>
      <c r="AN835" s="71"/>
      <c r="AO835" s="71"/>
      <c r="AP835" s="71"/>
      <c r="AQ835" s="71"/>
      <c r="AR835" s="71"/>
      <c r="AS835" s="71"/>
      <c r="AT835" s="71"/>
      <c r="AU835" s="71"/>
      <c r="AV835" s="71"/>
      <c r="AW835" s="71"/>
      <c r="AX835" s="71"/>
      <c r="AY835" s="71"/>
      <c r="AZ835" s="71"/>
      <c r="BA835" s="71"/>
      <c r="BB835" s="71"/>
      <c r="BC835" s="71"/>
      <c r="BD835" s="71"/>
      <c r="BE835" s="71"/>
      <c r="BF835" s="71"/>
      <c r="BG835" s="71"/>
      <c r="BH835" s="71"/>
      <c r="BI835" s="71"/>
      <c r="BJ835" s="71"/>
      <c r="BK835" s="71"/>
      <c r="BL835" s="71"/>
      <c r="BM835" s="71"/>
      <c r="BN835" s="71"/>
      <c r="BO835" s="71"/>
      <c r="BP835" s="71"/>
      <c r="BQ835" s="71"/>
      <c r="BR835" s="71"/>
      <c r="BS835" s="71"/>
      <c r="BT835" s="71"/>
      <c r="BU835" s="71"/>
      <c r="BV835" s="71"/>
      <c r="BW835" s="71"/>
      <c r="BX835" s="71"/>
      <c r="BY835" s="71"/>
      <c r="BZ835" s="71"/>
      <c r="CA835" s="71"/>
      <c r="CB835" s="71"/>
      <c r="CC835" s="71"/>
      <c r="CD835" s="71"/>
      <c r="CE835" s="71"/>
      <c r="CF835" s="71"/>
      <c r="CG835" s="71"/>
      <c r="CH835" s="71"/>
      <c r="CI835" s="71"/>
      <c r="CJ835" s="71"/>
      <c r="CK835" s="71"/>
      <c r="CL835" s="71"/>
      <c r="CM835" s="71"/>
      <c r="CN835" s="71"/>
      <c r="CO835" s="71"/>
      <c r="CP835" s="71"/>
      <c r="CQ835" s="71"/>
      <c r="CR835" s="71"/>
      <c r="CS835" s="71"/>
      <c r="CT835" s="71"/>
      <c r="CU835" s="71"/>
      <c r="CV835" s="71"/>
      <c r="CW835" s="71"/>
      <c r="CX835" s="71"/>
      <c r="CY835" s="71"/>
      <c r="CZ835" s="71"/>
      <c r="DA835" s="71"/>
      <c r="DB835" s="71"/>
      <c r="DC835" s="71"/>
      <c r="DD835" s="71"/>
      <c r="DE835" s="71"/>
      <c r="DF835" s="71"/>
      <c r="DG835" s="71"/>
      <c r="DH835" s="71"/>
      <c r="DI835" s="71"/>
      <c r="DJ835" s="71"/>
      <c r="DK835" s="71"/>
      <c r="DL835" s="71"/>
      <c r="DM835" s="71"/>
      <c r="DN835" s="71"/>
      <c r="DO835" s="71"/>
      <c r="DP835" s="71"/>
      <c r="DQ835" s="71"/>
      <c r="DR835" s="71"/>
      <c r="DS835" s="71"/>
      <c r="DT835" s="71"/>
      <c r="DU835" s="71"/>
      <c r="DV835" s="71"/>
      <c r="DW835" s="71"/>
      <c r="DX835" s="71"/>
      <c r="DY835" s="71"/>
      <c r="DZ835" s="71"/>
      <c r="EA835" s="71"/>
      <c r="EB835" s="71"/>
      <c r="EC835" s="71"/>
      <c r="ED835" s="71"/>
      <c r="EE835" s="71"/>
      <c r="EF835" s="71"/>
      <c r="EG835" s="71"/>
      <c r="EH835" s="71"/>
      <c r="EI835" s="71"/>
      <c r="EJ835" s="71"/>
      <c r="EK835" s="71"/>
      <c r="EL835" s="71"/>
      <c r="EM835" s="71"/>
      <c r="EN835" s="71"/>
      <c r="EO835" s="71"/>
      <c r="EP835" s="71"/>
      <c r="EQ835" s="71"/>
      <c r="ER835" s="71"/>
      <c r="ES835" s="71"/>
      <c r="ET835" s="71"/>
      <c r="EU835" s="71"/>
      <c r="EV835" s="71"/>
      <c r="EW835" s="71"/>
      <c r="EX835" s="71"/>
      <c r="EY835" s="71"/>
      <c r="EZ835" s="71"/>
      <c r="FA835" s="71"/>
      <c r="FB835" s="71"/>
      <c r="FC835" s="71"/>
      <c r="FD835" s="71"/>
      <c r="FE835" s="71"/>
      <c r="FF835" s="71"/>
      <c r="FG835" s="71"/>
      <c r="FH835" s="71"/>
      <c r="FI835" s="71"/>
      <c r="FJ835" s="71"/>
      <c r="FK835" s="71"/>
      <c r="FL835" s="71"/>
      <c r="FM835" s="71"/>
      <c r="FN835" s="71"/>
      <c r="FO835" s="71"/>
      <c r="FP835" s="71"/>
      <c r="FQ835" s="71"/>
      <c r="FR835" s="71"/>
      <c r="FS835" s="71"/>
      <c r="FT835" s="71"/>
      <c r="FU835" s="71"/>
      <c r="FV835" s="71"/>
      <c r="FW835" s="71"/>
      <c r="FX835" s="71"/>
      <c r="FY835" s="71"/>
      <c r="FZ835" s="71"/>
      <c r="GA835" s="71"/>
      <c r="GB835" s="71"/>
      <c r="GC835" s="71"/>
      <c r="GD835" s="71"/>
      <c r="GE835" s="71"/>
      <c r="GF835" s="71"/>
      <c r="GG835" s="71"/>
      <c r="GH835" s="71"/>
      <c r="GI835" s="71"/>
      <c r="GJ835" s="71"/>
      <c r="GK835" s="71"/>
      <c r="GL835" s="71"/>
      <c r="GM835" s="71"/>
      <c r="GN835" s="71"/>
      <c r="GO835" s="71"/>
      <c r="GP835" s="71"/>
      <c r="GQ835" s="71"/>
      <c r="GR835" s="71"/>
      <c r="GS835" s="71"/>
      <c r="GT835" s="71"/>
      <c r="GU835" s="71"/>
      <c r="GV835" s="71"/>
      <c r="GW835" s="71"/>
      <c r="GX835" s="71"/>
      <c r="GY835" s="71"/>
      <c r="GZ835" s="71"/>
      <c r="HA835" s="71"/>
      <c r="HB835" s="71"/>
      <c r="HC835" s="71"/>
      <c r="HD835" s="71"/>
      <c r="HE835" s="71"/>
      <c r="HF835" s="71"/>
      <c r="HG835" s="71"/>
      <c r="HH835" s="71"/>
      <c r="HI835" s="71"/>
      <c r="HJ835" s="71"/>
      <c r="HK835" s="71"/>
      <c r="HL835" s="71"/>
      <c r="HM835" s="71"/>
      <c r="HN835" s="71"/>
      <c r="HO835" s="71"/>
      <c r="HP835" s="71"/>
      <c r="HQ835" s="71"/>
      <c r="HR835" s="71"/>
      <c r="HS835" s="71"/>
      <c r="HT835" s="71"/>
      <c r="HU835" s="71"/>
      <c r="HV835" s="71"/>
      <c r="HW835" s="71"/>
      <c r="HX835" s="71"/>
      <c r="HY835" s="71"/>
      <c r="HZ835" s="71"/>
      <c r="IA835" s="71"/>
      <c r="IB835" s="71"/>
      <c r="IC835" s="71"/>
      <c r="ID835" s="71"/>
      <c r="IE835" s="71"/>
      <c r="IF835" s="71"/>
      <c r="IG835" s="71"/>
      <c r="IH835" s="71"/>
      <c r="II835" s="71"/>
      <c r="IJ835" s="71"/>
      <c r="IK835" s="71"/>
      <c r="IL835" s="71"/>
      <c r="IM835" s="71"/>
      <c r="IN835" s="71"/>
      <c r="IO835" s="71"/>
      <c r="IP835" s="71"/>
      <c r="IQ835" s="71"/>
      <c r="IR835" s="71"/>
      <c r="IS835" s="71"/>
    </row>
    <row r="836" spans="1:253" ht="110.25">
      <c r="A836" s="912"/>
      <c r="B836" s="505">
        <v>93142008</v>
      </c>
      <c r="C836" s="508" t="s">
        <v>981</v>
      </c>
      <c r="D836" s="491">
        <v>42064</v>
      </c>
      <c r="E836" s="203" t="s">
        <v>423</v>
      </c>
      <c r="F836" s="203" t="s">
        <v>37</v>
      </c>
      <c r="G836" s="203" t="s">
        <v>80</v>
      </c>
      <c r="H836" s="492">
        <v>11904762</v>
      </c>
      <c r="I836" s="492">
        <v>11904762</v>
      </c>
      <c r="J836" s="203" t="s">
        <v>15</v>
      </c>
      <c r="K836" s="203" t="s">
        <v>15</v>
      </c>
      <c r="L836" s="203" t="s">
        <v>978</v>
      </c>
      <c r="M836" s="71"/>
      <c r="N836" s="71"/>
      <c r="O836" s="71"/>
      <c r="P836" s="71"/>
      <c r="Q836" s="71"/>
      <c r="R836" s="71"/>
      <c r="S836" s="71"/>
      <c r="T836" s="71"/>
      <c r="U836" s="71"/>
      <c r="V836" s="71"/>
      <c r="W836" s="71"/>
      <c r="X836" s="71"/>
      <c r="Y836" s="71"/>
      <c r="Z836" s="71"/>
      <c r="AA836" s="71"/>
      <c r="AB836" s="71"/>
      <c r="AC836" s="71"/>
      <c r="AD836" s="71"/>
      <c r="AE836" s="71"/>
      <c r="AF836" s="71"/>
      <c r="AG836" s="71"/>
      <c r="AH836" s="71"/>
      <c r="AI836" s="71"/>
      <c r="AJ836" s="71"/>
      <c r="AK836" s="71"/>
      <c r="AL836" s="71"/>
      <c r="AM836" s="71"/>
      <c r="AN836" s="71"/>
      <c r="AO836" s="71"/>
      <c r="AP836" s="71"/>
      <c r="AQ836" s="71"/>
      <c r="AR836" s="71"/>
      <c r="AS836" s="71"/>
      <c r="AT836" s="71"/>
      <c r="AU836" s="71"/>
      <c r="AV836" s="71"/>
      <c r="AW836" s="71"/>
      <c r="AX836" s="71"/>
      <c r="AY836" s="71"/>
      <c r="AZ836" s="71"/>
      <c r="BA836" s="71"/>
      <c r="BB836" s="71"/>
      <c r="BC836" s="71"/>
      <c r="BD836" s="71"/>
      <c r="BE836" s="71"/>
      <c r="BF836" s="71"/>
      <c r="BG836" s="71"/>
      <c r="BH836" s="71"/>
      <c r="BI836" s="71"/>
      <c r="BJ836" s="71"/>
      <c r="BK836" s="71"/>
      <c r="BL836" s="71"/>
      <c r="BM836" s="71"/>
      <c r="BN836" s="71"/>
      <c r="BO836" s="71"/>
      <c r="BP836" s="71"/>
      <c r="BQ836" s="71"/>
      <c r="BR836" s="71"/>
      <c r="BS836" s="71"/>
      <c r="BT836" s="71"/>
      <c r="BU836" s="71"/>
      <c r="BV836" s="71"/>
      <c r="BW836" s="71"/>
      <c r="BX836" s="71"/>
      <c r="BY836" s="71"/>
      <c r="BZ836" s="71"/>
      <c r="CA836" s="71"/>
      <c r="CB836" s="71"/>
      <c r="CC836" s="71"/>
      <c r="CD836" s="71"/>
      <c r="CE836" s="71"/>
      <c r="CF836" s="71"/>
      <c r="CG836" s="71"/>
      <c r="CH836" s="71"/>
      <c r="CI836" s="71"/>
      <c r="CJ836" s="71"/>
      <c r="CK836" s="71"/>
      <c r="CL836" s="71"/>
      <c r="CM836" s="71"/>
      <c r="CN836" s="71"/>
      <c r="CO836" s="71"/>
      <c r="CP836" s="71"/>
      <c r="CQ836" s="71"/>
      <c r="CR836" s="71"/>
      <c r="CS836" s="71"/>
      <c r="CT836" s="71"/>
      <c r="CU836" s="71"/>
      <c r="CV836" s="71"/>
      <c r="CW836" s="71"/>
      <c r="CX836" s="71"/>
      <c r="CY836" s="71"/>
      <c r="CZ836" s="71"/>
      <c r="DA836" s="71"/>
      <c r="DB836" s="71"/>
      <c r="DC836" s="71"/>
      <c r="DD836" s="71"/>
      <c r="DE836" s="71"/>
      <c r="DF836" s="71"/>
      <c r="DG836" s="71"/>
      <c r="DH836" s="71"/>
      <c r="DI836" s="71"/>
      <c r="DJ836" s="71"/>
      <c r="DK836" s="71"/>
      <c r="DL836" s="71"/>
      <c r="DM836" s="71"/>
      <c r="DN836" s="71"/>
      <c r="DO836" s="71"/>
      <c r="DP836" s="71"/>
      <c r="DQ836" s="71"/>
      <c r="DR836" s="71"/>
      <c r="DS836" s="71"/>
      <c r="DT836" s="71"/>
      <c r="DU836" s="71"/>
      <c r="DV836" s="71"/>
      <c r="DW836" s="71"/>
      <c r="DX836" s="71"/>
      <c r="DY836" s="71"/>
      <c r="DZ836" s="71"/>
      <c r="EA836" s="71"/>
      <c r="EB836" s="71"/>
      <c r="EC836" s="71"/>
      <c r="ED836" s="71"/>
      <c r="EE836" s="71"/>
      <c r="EF836" s="71"/>
      <c r="EG836" s="71"/>
      <c r="EH836" s="71"/>
      <c r="EI836" s="71"/>
      <c r="EJ836" s="71"/>
      <c r="EK836" s="71"/>
      <c r="EL836" s="71"/>
      <c r="EM836" s="71"/>
      <c r="EN836" s="71"/>
      <c r="EO836" s="71"/>
      <c r="EP836" s="71"/>
      <c r="EQ836" s="71"/>
      <c r="ER836" s="71"/>
      <c r="ES836" s="71"/>
      <c r="ET836" s="71"/>
      <c r="EU836" s="71"/>
      <c r="EV836" s="71"/>
      <c r="EW836" s="71"/>
      <c r="EX836" s="71"/>
      <c r="EY836" s="71"/>
      <c r="EZ836" s="71"/>
      <c r="FA836" s="71"/>
      <c r="FB836" s="71"/>
      <c r="FC836" s="71"/>
      <c r="FD836" s="71"/>
      <c r="FE836" s="71"/>
      <c r="FF836" s="71"/>
      <c r="FG836" s="71"/>
      <c r="FH836" s="71"/>
      <c r="FI836" s="71"/>
      <c r="FJ836" s="71"/>
      <c r="FK836" s="71"/>
      <c r="FL836" s="71"/>
      <c r="FM836" s="71"/>
      <c r="FN836" s="71"/>
      <c r="FO836" s="71"/>
      <c r="FP836" s="71"/>
      <c r="FQ836" s="71"/>
      <c r="FR836" s="71"/>
      <c r="FS836" s="71"/>
      <c r="FT836" s="71"/>
      <c r="FU836" s="71"/>
      <c r="FV836" s="71"/>
      <c r="FW836" s="71"/>
      <c r="FX836" s="71"/>
      <c r="FY836" s="71"/>
      <c r="FZ836" s="71"/>
      <c r="GA836" s="71"/>
      <c r="GB836" s="71"/>
      <c r="GC836" s="71"/>
      <c r="GD836" s="71"/>
      <c r="GE836" s="71"/>
      <c r="GF836" s="71"/>
      <c r="GG836" s="71"/>
      <c r="GH836" s="71"/>
      <c r="GI836" s="71"/>
      <c r="GJ836" s="71"/>
      <c r="GK836" s="71"/>
      <c r="GL836" s="71"/>
      <c r="GM836" s="71"/>
      <c r="GN836" s="71"/>
      <c r="GO836" s="71"/>
      <c r="GP836" s="71"/>
      <c r="GQ836" s="71"/>
      <c r="GR836" s="71"/>
      <c r="GS836" s="71"/>
      <c r="GT836" s="71"/>
      <c r="GU836" s="71"/>
      <c r="GV836" s="71"/>
      <c r="GW836" s="71"/>
      <c r="GX836" s="71"/>
      <c r="GY836" s="71"/>
      <c r="GZ836" s="71"/>
      <c r="HA836" s="71"/>
      <c r="HB836" s="71"/>
      <c r="HC836" s="71"/>
      <c r="HD836" s="71"/>
      <c r="HE836" s="71"/>
      <c r="HF836" s="71"/>
      <c r="HG836" s="71"/>
      <c r="HH836" s="71"/>
      <c r="HI836" s="71"/>
      <c r="HJ836" s="71"/>
      <c r="HK836" s="71"/>
      <c r="HL836" s="71"/>
      <c r="HM836" s="71"/>
      <c r="HN836" s="71"/>
      <c r="HO836" s="71"/>
      <c r="HP836" s="71"/>
      <c r="HQ836" s="71"/>
      <c r="HR836" s="71"/>
      <c r="HS836" s="71"/>
      <c r="HT836" s="71"/>
      <c r="HU836" s="71"/>
      <c r="HV836" s="71"/>
      <c r="HW836" s="71"/>
      <c r="HX836" s="71"/>
      <c r="HY836" s="71"/>
      <c r="HZ836" s="71"/>
      <c r="IA836" s="71"/>
      <c r="IB836" s="71"/>
      <c r="IC836" s="71"/>
      <c r="ID836" s="71"/>
      <c r="IE836" s="71"/>
      <c r="IF836" s="71"/>
      <c r="IG836" s="71"/>
      <c r="IH836" s="71"/>
      <c r="II836" s="71"/>
      <c r="IJ836" s="71"/>
      <c r="IK836" s="71"/>
      <c r="IL836" s="71"/>
      <c r="IM836" s="71"/>
      <c r="IN836" s="71"/>
      <c r="IO836" s="71"/>
      <c r="IP836" s="71"/>
      <c r="IQ836" s="71"/>
      <c r="IR836" s="71"/>
      <c r="IS836" s="71"/>
    </row>
    <row r="837" spans="1:253" ht="132.75" customHeight="1">
      <c r="A837" s="912"/>
      <c r="B837" s="507">
        <v>81101500</v>
      </c>
      <c r="C837" s="509" t="s">
        <v>982</v>
      </c>
      <c r="D837" s="491">
        <v>42064</v>
      </c>
      <c r="E837" s="203" t="s">
        <v>423</v>
      </c>
      <c r="F837" s="203" t="s">
        <v>37</v>
      </c>
      <c r="G837" s="203" t="s">
        <v>80</v>
      </c>
      <c r="H837" s="492">
        <v>11086413</v>
      </c>
      <c r="I837" s="492">
        <v>11086413</v>
      </c>
      <c r="J837" s="203" t="s">
        <v>15</v>
      </c>
      <c r="K837" s="203" t="s">
        <v>15</v>
      </c>
      <c r="L837" s="203" t="s">
        <v>978</v>
      </c>
      <c r="M837" s="71"/>
      <c r="N837" s="71"/>
      <c r="O837" s="71"/>
      <c r="P837" s="71"/>
      <c r="Q837" s="71"/>
      <c r="R837" s="71"/>
      <c r="S837" s="71"/>
      <c r="T837" s="71"/>
      <c r="U837" s="71"/>
      <c r="V837" s="71"/>
      <c r="W837" s="71"/>
      <c r="X837" s="71"/>
      <c r="Y837" s="71"/>
      <c r="Z837" s="71"/>
      <c r="AA837" s="71"/>
      <c r="AB837" s="71"/>
      <c r="AC837" s="71"/>
      <c r="AD837" s="71"/>
      <c r="AE837" s="71"/>
      <c r="AF837" s="71"/>
      <c r="AG837" s="71"/>
      <c r="AH837" s="71"/>
      <c r="AI837" s="71"/>
      <c r="AJ837" s="71"/>
      <c r="AK837" s="71"/>
      <c r="AL837" s="71"/>
      <c r="AM837" s="71"/>
      <c r="AN837" s="71"/>
      <c r="AO837" s="71"/>
      <c r="AP837" s="71"/>
      <c r="AQ837" s="71"/>
      <c r="AR837" s="71"/>
      <c r="AS837" s="71"/>
      <c r="AT837" s="71"/>
      <c r="AU837" s="71"/>
      <c r="AV837" s="71"/>
      <c r="AW837" s="71"/>
      <c r="AX837" s="71"/>
      <c r="AY837" s="71"/>
      <c r="AZ837" s="71"/>
      <c r="BA837" s="71"/>
      <c r="BB837" s="71"/>
      <c r="BC837" s="71"/>
      <c r="BD837" s="71"/>
      <c r="BE837" s="71"/>
      <c r="BF837" s="71"/>
      <c r="BG837" s="71"/>
      <c r="BH837" s="71"/>
      <c r="BI837" s="71"/>
      <c r="BJ837" s="71"/>
      <c r="BK837" s="71"/>
      <c r="BL837" s="71"/>
      <c r="BM837" s="71"/>
      <c r="BN837" s="71"/>
      <c r="BO837" s="71"/>
      <c r="BP837" s="71"/>
      <c r="BQ837" s="71"/>
      <c r="BR837" s="71"/>
      <c r="BS837" s="71"/>
      <c r="BT837" s="71"/>
      <c r="BU837" s="71"/>
      <c r="BV837" s="71"/>
      <c r="BW837" s="71"/>
      <c r="BX837" s="71"/>
      <c r="BY837" s="71"/>
      <c r="BZ837" s="71"/>
      <c r="CA837" s="71"/>
      <c r="CB837" s="71"/>
      <c r="CC837" s="71"/>
      <c r="CD837" s="71"/>
      <c r="CE837" s="71"/>
      <c r="CF837" s="71"/>
      <c r="CG837" s="71"/>
      <c r="CH837" s="71"/>
      <c r="CI837" s="71"/>
      <c r="CJ837" s="71"/>
      <c r="CK837" s="71"/>
      <c r="CL837" s="71"/>
      <c r="CM837" s="71"/>
      <c r="CN837" s="71"/>
      <c r="CO837" s="71"/>
      <c r="CP837" s="71"/>
      <c r="CQ837" s="71"/>
      <c r="CR837" s="71"/>
      <c r="CS837" s="71"/>
      <c r="CT837" s="71"/>
      <c r="CU837" s="71"/>
      <c r="CV837" s="71"/>
      <c r="CW837" s="71"/>
      <c r="CX837" s="71"/>
      <c r="CY837" s="71"/>
      <c r="CZ837" s="71"/>
      <c r="DA837" s="71"/>
      <c r="DB837" s="71"/>
      <c r="DC837" s="71"/>
      <c r="DD837" s="71"/>
      <c r="DE837" s="71"/>
      <c r="DF837" s="71"/>
      <c r="DG837" s="71"/>
      <c r="DH837" s="71"/>
      <c r="DI837" s="71"/>
      <c r="DJ837" s="71"/>
      <c r="DK837" s="71"/>
      <c r="DL837" s="71"/>
      <c r="DM837" s="71"/>
      <c r="DN837" s="71"/>
      <c r="DO837" s="71"/>
      <c r="DP837" s="71"/>
      <c r="DQ837" s="71"/>
      <c r="DR837" s="71"/>
      <c r="DS837" s="71"/>
      <c r="DT837" s="71"/>
      <c r="DU837" s="71"/>
      <c r="DV837" s="71"/>
      <c r="DW837" s="71"/>
      <c r="DX837" s="71"/>
      <c r="DY837" s="71"/>
      <c r="DZ837" s="71"/>
      <c r="EA837" s="71"/>
      <c r="EB837" s="71"/>
      <c r="EC837" s="71"/>
      <c r="ED837" s="71"/>
      <c r="EE837" s="71"/>
      <c r="EF837" s="71"/>
      <c r="EG837" s="71"/>
      <c r="EH837" s="71"/>
      <c r="EI837" s="71"/>
      <c r="EJ837" s="71"/>
      <c r="EK837" s="71"/>
      <c r="EL837" s="71"/>
      <c r="EM837" s="71"/>
      <c r="EN837" s="71"/>
      <c r="EO837" s="71"/>
      <c r="EP837" s="71"/>
      <c r="EQ837" s="71"/>
      <c r="ER837" s="71"/>
      <c r="ES837" s="71"/>
      <c r="ET837" s="71"/>
      <c r="EU837" s="71"/>
      <c r="EV837" s="71"/>
      <c r="EW837" s="71"/>
      <c r="EX837" s="71"/>
      <c r="EY837" s="71"/>
      <c r="EZ837" s="71"/>
      <c r="FA837" s="71"/>
      <c r="FB837" s="71"/>
      <c r="FC837" s="71"/>
      <c r="FD837" s="71"/>
      <c r="FE837" s="71"/>
      <c r="FF837" s="71"/>
      <c r="FG837" s="71"/>
      <c r="FH837" s="71"/>
      <c r="FI837" s="71"/>
      <c r="FJ837" s="71"/>
      <c r="FK837" s="71"/>
      <c r="FL837" s="71"/>
      <c r="FM837" s="71"/>
      <c r="FN837" s="71"/>
      <c r="FO837" s="71"/>
      <c r="FP837" s="71"/>
      <c r="FQ837" s="71"/>
      <c r="FR837" s="71"/>
      <c r="FS837" s="71"/>
      <c r="FT837" s="71"/>
      <c r="FU837" s="71"/>
      <c r="FV837" s="71"/>
      <c r="FW837" s="71"/>
      <c r="FX837" s="71"/>
      <c r="FY837" s="71"/>
      <c r="FZ837" s="71"/>
      <c r="GA837" s="71"/>
      <c r="GB837" s="71"/>
      <c r="GC837" s="71"/>
      <c r="GD837" s="71"/>
      <c r="GE837" s="71"/>
      <c r="GF837" s="71"/>
      <c r="GG837" s="71"/>
      <c r="GH837" s="71"/>
      <c r="GI837" s="71"/>
      <c r="GJ837" s="71"/>
      <c r="GK837" s="71"/>
      <c r="GL837" s="71"/>
      <c r="GM837" s="71"/>
      <c r="GN837" s="71"/>
      <c r="GO837" s="71"/>
      <c r="GP837" s="71"/>
      <c r="GQ837" s="71"/>
      <c r="GR837" s="71"/>
      <c r="GS837" s="71"/>
      <c r="GT837" s="71"/>
      <c r="GU837" s="71"/>
      <c r="GV837" s="71"/>
      <c r="GW837" s="71"/>
      <c r="GX837" s="71"/>
      <c r="GY837" s="71"/>
      <c r="GZ837" s="71"/>
      <c r="HA837" s="71"/>
      <c r="HB837" s="71"/>
      <c r="HC837" s="71"/>
      <c r="HD837" s="71"/>
      <c r="HE837" s="71"/>
      <c r="HF837" s="71"/>
      <c r="HG837" s="71"/>
      <c r="HH837" s="71"/>
      <c r="HI837" s="71"/>
      <c r="HJ837" s="71"/>
      <c r="HK837" s="71"/>
      <c r="HL837" s="71"/>
      <c r="HM837" s="71"/>
      <c r="HN837" s="71"/>
      <c r="HO837" s="71"/>
      <c r="HP837" s="71"/>
      <c r="HQ837" s="71"/>
      <c r="HR837" s="71"/>
      <c r="HS837" s="71"/>
      <c r="HT837" s="71"/>
      <c r="HU837" s="71"/>
      <c r="HV837" s="71"/>
      <c r="HW837" s="71"/>
      <c r="HX837" s="71"/>
      <c r="HY837" s="71"/>
      <c r="HZ837" s="71"/>
      <c r="IA837" s="71"/>
      <c r="IB837" s="71"/>
      <c r="IC837" s="71"/>
      <c r="ID837" s="71"/>
      <c r="IE837" s="71"/>
      <c r="IF837" s="71"/>
      <c r="IG837" s="71"/>
      <c r="IH837" s="71"/>
      <c r="II837" s="71"/>
      <c r="IJ837" s="71"/>
      <c r="IK837" s="71"/>
      <c r="IL837" s="71"/>
      <c r="IM837" s="71"/>
      <c r="IN837" s="71"/>
      <c r="IO837" s="71"/>
      <c r="IP837" s="71"/>
      <c r="IQ837" s="71"/>
      <c r="IR837" s="71"/>
      <c r="IS837" s="71"/>
    </row>
    <row r="838" spans="1:253" ht="63">
      <c r="A838" s="912"/>
      <c r="B838" s="500">
        <v>81101500</v>
      </c>
      <c r="C838" s="127" t="s">
        <v>983</v>
      </c>
      <c r="D838" s="124" t="s">
        <v>958</v>
      </c>
      <c r="E838" s="124" t="s">
        <v>227</v>
      </c>
      <c r="F838" s="127" t="s">
        <v>960</v>
      </c>
      <c r="G838" s="124" t="s">
        <v>961</v>
      </c>
      <c r="H838" s="205">
        <v>340000000</v>
      </c>
      <c r="I838" s="205">
        <v>340000000</v>
      </c>
      <c r="J838" s="124" t="s">
        <v>15</v>
      </c>
      <c r="K838" s="124" t="s">
        <v>73</v>
      </c>
      <c r="L838" s="208" t="s">
        <v>879</v>
      </c>
      <c r="M838" s="71"/>
      <c r="N838" s="71"/>
      <c r="O838" s="71"/>
      <c r="P838" s="71"/>
      <c r="Q838" s="71"/>
      <c r="R838" s="71"/>
      <c r="S838" s="71"/>
      <c r="T838" s="71"/>
      <c r="U838" s="71"/>
      <c r="V838" s="71"/>
      <c r="W838" s="71"/>
      <c r="X838" s="71"/>
      <c r="Y838" s="71"/>
      <c r="Z838" s="71"/>
      <c r="AA838" s="71"/>
      <c r="AB838" s="71"/>
      <c r="AC838" s="71"/>
      <c r="AD838" s="71"/>
      <c r="AE838" s="71"/>
      <c r="AF838" s="71"/>
      <c r="AG838" s="71"/>
      <c r="AH838" s="71"/>
      <c r="AI838" s="71"/>
      <c r="AJ838" s="71"/>
      <c r="AK838" s="71"/>
      <c r="AL838" s="71"/>
      <c r="AM838" s="71"/>
      <c r="AN838" s="71"/>
      <c r="AO838" s="71"/>
      <c r="AP838" s="71"/>
      <c r="AQ838" s="71"/>
      <c r="AR838" s="71"/>
      <c r="AS838" s="71"/>
      <c r="AT838" s="71"/>
      <c r="AU838" s="71"/>
      <c r="AV838" s="71"/>
      <c r="AW838" s="71"/>
      <c r="AX838" s="71"/>
      <c r="AY838" s="71"/>
      <c r="AZ838" s="71"/>
      <c r="BA838" s="71"/>
      <c r="BB838" s="71"/>
      <c r="BC838" s="71"/>
      <c r="BD838" s="71"/>
      <c r="BE838" s="71"/>
      <c r="BF838" s="71"/>
      <c r="BG838" s="71"/>
      <c r="BH838" s="71"/>
      <c r="BI838" s="71"/>
      <c r="BJ838" s="71"/>
      <c r="BK838" s="71"/>
      <c r="BL838" s="71"/>
      <c r="BM838" s="71"/>
      <c r="BN838" s="71"/>
      <c r="BO838" s="71"/>
      <c r="BP838" s="71"/>
      <c r="BQ838" s="71"/>
      <c r="BR838" s="71"/>
      <c r="BS838" s="71"/>
      <c r="BT838" s="71"/>
      <c r="BU838" s="71"/>
      <c r="BV838" s="71"/>
      <c r="BW838" s="71"/>
      <c r="BX838" s="71"/>
      <c r="BY838" s="71"/>
      <c r="BZ838" s="71"/>
      <c r="CA838" s="71"/>
      <c r="CB838" s="71"/>
      <c r="CC838" s="71"/>
      <c r="CD838" s="71"/>
      <c r="CE838" s="71"/>
      <c r="CF838" s="71"/>
      <c r="CG838" s="71"/>
      <c r="CH838" s="71"/>
      <c r="CI838" s="71"/>
      <c r="CJ838" s="71"/>
      <c r="CK838" s="71"/>
      <c r="CL838" s="71"/>
      <c r="CM838" s="71"/>
      <c r="CN838" s="71"/>
      <c r="CO838" s="71"/>
      <c r="CP838" s="71"/>
      <c r="CQ838" s="71"/>
      <c r="CR838" s="71"/>
      <c r="CS838" s="71"/>
      <c r="CT838" s="71"/>
      <c r="CU838" s="71"/>
      <c r="CV838" s="71"/>
      <c r="CW838" s="71"/>
      <c r="CX838" s="71"/>
      <c r="CY838" s="71"/>
      <c r="CZ838" s="71"/>
      <c r="DA838" s="71"/>
      <c r="DB838" s="71"/>
      <c r="DC838" s="71"/>
      <c r="DD838" s="71"/>
      <c r="DE838" s="71"/>
      <c r="DF838" s="71"/>
      <c r="DG838" s="71"/>
      <c r="DH838" s="71"/>
      <c r="DI838" s="71"/>
      <c r="DJ838" s="71"/>
      <c r="DK838" s="71"/>
      <c r="DL838" s="71"/>
      <c r="DM838" s="71"/>
      <c r="DN838" s="71"/>
      <c r="DO838" s="71"/>
      <c r="DP838" s="71"/>
      <c r="DQ838" s="71"/>
      <c r="DR838" s="71"/>
      <c r="DS838" s="71"/>
      <c r="DT838" s="71"/>
      <c r="DU838" s="71"/>
      <c r="DV838" s="71"/>
      <c r="DW838" s="71"/>
      <c r="DX838" s="71"/>
      <c r="DY838" s="71"/>
      <c r="DZ838" s="71"/>
      <c r="EA838" s="71"/>
      <c r="EB838" s="71"/>
      <c r="EC838" s="71"/>
      <c r="ED838" s="71"/>
      <c r="EE838" s="71"/>
      <c r="EF838" s="71"/>
      <c r="EG838" s="71"/>
      <c r="EH838" s="71"/>
      <c r="EI838" s="71"/>
      <c r="EJ838" s="71"/>
      <c r="EK838" s="71"/>
      <c r="EL838" s="71"/>
      <c r="EM838" s="71"/>
      <c r="EN838" s="71"/>
      <c r="EO838" s="71"/>
      <c r="EP838" s="71"/>
      <c r="EQ838" s="71"/>
      <c r="ER838" s="71"/>
      <c r="ES838" s="71"/>
      <c r="ET838" s="71"/>
      <c r="EU838" s="71"/>
      <c r="EV838" s="71"/>
      <c r="EW838" s="71"/>
      <c r="EX838" s="71"/>
      <c r="EY838" s="71"/>
      <c r="EZ838" s="71"/>
      <c r="FA838" s="71"/>
      <c r="FB838" s="71"/>
      <c r="FC838" s="71"/>
      <c r="FD838" s="71"/>
      <c r="FE838" s="71"/>
      <c r="FF838" s="71"/>
      <c r="FG838" s="71"/>
      <c r="FH838" s="71"/>
      <c r="FI838" s="71"/>
      <c r="FJ838" s="71"/>
      <c r="FK838" s="71"/>
      <c r="FL838" s="71"/>
      <c r="FM838" s="71"/>
      <c r="FN838" s="71"/>
      <c r="FO838" s="71"/>
      <c r="FP838" s="71"/>
      <c r="FQ838" s="71"/>
      <c r="FR838" s="71"/>
      <c r="FS838" s="71"/>
      <c r="FT838" s="71"/>
      <c r="FU838" s="71"/>
      <c r="FV838" s="71"/>
      <c r="FW838" s="71"/>
      <c r="FX838" s="71"/>
      <c r="FY838" s="71"/>
      <c r="FZ838" s="71"/>
      <c r="GA838" s="71"/>
      <c r="GB838" s="71"/>
      <c r="GC838" s="71"/>
      <c r="GD838" s="71"/>
      <c r="GE838" s="71"/>
      <c r="GF838" s="71"/>
      <c r="GG838" s="71"/>
      <c r="GH838" s="71"/>
      <c r="GI838" s="71"/>
      <c r="GJ838" s="71"/>
      <c r="GK838" s="71"/>
      <c r="GL838" s="71"/>
      <c r="GM838" s="71"/>
      <c r="GN838" s="71"/>
      <c r="GO838" s="71"/>
      <c r="GP838" s="71"/>
      <c r="GQ838" s="71"/>
      <c r="GR838" s="71"/>
      <c r="GS838" s="71"/>
      <c r="GT838" s="71"/>
      <c r="GU838" s="71"/>
      <c r="GV838" s="71"/>
      <c r="GW838" s="71"/>
      <c r="GX838" s="71"/>
      <c r="GY838" s="71"/>
      <c r="GZ838" s="71"/>
      <c r="HA838" s="71"/>
      <c r="HB838" s="71"/>
      <c r="HC838" s="71"/>
      <c r="HD838" s="71"/>
      <c r="HE838" s="71"/>
      <c r="HF838" s="71"/>
      <c r="HG838" s="71"/>
      <c r="HH838" s="71"/>
      <c r="HI838" s="71"/>
      <c r="HJ838" s="71"/>
      <c r="HK838" s="71"/>
      <c r="HL838" s="71"/>
      <c r="HM838" s="71"/>
      <c r="HN838" s="71"/>
      <c r="HO838" s="71"/>
      <c r="HP838" s="71"/>
      <c r="HQ838" s="71"/>
      <c r="HR838" s="71"/>
      <c r="HS838" s="71"/>
      <c r="HT838" s="71"/>
      <c r="HU838" s="71"/>
      <c r="HV838" s="71"/>
      <c r="HW838" s="71"/>
      <c r="HX838" s="71"/>
      <c r="HY838" s="71"/>
      <c r="HZ838" s="71"/>
      <c r="IA838" s="71"/>
      <c r="IB838" s="71"/>
      <c r="IC838" s="71"/>
      <c r="ID838" s="71"/>
      <c r="IE838" s="71"/>
      <c r="IF838" s="71"/>
      <c r="IG838" s="71"/>
      <c r="IH838" s="71"/>
      <c r="II838" s="71"/>
      <c r="IJ838" s="71"/>
      <c r="IK838" s="71"/>
      <c r="IL838" s="71"/>
      <c r="IM838" s="71"/>
      <c r="IN838" s="71"/>
      <c r="IO838" s="71"/>
      <c r="IP838" s="71"/>
      <c r="IQ838" s="71"/>
      <c r="IR838" s="71"/>
      <c r="IS838" s="71"/>
    </row>
    <row r="839" spans="1:253" ht="63">
      <c r="A839" s="912"/>
      <c r="B839" s="123">
        <v>80121503</v>
      </c>
      <c r="C839" s="127" t="s">
        <v>984</v>
      </c>
      <c r="D839" s="124" t="s">
        <v>958</v>
      </c>
      <c r="E839" s="124" t="s">
        <v>227</v>
      </c>
      <c r="F839" s="127" t="s">
        <v>25</v>
      </c>
      <c r="G839" s="124" t="s">
        <v>961</v>
      </c>
      <c r="H839" s="205">
        <v>40000000</v>
      </c>
      <c r="I839" s="205">
        <v>40000000</v>
      </c>
      <c r="J839" s="124" t="s">
        <v>15</v>
      </c>
      <c r="K839" s="124" t="s">
        <v>73</v>
      </c>
      <c r="L839" s="208" t="s">
        <v>879</v>
      </c>
      <c r="M839" s="71"/>
      <c r="N839" s="71"/>
      <c r="O839" s="71"/>
      <c r="P839" s="71"/>
      <c r="Q839" s="71"/>
      <c r="R839" s="71"/>
      <c r="S839" s="71"/>
      <c r="T839" s="71"/>
      <c r="U839" s="71"/>
      <c r="V839" s="71"/>
      <c r="W839" s="71"/>
      <c r="X839" s="71"/>
      <c r="Y839" s="71"/>
      <c r="Z839" s="71"/>
      <c r="AA839" s="71"/>
      <c r="AB839" s="71"/>
      <c r="AC839" s="71"/>
      <c r="AD839" s="71"/>
      <c r="AE839" s="71"/>
      <c r="AF839" s="71"/>
      <c r="AG839" s="71"/>
      <c r="AH839" s="71"/>
      <c r="AI839" s="71"/>
      <c r="AJ839" s="71"/>
      <c r="AK839" s="71"/>
      <c r="AL839" s="71"/>
      <c r="AM839" s="71"/>
      <c r="AN839" s="71"/>
      <c r="AO839" s="71"/>
      <c r="AP839" s="71"/>
      <c r="AQ839" s="71"/>
      <c r="AR839" s="71"/>
      <c r="AS839" s="71"/>
      <c r="AT839" s="71"/>
      <c r="AU839" s="71"/>
      <c r="AV839" s="71"/>
      <c r="AW839" s="71"/>
      <c r="AX839" s="71"/>
      <c r="AY839" s="71"/>
      <c r="AZ839" s="71"/>
      <c r="BA839" s="71"/>
      <c r="BB839" s="71"/>
      <c r="BC839" s="71"/>
      <c r="BD839" s="71"/>
      <c r="BE839" s="71"/>
      <c r="BF839" s="71"/>
      <c r="BG839" s="71"/>
      <c r="BH839" s="71"/>
      <c r="BI839" s="71"/>
      <c r="BJ839" s="71"/>
      <c r="BK839" s="71"/>
      <c r="BL839" s="71"/>
      <c r="BM839" s="71"/>
      <c r="BN839" s="71"/>
      <c r="BO839" s="71"/>
      <c r="BP839" s="71"/>
      <c r="BQ839" s="71"/>
      <c r="BR839" s="71"/>
      <c r="BS839" s="71"/>
      <c r="BT839" s="71"/>
      <c r="BU839" s="71"/>
      <c r="BV839" s="71"/>
      <c r="BW839" s="71"/>
      <c r="BX839" s="71"/>
      <c r="BY839" s="71"/>
      <c r="BZ839" s="71"/>
      <c r="CA839" s="71"/>
      <c r="CB839" s="71"/>
      <c r="CC839" s="71"/>
      <c r="CD839" s="71"/>
      <c r="CE839" s="71"/>
      <c r="CF839" s="71"/>
      <c r="CG839" s="71"/>
      <c r="CH839" s="71"/>
      <c r="CI839" s="71"/>
      <c r="CJ839" s="71"/>
      <c r="CK839" s="71"/>
      <c r="CL839" s="71"/>
      <c r="CM839" s="71"/>
      <c r="CN839" s="71"/>
      <c r="CO839" s="71"/>
      <c r="CP839" s="71"/>
      <c r="CQ839" s="71"/>
      <c r="CR839" s="71"/>
      <c r="CS839" s="71"/>
      <c r="CT839" s="71"/>
      <c r="CU839" s="71"/>
      <c r="CV839" s="71"/>
      <c r="CW839" s="71"/>
      <c r="CX839" s="71"/>
      <c r="CY839" s="71"/>
      <c r="CZ839" s="71"/>
      <c r="DA839" s="71"/>
      <c r="DB839" s="71"/>
      <c r="DC839" s="71"/>
      <c r="DD839" s="71"/>
      <c r="DE839" s="71"/>
      <c r="DF839" s="71"/>
      <c r="DG839" s="71"/>
      <c r="DH839" s="71"/>
      <c r="DI839" s="71"/>
      <c r="DJ839" s="71"/>
      <c r="DK839" s="71"/>
      <c r="DL839" s="71"/>
      <c r="DM839" s="71"/>
      <c r="DN839" s="71"/>
      <c r="DO839" s="71"/>
      <c r="DP839" s="71"/>
      <c r="DQ839" s="71"/>
      <c r="DR839" s="71"/>
      <c r="DS839" s="71"/>
      <c r="DT839" s="71"/>
      <c r="DU839" s="71"/>
      <c r="DV839" s="71"/>
      <c r="DW839" s="71"/>
      <c r="DX839" s="71"/>
      <c r="DY839" s="71"/>
      <c r="DZ839" s="71"/>
      <c r="EA839" s="71"/>
      <c r="EB839" s="71"/>
      <c r="EC839" s="71"/>
      <c r="ED839" s="71"/>
      <c r="EE839" s="71"/>
      <c r="EF839" s="71"/>
      <c r="EG839" s="71"/>
      <c r="EH839" s="71"/>
      <c r="EI839" s="71"/>
      <c r="EJ839" s="71"/>
      <c r="EK839" s="71"/>
      <c r="EL839" s="71"/>
      <c r="EM839" s="71"/>
      <c r="EN839" s="71"/>
      <c r="EO839" s="71"/>
      <c r="EP839" s="71"/>
      <c r="EQ839" s="71"/>
      <c r="ER839" s="71"/>
      <c r="ES839" s="71"/>
      <c r="ET839" s="71"/>
      <c r="EU839" s="71"/>
      <c r="EV839" s="71"/>
      <c r="EW839" s="71"/>
      <c r="EX839" s="71"/>
      <c r="EY839" s="71"/>
      <c r="EZ839" s="71"/>
      <c r="FA839" s="71"/>
      <c r="FB839" s="71"/>
      <c r="FC839" s="71"/>
      <c r="FD839" s="71"/>
      <c r="FE839" s="71"/>
      <c r="FF839" s="71"/>
      <c r="FG839" s="71"/>
      <c r="FH839" s="71"/>
      <c r="FI839" s="71"/>
      <c r="FJ839" s="71"/>
      <c r="FK839" s="71"/>
      <c r="FL839" s="71"/>
      <c r="FM839" s="71"/>
      <c r="FN839" s="71"/>
      <c r="FO839" s="71"/>
      <c r="FP839" s="71"/>
      <c r="FQ839" s="71"/>
      <c r="FR839" s="71"/>
      <c r="FS839" s="71"/>
      <c r="FT839" s="71"/>
      <c r="FU839" s="71"/>
      <c r="FV839" s="71"/>
      <c r="FW839" s="71"/>
      <c r="FX839" s="71"/>
      <c r="FY839" s="71"/>
      <c r="FZ839" s="71"/>
      <c r="GA839" s="71"/>
      <c r="GB839" s="71"/>
      <c r="GC839" s="71"/>
      <c r="GD839" s="71"/>
      <c r="GE839" s="71"/>
      <c r="GF839" s="71"/>
      <c r="GG839" s="71"/>
      <c r="GH839" s="71"/>
      <c r="GI839" s="71"/>
      <c r="GJ839" s="71"/>
      <c r="GK839" s="71"/>
      <c r="GL839" s="71"/>
      <c r="GM839" s="71"/>
      <c r="GN839" s="71"/>
      <c r="GO839" s="71"/>
      <c r="GP839" s="71"/>
      <c r="GQ839" s="71"/>
      <c r="GR839" s="71"/>
      <c r="GS839" s="71"/>
      <c r="GT839" s="71"/>
      <c r="GU839" s="71"/>
      <c r="GV839" s="71"/>
      <c r="GW839" s="71"/>
      <c r="GX839" s="71"/>
      <c r="GY839" s="71"/>
      <c r="GZ839" s="71"/>
      <c r="HA839" s="71"/>
      <c r="HB839" s="71"/>
      <c r="HC839" s="71"/>
      <c r="HD839" s="71"/>
      <c r="HE839" s="71"/>
      <c r="HF839" s="71"/>
      <c r="HG839" s="71"/>
      <c r="HH839" s="71"/>
      <c r="HI839" s="71"/>
      <c r="HJ839" s="71"/>
      <c r="HK839" s="71"/>
      <c r="HL839" s="71"/>
      <c r="HM839" s="71"/>
      <c r="HN839" s="71"/>
      <c r="HO839" s="71"/>
      <c r="HP839" s="71"/>
      <c r="HQ839" s="71"/>
      <c r="HR839" s="71"/>
      <c r="HS839" s="71"/>
      <c r="HT839" s="71"/>
      <c r="HU839" s="71"/>
      <c r="HV839" s="71"/>
      <c r="HW839" s="71"/>
      <c r="HX839" s="71"/>
      <c r="HY839" s="71"/>
      <c r="HZ839" s="71"/>
      <c r="IA839" s="71"/>
      <c r="IB839" s="71"/>
      <c r="IC839" s="71"/>
      <c r="ID839" s="71"/>
      <c r="IE839" s="71"/>
      <c r="IF839" s="71"/>
      <c r="IG839" s="71"/>
      <c r="IH839" s="71"/>
      <c r="II839" s="71"/>
      <c r="IJ839" s="71"/>
      <c r="IK839" s="71"/>
      <c r="IL839" s="71"/>
      <c r="IM839" s="71"/>
      <c r="IN839" s="71"/>
      <c r="IO839" s="71"/>
      <c r="IP839" s="71"/>
      <c r="IQ839" s="71"/>
      <c r="IR839" s="71"/>
      <c r="IS839" s="71"/>
    </row>
    <row r="840" spans="1:253" ht="63">
      <c r="A840" s="912"/>
      <c r="B840" s="124">
        <v>81101500</v>
      </c>
      <c r="C840" s="127" t="s">
        <v>985</v>
      </c>
      <c r="D840" s="124" t="s">
        <v>958</v>
      </c>
      <c r="E840" s="124" t="s">
        <v>227</v>
      </c>
      <c r="F840" s="127" t="s">
        <v>339</v>
      </c>
      <c r="G840" s="124" t="s">
        <v>961</v>
      </c>
      <c r="H840" s="205">
        <v>15000000</v>
      </c>
      <c r="I840" s="205">
        <v>15000000</v>
      </c>
      <c r="J840" s="124" t="s">
        <v>15</v>
      </c>
      <c r="K840" s="124" t="s">
        <v>73</v>
      </c>
      <c r="L840" s="208" t="s">
        <v>879</v>
      </c>
      <c r="M840" s="71"/>
      <c r="N840" s="71"/>
      <c r="O840" s="71"/>
      <c r="P840" s="71"/>
      <c r="Q840" s="71"/>
      <c r="R840" s="71"/>
      <c r="S840" s="71"/>
      <c r="T840" s="71"/>
      <c r="U840" s="71"/>
      <c r="V840" s="71"/>
      <c r="W840" s="71"/>
      <c r="X840" s="71"/>
      <c r="Y840" s="71"/>
      <c r="Z840" s="71"/>
      <c r="AA840" s="71"/>
      <c r="AB840" s="71"/>
      <c r="AC840" s="71"/>
      <c r="AD840" s="71"/>
      <c r="AE840" s="71"/>
      <c r="AF840" s="71"/>
      <c r="AG840" s="71"/>
      <c r="AH840" s="71"/>
      <c r="AI840" s="71"/>
      <c r="AJ840" s="71"/>
      <c r="AK840" s="71"/>
      <c r="AL840" s="71"/>
      <c r="AM840" s="71"/>
      <c r="AN840" s="71"/>
      <c r="AO840" s="71"/>
      <c r="AP840" s="71"/>
      <c r="AQ840" s="71"/>
      <c r="AR840" s="71"/>
      <c r="AS840" s="71"/>
      <c r="AT840" s="71"/>
      <c r="AU840" s="71"/>
      <c r="AV840" s="71"/>
      <c r="AW840" s="71"/>
      <c r="AX840" s="71"/>
      <c r="AY840" s="71"/>
      <c r="AZ840" s="71"/>
      <c r="BA840" s="71"/>
      <c r="BB840" s="71"/>
      <c r="BC840" s="71"/>
      <c r="BD840" s="71"/>
      <c r="BE840" s="71"/>
      <c r="BF840" s="71"/>
      <c r="BG840" s="71"/>
      <c r="BH840" s="71"/>
      <c r="BI840" s="71"/>
      <c r="BJ840" s="71"/>
      <c r="BK840" s="71"/>
      <c r="BL840" s="71"/>
      <c r="BM840" s="71"/>
      <c r="BN840" s="71"/>
      <c r="BO840" s="71"/>
      <c r="BP840" s="71"/>
      <c r="BQ840" s="71"/>
      <c r="BR840" s="71"/>
      <c r="BS840" s="71"/>
      <c r="BT840" s="71"/>
      <c r="BU840" s="71"/>
      <c r="BV840" s="71"/>
      <c r="BW840" s="71"/>
      <c r="BX840" s="71"/>
      <c r="BY840" s="71"/>
      <c r="BZ840" s="71"/>
      <c r="CA840" s="71"/>
      <c r="CB840" s="71"/>
      <c r="CC840" s="71"/>
      <c r="CD840" s="71"/>
      <c r="CE840" s="71"/>
      <c r="CF840" s="71"/>
      <c r="CG840" s="71"/>
      <c r="CH840" s="71"/>
      <c r="CI840" s="71"/>
      <c r="CJ840" s="71"/>
      <c r="CK840" s="71"/>
      <c r="CL840" s="71"/>
      <c r="CM840" s="71"/>
      <c r="CN840" s="71"/>
      <c r="CO840" s="71"/>
      <c r="CP840" s="71"/>
      <c r="CQ840" s="71"/>
      <c r="CR840" s="71"/>
      <c r="CS840" s="71"/>
      <c r="CT840" s="71"/>
      <c r="CU840" s="71"/>
      <c r="CV840" s="71"/>
      <c r="CW840" s="71"/>
      <c r="CX840" s="71"/>
      <c r="CY840" s="71"/>
      <c r="CZ840" s="71"/>
      <c r="DA840" s="71"/>
      <c r="DB840" s="71"/>
      <c r="DC840" s="71"/>
      <c r="DD840" s="71"/>
      <c r="DE840" s="71"/>
      <c r="DF840" s="71"/>
      <c r="DG840" s="71"/>
      <c r="DH840" s="71"/>
      <c r="DI840" s="71"/>
      <c r="DJ840" s="71"/>
      <c r="DK840" s="71"/>
      <c r="DL840" s="71"/>
      <c r="DM840" s="71"/>
      <c r="DN840" s="71"/>
      <c r="DO840" s="71"/>
      <c r="DP840" s="71"/>
      <c r="DQ840" s="71"/>
      <c r="DR840" s="71"/>
      <c r="DS840" s="71"/>
      <c r="DT840" s="71"/>
      <c r="DU840" s="71"/>
      <c r="DV840" s="71"/>
      <c r="DW840" s="71"/>
      <c r="DX840" s="71"/>
      <c r="DY840" s="71"/>
      <c r="DZ840" s="71"/>
      <c r="EA840" s="71"/>
      <c r="EB840" s="71"/>
      <c r="EC840" s="71"/>
      <c r="ED840" s="71"/>
      <c r="EE840" s="71"/>
      <c r="EF840" s="71"/>
      <c r="EG840" s="71"/>
      <c r="EH840" s="71"/>
      <c r="EI840" s="71"/>
      <c r="EJ840" s="71"/>
      <c r="EK840" s="71"/>
      <c r="EL840" s="71"/>
      <c r="EM840" s="71"/>
      <c r="EN840" s="71"/>
      <c r="EO840" s="71"/>
      <c r="EP840" s="71"/>
      <c r="EQ840" s="71"/>
      <c r="ER840" s="71"/>
      <c r="ES840" s="71"/>
      <c r="ET840" s="71"/>
      <c r="EU840" s="71"/>
      <c r="EV840" s="71"/>
      <c r="EW840" s="71"/>
      <c r="EX840" s="71"/>
      <c r="EY840" s="71"/>
      <c r="EZ840" s="71"/>
      <c r="FA840" s="71"/>
      <c r="FB840" s="71"/>
      <c r="FC840" s="71"/>
      <c r="FD840" s="71"/>
      <c r="FE840" s="71"/>
      <c r="FF840" s="71"/>
      <c r="FG840" s="71"/>
      <c r="FH840" s="71"/>
      <c r="FI840" s="71"/>
      <c r="FJ840" s="71"/>
      <c r="FK840" s="71"/>
      <c r="FL840" s="71"/>
      <c r="FM840" s="71"/>
      <c r="FN840" s="71"/>
      <c r="FO840" s="71"/>
      <c r="FP840" s="71"/>
      <c r="FQ840" s="71"/>
      <c r="FR840" s="71"/>
      <c r="FS840" s="71"/>
      <c r="FT840" s="71"/>
      <c r="FU840" s="71"/>
      <c r="FV840" s="71"/>
      <c r="FW840" s="71"/>
      <c r="FX840" s="71"/>
      <c r="FY840" s="71"/>
      <c r="FZ840" s="71"/>
      <c r="GA840" s="71"/>
      <c r="GB840" s="71"/>
      <c r="GC840" s="71"/>
      <c r="GD840" s="71"/>
      <c r="GE840" s="71"/>
      <c r="GF840" s="71"/>
      <c r="GG840" s="71"/>
      <c r="GH840" s="71"/>
      <c r="GI840" s="71"/>
      <c r="GJ840" s="71"/>
      <c r="GK840" s="71"/>
      <c r="GL840" s="71"/>
      <c r="GM840" s="71"/>
      <c r="GN840" s="71"/>
      <c r="GO840" s="71"/>
      <c r="GP840" s="71"/>
      <c r="GQ840" s="71"/>
      <c r="GR840" s="71"/>
      <c r="GS840" s="71"/>
      <c r="GT840" s="71"/>
      <c r="GU840" s="71"/>
      <c r="GV840" s="71"/>
      <c r="GW840" s="71"/>
      <c r="GX840" s="71"/>
      <c r="GY840" s="71"/>
      <c r="GZ840" s="71"/>
      <c r="HA840" s="71"/>
      <c r="HB840" s="71"/>
      <c r="HC840" s="71"/>
      <c r="HD840" s="71"/>
      <c r="HE840" s="71"/>
      <c r="HF840" s="71"/>
      <c r="HG840" s="71"/>
      <c r="HH840" s="71"/>
      <c r="HI840" s="71"/>
      <c r="HJ840" s="71"/>
      <c r="HK840" s="71"/>
      <c r="HL840" s="71"/>
      <c r="HM840" s="71"/>
      <c r="HN840" s="71"/>
      <c r="HO840" s="71"/>
      <c r="HP840" s="71"/>
      <c r="HQ840" s="71"/>
      <c r="HR840" s="71"/>
      <c r="HS840" s="71"/>
      <c r="HT840" s="71"/>
      <c r="HU840" s="71"/>
      <c r="HV840" s="71"/>
      <c r="HW840" s="71"/>
      <c r="HX840" s="71"/>
      <c r="HY840" s="71"/>
      <c r="HZ840" s="71"/>
      <c r="IA840" s="71"/>
      <c r="IB840" s="71"/>
      <c r="IC840" s="71"/>
      <c r="ID840" s="71"/>
      <c r="IE840" s="71"/>
      <c r="IF840" s="71"/>
      <c r="IG840" s="71"/>
      <c r="IH840" s="71"/>
      <c r="II840" s="71"/>
      <c r="IJ840" s="71"/>
      <c r="IK840" s="71"/>
      <c r="IL840" s="71"/>
      <c r="IM840" s="71"/>
      <c r="IN840" s="71"/>
      <c r="IO840" s="71"/>
      <c r="IP840" s="71"/>
      <c r="IQ840" s="71"/>
      <c r="IR840" s="71"/>
      <c r="IS840" s="71"/>
    </row>
    <row r="841" spans="1:253" ht="63">
      <c r="A841" s="912"/>
      <c r="B841" s="124">
        <v>81101500</v>
      </c>
      <c r="C841" s="501" t="s">
        <v>986</v>
      </c>
      <c r="D841" s="124" t="s">
        <v>958</v>
      </c>
      <c r="E841" s="124" t="s">
        <v>227</v>
      </c>
      <c r="F841" s="208" t="s">
        <v>987</v>
      </c>
      <c r="G841" s="124" t="s">
        <v>961</v>
      </c>
      <c r="H841" s="205">
        <v>170000000</v>
      </c>
      <c r="I841" s="205">
        <v>170000000</v>
      </c>
      <c r="J841" s="124" t="s">
        <v>15</v>
      </c>
      <c r="K841" s="124" t="s">
        <v>73</v>
      </c>
      <c r="L841" s="208" t="s">
        <v>879</v>
      </c>
      <c r="M841" s="71"/>
      <c r="N841" s="71"/>
      <c r="O841" s="71"/>
      <c r="P841" s="71"/>
      <c r="Q841" s="71"/>
      <c r="R841" s="71"/>
      <c r="S841" s="71"/>
      <c r="T841" s="71"/>
      <c r="U841" s="71"/>
      <c r="V841" s="71"/>
      <c r="W841" s="71"/>
      <c r="X841" s="71"/>
      <c r="Y841" s="71"/>
      <c r="Z841" s="71"/>
      <c r="AA841" s="71"/>
      <c r="AB841" s="71"/>
      <c r="AC841" s="71"/>
      <c r="AD841" s="71"/>
      <c r="AE841" s="71"/>
      <c r="AF841" s="71"/>
      <c r="AG841" s="71"/>
      <c r="AH841" s="71"/>
      <c r="AI841" s="71"/>
      <c r="AJ841" s="71"/>
      <c r="AK841" s="71"/>
      <c r="AL841" s="71"/>
      <c r="AM841" s="71"/>
      <c r="AN841" s="71"/>
      <c r="AO841" s="71"/>
      <c r="AP841" s="71"/>
      <c r="AQ841" s="71"/>
      <c r="AR841" s="71"/>
      <c r="AS841" s="71"/>
      <c r="AT841" s="71"/>
      <c r="AU841" s="71"/>
      <c r="AV841" s="71"/>
      <c r="AW841" s="71"/>
      <c r="AX841" s="71"/>
      <c r="AY841" s="71"/>
      <c r="AZ841" s="71"/>
      <c r="BA841" s="71"/>
      <c r="BB841" s="71"/>
      <c r="BC841" s="71"/>
      <c r="BD841" s="71"/>
      <c r="BE841" s="71"/>
      <c r="BF841" s="71"/>
      <c r="BG841" s="71"/>
      <c r="BH841" s="71"/>
      <c r="BI841" s="71"/>
      <c r="BJ841" s="71"/>
      <c r="BK841" s="71"/>
      <c r="BL841" s="71"/>
      <c r="BM841" s="71"/>
      <c r="BN841" s="71"/>
      <c r="BO841" s="71"/>
      <c r="BP841" s="71"/>
      <c r="BQ841" s="71"/>
      <c r="BR841" s="71"/>
      <c r="BS841" s="71"/>
      <c r="BT841" s="71"/>
      <c r="BU841" s="71"/>
      <c r="BV841" s="71"/>
      <c r="BW841" s="71"/>
      <c r="BX841" s="71"/>
      <c r="BY841" s="71"/>
      <c r="BZ841" s="71"/>
      <c r="CA841" s="71"/>
      <c r="CB841" s="71"/>
      <c r="CC841" s="71"/>
      <c r="CD841" s="71"/>
      <c r="CE841" s="71"/>
      <c r="CF841" s="71"/>
      <c r="CG841" s="71"/>
      <c r="CH841" s="71"/>
      <c r="CI841" s="71"/>
      <c r="CJ841" s="71"/>
      <c r="CK841" s="71"/>
      <c r="CL841" s="71"/>
      <c r="CM841" s="71"/>
      <c r="CN841" s="71"/>
      <c r="CO841" s="71"/>
      <c r="CP841" s="71"/>
      <c r="CQ841" s="71"/>
      <c r="CR841" s="71"/>
      <c r="CS841" s="71"/>
      <c r="CT841" s="71"/>
      <c r="CU841" s="71"/>
      <c r="CV841" s="71"/>
      <c r="CW841" s="71"/>
      <c r="CX841" s="71"/>
      <c r="CY841" s="71"/>
      <c r="CZ841" s="71"/>
      <c r="DA841" s="71"/>
      <c r="DB841" s="71"/>
      <c r="DC841" s="71"/>
      <c r="DD841" s="71"/>
      <c r="DE841" s="71"/>
      <c r="DF841" s="71"/>
      <c r="DG841" s="71"/>
      <c r="DH841" s="71"/>
      <c r="DI841" s="71"/>
      <c r="DJ841" s="71"/>
      <c r="DK841" s="71"/>
      <c r="DL841" s="71"/>
      <c r="DM841" s="71"/>
      <c r="DN841" s="71"/>
      <c r="DO841" s="71"/>
      <c r="DP841" s="71"/>
      <c r="DQ841" s="71"/>
      <c r="DR841" s="71"/>
      <c r="DS841" s="71"/>
      <c r="DT841" s="71"/>
      <c r="DU841" s="71"/>
      <c r="DV841" s="71"/>
      <c r="DW841" s="71"/>
      <c r="DX841" s="71"/>
      <c r="DY841" s="71"/>
      <c r="DZ841" s="71"/>
      <c r="EA841" s="71"/>
      <c r="EB841" s="71"/>
      <c r="EC841" s="71"/>
      <c r="ED841" s="71"/>
      <c r="EE841" s="71"/>
      <c r="EF841" s="71"/>
      <c r="EG841" s="71"/>
      <c r="EH841" s="71"/>
      <c r="EI841" s="71"/>
      <c r="EJ841" s="71"/>
      <c r="EK841" s="71"/>
      <c r="EL841" s="71"/>
      <c r="EM841" s="71"/>
      <c r="EN841" s="71"/>
      <c r="EO841" s="71"/>
      <c r="EP841" s="71"/>
      <c r="EQ841" s="71"/>
      <c r="ER841" s="71"/>
      <c r="ES841" s="71"/>
      <c r="ET841" s="71"/>
      <c r="EU841" s="71"/>
      <c r="EV841" s="71"/>
      <c r="EW841" s="71"/>
      <c r="EX841" s="71"/>
      <c r="EY841" s="71"/>
      <c r="EZ841" s="71"/>
      <c r="FA841" s="71"/>
      <c r="FB841" s="71"/>
      <c r="FC841" s="71"/>
      <c r="FD841" s="71"/>
      <c r="FE841" s="71"/>
      <c r="FF841" s="71"/>
      <c r="FG841" s="71"/>
      <c r="FH841" s="71"/>
      <c r="FI841" s="71"/>
      <c r="FJ841" s="71"/>
      <c r="FK841" s="71"/>
      <c r="FL841" s="71"/>
      <c r="FM841" s="71"/>
      <c r="FN841" s="71"/>
      <c r="FO841" s="71"/>
      <c r="FP841" s="71"/>
      <c r="FQ841" s="71"/>
      <c r="FR841" s="71"/>
      <c r="FS841" s="71"/>
      <c r="FT841" s="71"/>
      <c r="FU841" s="71"/>
      <c r="FV841" s="71"/>
      <c r="FW841" s="71"/>
      <c r="FX841" s="71"/>
      <c r="FY841" s="71"/>
      <c r="FZ841" s="71"/>
      <c r="GA841" s="71"/>
      <c r="GB841" s="71"/>
      <c r="GC841" s="71"/>
      <c r="GD841" s="71"/>
      <c r="GE841" s="71"/>
      <c r="GF841" s="71"/>
      <c r="GG841" s="71"/>
      <c r="GH841" s="71"/>
      <c r="GI841" s="71"/>
      <c r="GJ841" s="71"/>
      <c r="GK841" s="71"/>
      <c r="GL841" s="71"/>
      <c r="GM841" s="71"/>
      <c r="GN841" s="71"/>
      <c r="GO841" s="71"/>
      <c r="GP841" s="71"/>
      <c r="GQ841" s="71"/>
      <c r="GR841" s="71"/>
      <c r="GS841" s="71"/>
      <c r="GT841" s="71"/>
      <c r="GU841" s="71"/>
      <c r="GV841" s="71"/>
      <c r="GW841" s="71"/>
      <c r="GX841" s="71"/>
      <c r="GY841" s="71"/>
      <c r="GZ841" s="71"/>
      <c r="HA841" s="71"/>
      <c r="HB841" s="71"/>
      <c r="HC841" s="71"/>
      <c r="HD841" s="71"/>
      <c r="HE841" s="71"/>
      <c r="HF841" s="71"/>
      <c r="HG841" s="71"/>
      <c r="HH841" s="71"/>
      <c r="HI841" s="71"/>
      <c r="HJ841" s="71"/>
      <c r="HK841" s="71"/>
      <c r="HL841" s="71"/>
      <c r="HM841" s="71"/>
      <c r="HN841" s="71"/>
      <c r="HO841" s="71"/>
      <c r="HP841" s="71"/>
      <c r="HQ841" s="71"/>
      <c r="HR841" s="71"/>
      <c r="HS841" s="71"/>
      <c r="HT841" s="71"/>
      <c r="HU841" s="71"/>
      <c r="HV841" s="71"/>
      <c r="HW841" s="71"/>
      <c r="HX841" s="71"/>
      <c r="HY841" s="71"/>
      <c r="HZ841" s="71"/>
      <c r="IA841" s="71"/>
      <c r="IB841" s="71"/>
      <c r="IC841" s="71"/>
      <c r="ID841" s="71"/>
      <c r="IE841" s="71"/>
      <c r="IF841" s="71"/>
      <c r="IG841" s="71"/>
      <c r="IH841" s="71"/>
      <c r="II841" s="71"/>
      <c r="IJ841" s="71"/>
      <c r="IK841" s="71"/>
      <c r="IL841" s="71"/>
      <c r="IM841" s="71"/>
      <c r="IN841" s="71"/>
      <c r="IO841" s="71"/>
      <c r="IP841" s="71"/>
      <c r="IQ841" s="71"/>
      <c r="IR841" s="71"/>
      <c r="IS841" s="71"/>
    </row>
    <row r="842" spans="1:253" ht="63">
      <c r="A842" s="912"/>
      <c r="B842" s="124">
        <v>80121503</v>
      </c>
      <c r="C842" s="501" t="s">
        <v>988</v>
      </c>
      <c r="D842" s="124" t="s">
        <v>958</v>
      </c>
      <c r="E842" s="124" t="s">
        <v>227</v>
      </c>
      <c r="F842" s="208" t="s">
        <v>339</v>
      </c>
      <c r="G842" s="124" t="s">
        <v>961</v>
      </c>
      <c r="H842" s="205">
        <v>20000000</v>
      </c>
      <c r="I842" s="205">
        <v>20000000</v>
      </c>
      <c r="J842" s="124" t="s">
        <v>15</v>
      </c>
      <c r="K842" s="124" t="s">
        <v>73</v>
      </c>
      <c r="L842" s="208" t="s">
        <v>879</v>
      </c>
      <c r="M842" s="71"/>
      <c r="N842" s="71"/>
      <c r="O842" s="71"/>
      <c r="P842" s="71"/>
      <c r="Q842" s="71"/>
      <c r="R842" s="71"/>
      <c r="S842" s="71"/>
      <c r="T842" s="71"/>
      <c r="U842" s="71"/>
      <c r="V842" s="71"/>
      <c r="W842" s="71"/>
      <c r="X842" s="71"/>
      <c r="Y842" s="71"/>
      <c r="Z842" s="71"/>
      <c r="AA842" s="71"/>
      <c r="AB842" s="71"/>
      <c r="AC842" s="71"/>
      <c r="AD842" s="71"/>
      <c r="AE842" s="71"/>
      <c r="AF842" s="71"/>
      <c r="AG842" s="71"/>
      <c r="AH842" s="71"/>
      <c r="AI842" s="71"/>
      <c r="AJ842" s="71"/>
      <c r="AK842" s="71"/>
      <c r="AL842" s="71"/>
      <c r="AM842" s="71"/>
      <c r="AN842" s="71"/>
      <c r="AO842" s="71"/>
      <c r="AP842" s="71"/>
      <c r="AQ842" s="71"/>
      <c r="AR842" s="71"/>
      <c r="AS842" s="71"/>
      <c r="AT842" s="71"/>
      <c r="AU842" s="71"/>
      <c r="AV842" s="71"/>
      <c r="AW842" s="71"/>
      <c r="AX842" s="71"/>
      <c r="AY842" s="71"/>
      <c r="AZ842" s="71"/>
      <c r="BA842" s="71"/>
      <c r="BB842" s="71"/>
      <c r="BC842" s="71"/>
      <c r="BD842" s="71"/>
      <c r="BE842" s="71"/>
      <c r="BF842" s="71"/>
      <c r="BG842" s="71"/>
      <c r="BH842" s="71"/>
      <c r="BI842" s="71"/>
      <c r="BJ842" s="71"/>
      <c r="BK842" s="71"/>
      <c r="BL842" s="71"/>
      <c r="BM842" s="71"/>
      <c r="BN842" s="71"/>
      <c r="BO842" s="71"/>
      <c r="BP842" s="71"/>
      <c r="BQ842" s="71"/>
      <c r="BR842" s="71"/>
      <c r="BS842" s="71"/>
      <c r="BT842" s="71"/>
      <c r="BU842" s="71"/>
      <c r="BV842" s="71"/>
      <c r="BW842" s="71"/>
      <c r="BX842" s="71"/>
      <c r="BY842" s="71"/>
      <c r="BZ842" s="71"/>
      <c r="CA842" s="71"/>
      <c r="CB842" s="71"/>
      <c r="CC842" s="71"/>
      <c r="CD842" s="71"/>
      <c r="CE842" s="71"/>
      <c r="CF842" s="71"/>
      <c r="CG842" s="71"/>
      <c r="CH842" s="71"/>
      <c r="CI842" s="71"/>
      <c r="CJ842" s="71"/>
      <c r="CK842" s="71"/>
      <c r="CL842" s="71"/>
      <c r="CM842" s="71"/>
      <c r="CN842" s="71"/>
      <c r="CO842" s="71"/>
      <c r="CP842" s="71"/>
      <c r="CQ842" s="71"/>
      <c r="CR842" s="71"/>
      <c r="CS842" s="71"/>
      <c r="CT842" s="71"/>
      <c r="CU842" s="71"/>
      <c r="CV842" s="71"/>
      <c r="CW842" s="71"/>
      <c r="CX842" s="71"/>
      <c r="CY842" s="71"/>
      <c r="CZ842" s="71"/>
      <c r="DA842" s="71"/>
      <c r="DB842" s="71"/>
      <c r="DC842" s="71"/>
      <c r="DD842" s="71"/>
      <c r="DE842" s="71"/>
      <c r="DF842" s="71"/>
      <c r="DG842" s="71"/>
      <c r="DH842" s="71"/>
      <c r="DI842" s="71"/>
      <c r="DJ842" s="71"/>
      <c r="DK842" s="71"/>
      <c r="DL842" s="71"/>
      <c r="DM842" s="71"/>
      <c r="DN842" s="71"/>
      <c r="DO842" s="71"/>
      <c r="DP842" s="71"/>
      <c r="DQ842" s="71"/>
      <c r="DR842" s="71"/>
      <c r="DS842" s="71"/>
      <c r="DT842" s="71"/>
      <c r="DU842" s="71"/>
      <c r="DV842" s="71"/>
      <c r="DW842" s="71"/>
      <c r="DX842" s="71"/>
      <c r="DY842" s="71"/>
      <c r="DZ842" s="71"/>
      <c r="EA842" s="71"/>
      <c r="EB842" s="71"/>
      <c r="EC842" s="71"/>
      <c r="ED842" s="71"/>
      <c r="EE842" s="71"/>
      <c r="EF842" s="71"/>
      <c r="EG842" s="71"/>
      <c r="EH842" s="71"/>
      <c r="EI842" s="71"/>
      <c r="EJ842" s="71"/>
      <c r="EK842" s="71"/>
      <c r="EL842" s="71"/>
      <c r="EM842" s="71"/>
      <c r="EN842" s="71"/>
      <c r="EO842" s="71"/>
      <c r="EP842" s="71"/>
      <c r="EQ842" s="71"/>
      <c r="ER842" s="71"/>
      <c r="ES842" s="71"/>
      <c r="ET842" s="71"/>
      <c r="EU842" s="71"/>
      <c r="EV842" s="71"/>
      <c r="EW842" s="71"/>
      <c r="EX842" s="71"/>
      <c r="EY842" s="71"/>
      <c r="EZ842" s="71"/>
      <c r="FA842" s="71"/>
      <c r="FB842" s="71"/>
      <c r="FC842" s="71"/>
      <c r="FD842" s="71"/>
      <c r="FE842" s="71"/>
      <c r="FF842" s="71"/>
      <c r="FG842" s="71"/>
      <c r="FH842" s="71"/>
      <c r="FI842" s="71"/>
      <c r="FJ842" s="71"/>
      <c r="FK842" s="71"/>
      <c r="FL842" s="71"/>
      <c r="FM842" s="71"/>
      <c r="FN842" s="71"/>
      <c r="FO842" s="71"/>
      <c r="FP842" s="71"/>
      <c r="FQ842" s="71"/>
      <c r="FR842" s="71"/>
      <c r="FS842" s="71"/>
      <c r="FT842" s="71"/>
      <c r="FU842" s="71"/>
      <c r="FV842" s="71"/>
      <c r="FW842" s="71"/>
      <c r="FX842" s="71"/>
      <c r="FY842" s="71"/>
      <c r="FZ842" s="71"/>
      <c r="GA842" s="71"/>
      <c r="GB842" s="71"/>
      <c r="GC842" s="71"/>
      <c r="GD842" s="71"/>
      <c r="GE842" s="71"/>
      <c r="GF842" s="71"/>
      <c r="GG842" s="71"/>
      <c r="GH842" s="71"/>
      <c r="GI842" s="71"/>
      <c r="GJ842" s="71"/>
      <c r="GK842" s="71"/>
      <c r="GL842" s="71"/>
      <c r="GM842" s="71"/>
      <c r="GN842" s="71"/>
      <c r="GO842" s="71"/>
      <c r="GP842" s="71"/>
      <c r="GQ842" s="71"/>
      <c r="GR842" s="71"/>
      <c r="GS842" s="71"/>
      <c r="GT842" s="71"/>
      <c r="GU842" s="71"/>
      <c r="GV842" s="71"/>
      <c r="GW842" s="71"/>
      <c r="GX842" s="71"/>
      <c r="GY842" s="71"/>
      <c r="GZ842" s="71"/>
      <c r="HA842" s="71"/>
      <c r="HB842" s="71"/>
      <c r="HC842" s="71"/>
      <c r="HD842" s="71"/>
      <c r="HE842" s="71"/>
      <c r="HF842" s="71"/>
      <c r="HG842" s="71"/>
      <c r="HH842" s="71"/>
      <c r="HI842" s="71"/>
      <c r="HJ842" s="71"/>
      <c r="HK842" s="71"/>
      <c r="HL842" s="71"/>
      <c r="HM842" s="71"/>
      <c r="HN842" s="71"/>
      <c r="HO842" s="71"/>
      <c r="HP842" s="71"/>
      <c r="HQ842" s="71"/>
      <c r="HR842" s="71"/>
      <c r="HS842" s="71"/>
      <c r="HT842" s="71"/>
      <c r="HU842" s="71"/>
      <c r="HV842" s="71"/>
      <c r="HW842" s="71"/>
      <c r="HX842" s="71"/>
      <c r="HY842" s="71"/>
      <c r="HZ842" s="71"/>
      <c r="IA842" s="71"/>
      <c r="IB842" s="71"/>
      <c r="IC842" s="71"/>
      <c r="ID842" s="71"/>
      <c r="IE842" s="71"/>
      <c r="IF842" s="71"/>
      <c r="IG842" s="71"/>
      <c r="IH842" s="71"/>
      <c r="II842" s="71"/>
      <c r="IJ842" s="71"/>
      <c r="IK842" s="71"/>
      <c r="IL842" s="71"/>
      <c r="IM842" s="71"/>
      <c r="IN842" s="71"/>
      <c r="IO842" s="71"/>
      <c r="IP842" s="71"/>
      <c r="IQ842" s="71"/>
      <c r="IR842" s="71"/>
      <c r="IS842" s="71"/>
    </row>
    <row r="843" spans="1:253" ht="63">
      <c r="A843" s="912"/>
      <c r="B843" s="124">
        <v>80121503</v>
      </c>
      <c r="C843" s="501" t="s">
        <v>989</v>
      </c>
      <c r="D843" s="124" t="s">
        <v>958</v>
      </c>
      <c r="E843" s="124" t="s">
        <v>227</v>
      </c>
      <c r="F843" s="208" t="s">
        <v>25</v>
      </c>
      <c r="G843" s="124" t="s">
        <v>961</v>
      </c>
      <c r="H843" s="205">
        <v>40000000</v>
      </c>
      <c r="I843" s="205">
        <v>40000000</v>
      </c>
      <c r="J843" s="124" t="s">
        <v>15</v>
      </c>
      <c r="K843" s="124" t="s">
        <v>73</v>
      </c>
      <c r="L843" s="208" t="s">
        <v>879</v>
      </c>
      <c r="M843" s="71"/>
      <c r="N843" s="71"/>
      <c r="O843" s="71"/>
      <c r="P843" s="71"/>
      <c r="Q843" s="71"/>
      <c r="R843" s="71"/>
      <c r="S843" s="71"/>
      <c r="T843" s="71"/>
      <c r="U843" s="71"/>
      <c r="V843" s="71"/>
      <c r="W843" s="71"/>
      <c r="X843" s="71"/>
      <c r="Y843" s="71"/>
      <c r="Z843" s="71"/>
      <c r="AA843" s="71"/>
      <c r="AB843" s="71"/>
      <c r="AC843" s="71"/>
      <c r="AD843" s="71"/>
      <c r="AE843" s="71"/>
      <c r="AF843" s="71"/>
      <c r="AG843" s="71"/>
      <c r="AH843" s="71"/>
      <c r="AI843" s="71"/>
      <c r="AJ843" s="71"/>
      <c r="AK843" s="71"/>
      <c r="AL843" s="71"/>
      <c r="AM843" s="71"/>
      <c r="AN843" s="71"/>
      <c r="AO843" s="71"/>
      <c r="AP843" s="71"/>
      <c r="AQ843" s="71"/>
      <c r="AR843" s="71"/>
      <c r="AS843" s="71"/>
      <c r="AT843" s="71"/>
      <c r="AU843" s="71"/>
      <c r="AV843" s="71"/>
      <c r="AW843" s="71"/>
      <c r="AX843" s="71"/>
      <c r="AY843" s="71"/>
      <c r="AZ843" s="71"/>
      <c r="BA843" s="71"/>
      <c r="BB843" s="71"/>
      <c r="BC843" s="71"/>
      <c r="BD843" s="71"/>
      <c r="BE843" s="71"/>
      <c r="BF843" s="71"/>
      <c r="BG843" s="71"/>
      <c r="BH843" s="71"/>
      <c r="BI843" s="71"/>
      <c r="BJ843" s="71"/>
      <c r="BK843" s="71"/>
      <c r="BL843" s="71"/>
      <c r="BM843" s="71"/>
      <c r="BN843" s="71"/>
      <c r="BO843" s="71"/>
      <c r="BP843" s="71"/>
      <c r="BQ843" s="71"/>
      <c r="BR843" s="71"/>
      <c r="BS843" s="71"/>
      <c r="BT843" s="71"/>
      <c r="BU843" s="71"/>
      <c r="BV843" s="71"/>
      <c r="BW843" s="71"/>
      <c r="BX843" s="71"/>
      <c r="BY843" s="71"/>
      <c r="BZ843" s="71"/>
      <c r="CA843" s="71"/>
      <c r="CB843" s="71"/>
      <c r="CC843" s="71"/>
      <c r="CD843" s="71"/>
      <c r="CE843" s="71"/>
      <c r="CF843" s="71"/>
      <c r="CG843" s="71"/>
      <c r="CH843" s="71"/>
      <c r="CI843" s="71"/>
      <c r="CJ843" s="71"/>
      <c r="CK843" s="71"/>
      <c r="CL843" s="71"/>
      <c r="CM843" s="71"/>
      <c r="CN843" s="71"/>
      <c r="CO843" s="71"/>
      <c r="CP843" s="71"/>
      <c r="CQ843" s="71"/>
      <c r="CR843" s="71"/>
      <c r="CS843" s="71"/>
      <c r="CT843" s="71"/>
      <c r="CU843" s="71"/>
      <c r="CV843" s="71"/>
      <c r="CW843" s="71"/>
      <c r="CX843" s="71"/>
      <c r="CY843" s="71"/>
      <c r="CZ843" s="71"/>
      <c r="DA843" s="71"/>
      <c r="DB843" s="71"/>
      <c r="DC843" s="71"/>
      <c r="DD843" s="71"/>
      <c r="DE843" s="71"/>
      <c r="DF843" s="71"/>
      <c r="DG843" s="71"/>
      <c r="DH843" s="71"/>
      <c r="DI843" s="71"/>
      <c r="DJ843" s="71"/>
      <c r="DK843" s="71"/>
      <c r="DL843" s="71"/>
      <c r="DM843" s="71"/>
      <c r="DN843" s="71"/>
      <c r="DO843" s="71"/>
      <c r="DP843" s="71"/>
      <c r="DQ843" s="71"/>
      <c r="DR843" s="71"/>
      <c r="DS843" s="71"/>
      <c r="DT843" s="71"/>
      <c r="DU843" s="71"/>
      <c r="DV843" s="71"/>
      <c r="DW843" s="71"/>
      <c r="DX843" s="71"/>
      <c r="DY843" s="71"/>
      <c r="DZ843" s="71"/>
      <c r="EA843" s="71"/>
      <c r="EB843" s="71"/>
      <c r="EC843" s="71"/>
      <c r="ED843" s="71"/>
      <c r="EE843" s="71"/>
      <c r="EF843" s="71"/>
      <c r="EG843" s="71"/>
      <c r="EH843" s="71"/>
      <c r="EI843" s="71"/>
      <c r="EJ843" s="71"/>
      <c r="EK843" s="71"/>
      <c r="EL843" s="71"/>
      <c r="EM843" s="71"/>
      <c r="EN843" s="71"/>
      <c r="EO843" s="71"/>
      <c r="EP843" s="71"/>
      <c r="EQ843" s="71"/>
      <c r="ER843" s="71"/>
      <c r="ES843" s="71"/>
      <c r="ET843" s="71"/>
      <c r="EU843" s="71"/>
      <c r="EV843" s="71"/>
      <c r="EW843" s="71"/>
      <c r="EX843" s="71"/>
      <c r="EY843" s="71"/>
      <c r="EZ843" s="71"/>
      <c r="FA843" s="71"/>
      <c r="FB843" s="71"/>
      <c r="FC843" s="71"/>
      <c r="FD843" s="71"/>
      <c r="FE843" s="71"/>
      <c r="FF843" s="71"/>
      <c r="FG843" s="71"/>
      <c r="FH843" s="71"/>
      <c r="FI843" s="71"/>
      <c r="FJ843" s="71"/>
      <c r="FK843" s="71"/>
      <c r="FL843" s="71"/>
      <c r="FM843" s="71"/>
      <c r="FN843" s="71"/>
      <c r="FO843" s="71"/>
      <c r="FP843" s="71"/>
      <c r="FQ843" s="71"/>
      <c r="FR843" s="71"/>
      <c r="FS843" s="71"/>
      <c r="FT843" s="71"/>
      <c r="FU843" s="71"/>
      <c r="FV843" s="71"/>
      <c r="FW843" s="71"/>
      <c r="FX843" s="71"/>
      <c r="FY843" s="71"/>
      <c r="FZ843" s="71"/>
      <c r="GA843" s="71"/>
      <c r="GB843" s="71"/>
      <c r="GC843" s="71"/>
      <c r="GD843" s="71"/>
      <c r="GE843" s="71"/>
      <c r="GF843" s="71"/>
      <c r="GG843" s="71"/>
      <c r="GH843" s="71"/>
      <c r="GI843" s="71"/>
      <c r="GJ843" s="71"/>
      <c r="GK843" s="71"/>
      <c r="GL843" s="71"/>
      <c r="GM843" s="71"/>
      <c r="GN843" s="71"/>
      <c r="GO843" s="71"/>
      <c r="GP843" s="71"/>
      <c r="GQ843" s="71"/>
      <c r="GR843" s="71"/>
      <c r="GS843" s="71"/>
      <c r="GT843" s="71"/>
      <c r="GU843" s="71"/>
      <c r="GV843" s="71"/>
      <c r="GW843" s="71"/>
      <c r="GX843" s="71"/>
      <c r="GY843" s="71"/>
      <c r="GZ843" s="71"/>
      <c r="HA843" s="71"/>
      <c r="HB843" s="71"/>
      <c r="HC843" s="71"/>
      <c r="HD843" s="71"/>
      <c r="HE843" s="71"/>
      <c r="HF843" s="71"/>
      <c r="HG843" s="71"/>
      <c r="HH843" s="71"/>
      <c r="HI843" s="71"/>
      <c r="HJ843" s="71"/>
      <c r="HK843" s="71"/>
      <c r="HL843" s="71"/>
      <c r="HM843" s="71"/>
      <c r="HN843" s="71"/>
      <c r="HO843" s="71"/>
      <c r="HP843" s="71"/>
      <c r="HQ843" s="71"/>
      <c r="HR843" s="71"/>
      <c r="HS843" s="71"/>
      <c r="HT843" s="71"/>
      <c r="HU843" s="71"/>
      <c r="HV843" s="71"/>
      <c r="HW843" s="71"/>
      <c r="HX843" s="71"/>
      <c r="HY843" s="71"/>
      <c r="HZ843" s="71"/>
      <c r="IA843" s="71"/>
      <c r="IB843" s="71"/>
      <c r="IC843" s="71"/>
      <c r="ID843" s="71"/>
      <c r="IE843" s="71"/>
      <c r="IF843" s="71"/>
      <c r="IG843" s="71"/>
      <c r="IH843" s="71"/>
      <c r="II843" s="71"/>
      <c r="IJ843" s="71"/>
      <c r="IK843" s="71"/>
      <c r="IL843" s="71"/>
      <c r="IM843" s="71"/>
      <c r="IN843" s="71"/>
      <c r="IO843" s="71"/>
      <c r="IP843" s="71"/>
      <c r="IQ843" s="71"/>
      <c r="IR843" s="71"/>
      <c r="IS843" s="71"/>
    </row>
    <row r="844" spans="1:253" ht="63">
      <c r="A844" s="912"/>
      <c r="B844" s="124">
        <v>81101500</v>
      </c>
      <c r="C844" s="501" t="s">
        <v>990</v>
      </c>
      <c r="D844" s="124" t="s">
        <v>958</v>
      </c>
      <c r="E844" s="124" t="s">
        <v>227</v>
      </c>
      <c r="F844" s="208" t="s">
        <v>339</v>
      </c>
      <c r="G844" s="124" t="s">
        <v>961</v>
      </c>
      <c r="H844" s="205">
        <v>8000000</v>
      </c>
      <c r="I844" s="205">
        <v>8000000</v>
      </c>
      <c r="J844" s="124" t="s">
        <v>15</v>
      </c>
      <c r="K844" s="124" t="s">
        <v>73</v>
      </c>
      <c r="L844" s="208" t="s">
        <v>879</v>
      </c>
      <c r="M844" s="71"/>
      <c r="N844" s="71"/>
      <c r="O844" s="71"/>
      <c r="P844" s="71"/>
      <c r="Q844" s="71"/>
      <c r="R844" s="71"/>
      <c r="S844" s="71"/>
      <c r="T844" s="71"/>
      <c r="U844" s="71"/>
      <c r="V844" s="71"/>
      <c r="W844" s="71"/>
      <c r="X844" s="71"/>
      <c r="Y844" s="71"/>
      <c r="Z844" s="71"/>
      <c r="AA844" s="71"/>
      <c r="AB844" s="71"/>
      <c r="AC844" s="71"/>
      <c r="AD844" s="71"/>
      <c r="AE844" s="71"/>
      <c r="AF844" s="71"/>
      <c r="AG844" s="71"/>
      <c r="AH844" s="71"/>
      <c r="AI844" s="71"/>
      <c r="AJ844" s="71"/>
      <c r="AK844" s="71"/>
      <c r="AL844" s="71"/>
      <c r="AM844" s="71"/>
      <c r="AN844" s="71"/>
      <c r="AO844" s="71"/>
      <c r="AP844" s="71"/>
      <c r="AQ844" s="71"/>
      <c r="AR844" s="71"/>
      <c r="AS844" s="71"/>
      <c r="AT844" s="71"/>
      <c r="AU844" s="71"/>
      <c r="AV844" s="71"/>
      <c r="AW844" s="71"/>
      <c r="AX844" s="71"/>
      <c r="AY844" s="71"/>
      <c r="AZ844" s="71"/>
      <c r="BA844" s="71"/>
      <c r="BB844" s="71"/>
      <c r="BC844" s="71"/>
      <c r="BD844" s="71"/>
      <c r="BE844" s="71"/>
      <c r="BF844" s="71"/>
      <c r="BG844" s="71"/>
      <c r="BH844" s="71"/>
      <c r="BI844" s="71"/>
      <c r="BJ844" s="71"/>
      <c r="BK844" s="71"/>
      <c r="BL844" s="71"/>
      <c r="BM844" s="71"/>
      <c r="BN844" s="71"/>
      <c r="BO844" s="71"/>
      <c r="BP844" s="71"/>
      <c r="BQ844" s="71"/>
      <c r="BR844" s="71"/>
      <c r="BS844" s="71"/>
      <c r="BT844" s="71"/>
      <c r="BU844" s="71"/>
      <c r="BV844" s="71"/>
      <c r="BW844" s="71"/>
      <c r="BX844" s="71"/>
      <c r="BY844" s="71"/>
      <c r="BZ844" s="71"/>
      <c r="CA844" s="71"/>
      <c r="CB844" s="71"/>
      <c r="CC844" s="71"/>
      <c r="CD844" s="71"/>
      <c r="CE844" s="71"/>
      <c r="CF844" s="71"/>
      <c r="CG844" s="71"/>
      <c r="CH844" s="71"/>
      <c r="CI844" s="71"/>
      <c r="CJ844" s="71"/>
      <c r="CK844" s="71"/>
      <c r="CL844" s="71"/>
      <c r="CM844" s="71"/>
      <c r="CN844" s="71"/>
      <c r="CO844" s="71"/>
      <c r="CP844" s="71"/>
      <c r="CQ844" s="71"/>
      <c r="CR844" s="71"/>
      <c r="CS844" s="71"/>
      <c r="CT844" s="71"/>
      <c r="CU844" s="71"/>
      <c r="CV844" s="71"/>
      <c r="CW844" s="71"/>
      <c r="CX844" s="71"/>
      <c r="CY844" s="71"/>
      <c r="CZ844" s="71"/>
      <c r="DA844" s="71"/>
      <c r="DB844" s="71"/>
      <c r="DC844" s="71"/>
      <c r="DD844" s="71"/>
      <c r="DE844" s="71"/>
      <c r="DF844" s="71"/>
      <c r="DG844" s="71"/>
      <c r="DH844" s="71"/>
      <c r="DI844" s="71"/>
      <c r="DJ844" s="71"/>
      <c r="DK844" s="71"/>
      <c r="DL844" s="71"/>
      <c r="DM844" s="71"/>
      <c r="DN844" s="71"/>
      <c r="DO844" s="71"/>
      <c r="DP844" s="71"/>
      <c r="DQ844" s="71"/>
      <c r="DR844" s="71"/>
      <c r="DS844" s="71"/>
      <c r="DT844" s="71"/>
      <c r="DU844" s="71"/>
      <c r="DV844" s="71"/>
      <c r="DW844" s="71"/>
      <c r="DX844" s="71"/>
      <c r="DY844" s="71"/>
      <c r="DZ844" s="71"/>
      <c r="EA844" s="71"/>
      <c r="EB844" s="71"/>
      <c r="EC844" s="71"/>
      <c r="ED844" s="71"/>
      <c r="EE844" s="71"/>
      <c r="EF844" s="71"/>
      <c r="EG844" s="71"/>
      <c r="EH844" s="71"/>
      <c r="EI844" s="71"/>
      <c r="EJ844" s="71"/>
      <c r="EK844" s="71"/>
      <c r="EL844" s="71"/>
      <c r="EM844" s="71"/>
      <c r="EN844" s="71"/>
      <c r="EO844" s="71"/>
      <c r="EP844" s="71"/>
      <c r="EQ844" s="71"/>
      <c r="ER844" s="71"/>
      <c r="ES844" s="71"/>
      <c r="ET844" s="71"/>
      <c r="EU844" s="71"/>
      <c r="EV844" s="71"/>
      <c r="EW844" s="71"/>
      <c r="EX844" s="71"/>
      <c r="EY844" s="71"/>
      <c r="EZ844" s="71"/>
      <c r="FA844" s="71"/>
      <c r="FB844" s="71"/>
      <c r="FC844" s="71"/>
      <c r="FD844" s="71"/>
      <c r="FE844" s="71"/>
      <c r="FF844" s="71"/>
      <c r="FG844" s="71"/>
      <c r="FH844" s="71"/>
      <c r="FI844" s="71"/>
      <c r="FJ844" s="71"/>
      <c r="FK844" s="71"/>
      <c r="FL844" s="71"/>
      <c r="FM844" s="71"/>
      <c r="FN844" s="71"/>
      <c r="FO844" s="71"/>
      <c r="FP844" s="71"/>
      <c r="FQ844" s="71"/>
      <c r="FR844" s="71"/>
      <c r="FS844" s="71"/>
      <c r="FT844" s="71"/>
      <c r="FU844" s="71"/>
      <c r="FV844" s="71"/>
      <c r="FW844" s="71"/>
      <c r="FX844" s="71"/>
      <c r="FY844" s="71"/>
      <c r="FZ844" s="71"/>
      <c r="GA844" s="71"/>
      <c r="GB844" s="71"/>
      <c r="GC844" s="71"/>
      <c r="GD844" s="71"/>
      <c r="GE844" s="71"/>
      <c r="GF844" s="71"/>
      <c r="GG844" s="71"/>
      <c r="GH844" s="71"/>
      <c r="GI844" s="71"/>
      <c r="GJ844" s="71"/>
      <c r="GK844" s="71"/>
      <c r="GL844" s="71"/>
      <c r="GM844" s="71"/>
      <c r="GN844" s="71"/>
      <c r="GO844" s="71"/>
      <c r="GP844" s="71"/>
      <c r="GQ844" s="71"/>
      <c r="GR844" s="71"/>
      <c r="GS844" s="71"/>
      <c r="GT844" s="71"/>
      <c r="GU844" s="71"/>
      <c r="GV844" s="71"/>
      <c r="GW844" s="71"/>
      <c r="GX844" s="71"/>
      <c r="GY844" s="71"/>
      <c r="GZ844" s="71"/>
      <c r="HA844" s="71"/>
      <c r="HB844" s="71"/>
      <c r="HC844" s="71"/>
      <c r="HD844" s="71"/>
      <c r="HE844" s="71"/>
      <c r="HF844" s="71"/>
      <c r="HG844" s="71"/>
      <c r="HH844" s="71"/>
      <c r="HI844" s="71"/>
      <c r="HJ844" s="71"/>
      <c r="HK844" s="71"/>
      <c r="HL844" s="71"/>
      <c r="HM844" s="71"/>
      <c r="HN844" s="71"/>
      <c r="HO844" s="71"/>
      <c r="HP844" s="71"/>
      <c r="HQ844" s="71"/>
      <c r="HR844" s="71"/>
      <c r="HS844" s="71"/>
      <c r="HT844" s="71"/>
      <c r="HU844" s="71"/>
      <c r="HV844" s="71"/>
      <c r="HW844" s="71"/>
      <c r="HX844" s="71"/>
      <c r="HY844" s="71"/>
      <c r="HZ844" s="71"/>
      <c r="IA844" s="71"/>
      <c r="IB844" s="71"/>
      <c r="IC844" s="71"/>
      <c r="ID844" s="71"/>
      <c r="IE844" s="71"/>
      <c r="IF844" s="71"/>
      <c r="IG844" s="71"/>
      <c r="IH844" s="71"/>
      <c r="II844" s="71"/>
      <c r="IJ844" s="71"/>
      <c r="IK844" s="71"/>
      <c r="IL844" s="71"/>
      <c r="IM844" s="71"/>
      <c r="IN844" s="71"/>
      <c r="IO844" s="71"/>
      <c r="IP844" s="71"/>
      <c r="IQ844" s="71"/>
      <c r="IR844" s="71"/>
      <c r="IS844" s="71"/>
    </row>
    <row r="845" spans="1:253" ht="63">
      <c r="A845" s="912"/>
      <c r="B845" s="124">
        <v>20102301</v>
      </c>
      <c r="C845" s="116" t="s">
        <v>991</v>
      </c>
      <c r="D845" s="124" t="s">
        <v>958</v>
      </c>
      <c r="E845" s="124" t="s">
        <v>227</v>
      </c>
      <c r="F845" s="127" t="s">
        <v>339</v>
      </c>
      <c r="G845" s="124" t="s">
        <v>961</v>
      </c>
      <c r="H845" s="205">
        <v>25000000</v>
      </c>
      <c r="I845" s="205">
        <v>25000000</v>
      </c>
      <c r="J845" s="124" t="s">
        <v>15</v>
      </c>
      <c r="K845" s="124" t="s">
        <v>73</v>
      </c>
      <c r="L845" s="208" t="s">
        <v>879</v>
      </c>
      <c r="M845" s="71"/>
      <c r="N845" s="71"/>
      <c r="O845" s="71"/>
      <c r="P845" s="71"/>
      <c r="Q845" s="71"/>
      <c r="R845" s="71"/>
      <c r="S845" s="71"/>
      <c r="T845" s="71"/>
      <c r="U845" s="71"/>
      <c r="V845" s="71"/>
      <c r="W845" s="71"/>
      <c r="X845" s="71"/>
      <c r="Y845" s="71"/>
      <c r="Z845" s="71"/>
      <c r="AA845" s="71"/>
      <c r="AB845" s="71"/>
      <c r="AC845" s="71"/>
      <c r="AD845" s="71"/>
      <c r="AE845" s="71"/>
      <c r="AF845" s="71"/>
      <c r="AG845" s="71"/>
      <c r="AH845" s="71"/>
      <c r="AI845" s="71"/>
      <c r="AJ845" s="71"/>
      <c r="AK845" s="71"/>
      <c r="AL845" s="71"/>
      <c r="AM845" s="71"/>
      <c r="AN845" s="71"/>
      <c r="AO845" s="71"/>
      <c r="AP845" s="71"/>
      <c r="AQ845" s="71"/>
      <c r="AR845" s="71"/>
      <c r="AS845" s="71"/>
      <c r="AT845" s="71"/>
      <c r="AU845" s="71"/>
      <c r="AV845" s="71"/>
      <c r="AW845" s="71"/>
      <c r="AX845" s="71"/>
      <c r="AY845" s="71"/>
      <c r="AZ845" s="71"/>
      <c r="BA845" s="71"/>
      <c r="BB845" s="71"/>
      <c r="BC845" s="71"/>
      <c r="BD845" s="71"/>
      <c r="BE845" s="71"/>
      <c r="BF845" s="71"/>
      <c r="BG845" s="71"/>
      <c r="BH845" s="71"/>
      <c r="BI845" s="71"/>
      <c r="BJ845" s="71"/>
      <c r="BK845" s="71"/>
      <c r="BL845" s="71"/>
      <c r="BM845" s="71"/>
      <c r="BN845" s="71"/>
      <c r="BO845" s="71"/>
      <c r="BP845" s="71"/>
      <c r="BQ845" s="71"/>
      <c r="BR845" s="71"/>
      <c r="BS845" s="71"/>
      <c r="BT845" s="71"/>
      <c r="BU845" s="71"/>
      <c r="BV845" s="71"/>
      <c r="BW845" s="71"/>
      <c r="BX845" s="71"/>
      <c r="BY845" s="71"/>
      <c r="BZ845" s="71"/>
      <c r="CA845" s="71"/>
      <c r="CB845" s="71"/>
      <c r="CC845" s="71"/>
      <c r="CD845" s="71"/>
      <c r="CE845" s="71"/>
      <c r="CF845" s="71"/>
      <c r="CG845" s="71"/>
      <c r="CH845" s="71"/>
      <c r="CI845" s="71"/>
      <c r="CJ845" s="71"/>
      <c r="CK845" s="71"/>
      <c r="CL845" s="71"/>
      <c r="CM845" s="71"/>
      <c r="CN845" s="71"/>
      <c r="CO845" s="71"/>
      <c r="CP845" s="71"/>
      <c r="CQ845" s="71"/>
      <c r="CR845" s="71"/>
      <c r="CS845" s="71"/>
      <c r="CT845" s="71"/>
      <c r="CU845" s="71"/>
      <c r="CV845" s="71"/>
      <c r="CW845" s="71"/>
      <c r="CX845" s="71"/>
      <c r="CY845" s="71"/>
      <c r="CZ845" s="71"/>
      <c r="DA845" s="71"/>
      <c r="DB845" s="71"/>
      <c r="DC845" s="71"/>
      <c r="DD845" s="71"/>
      <c r="DE845" s="71"/>
      <c r="DF845" s="71"/>
      <c r="DG845" s="71"/>
      <c r="DH845" s="71"/>
      <c r="DI845" s="71"/>
      <c r="DJ845" s="71"/>
      <c r="DK845" s="71"/>
      <c r="DL845" s="71"/>
      <c r="DM845" s="71"/>
      <c r="DN845" s="71"/>
      <c r="DO845" s="71"/>
      <c r="DP845" s="71"/>
      <c r="DQ845" s="71"/>
      <c r="DR845" s="71"/>
      <c r="DS845" s="71"/>
      <c r="DT845" s="71"/>
      <c r="DU845" s="71"/>
      <c r="DV845" s="71"/>
      <c r="DW845" s="71"/>
      <c r="DX845" s="71"/>
      <c r="DY845" s="71"/>
      <c r="DZ845" s="71"/>
      <c r="EA845" s="71"/>
      <c r="EB845" s="71"/>
      <c r="EC845" s="71"/>
      <c r="ED845" s="71"/>
      <c r="EE845" s="71"/>
      <c r="EF845" s="71"/>
      <c r="EG845" s="71"/>
      <c r="EH845" s="71"/>
      <c r="EI845" s="71"/>
      <c r="EJ845" s="71"/>
      <c r="EK845" s="71"/>
      <c r="EL845" s="71"/>
      <c r="EM845" s="71"/>
      <c r="EN845" s="71"/>
      <c r="EO845" s="71"/>
      <c r="EP845" s="71"/>
      <c r="EQ845" s="71"/>
      <c r="ER845" s="71"/>
      <c r="ES845" s="71"/>
      <c r="ET845" s="71"/>
      <c r="EU845" s="71"/>
      <c r="EV845" s="71"/>
      <c r="EW845" s="71"/>
      <c r="EX845" s="71"/>
      <c r="EY845" s="71"/>
      <c r="EZ845" s="71"/>
      <c r="FA845" s="71"/>
      <c r="FB845" s="71"/>
      <c r="FC845" s="71"/>
      <c r="FD845" s="71"/>
      <c r="FE845" s="71"/>
      <c r="FF845" s="71"/>
      <c r="FG845" s="71"/>
      <c r="FH845" s="71"/>
      <c r="FI845" s="71"/>
      <c r="FJ845" s="71"/>
      <c r="FK845" s="71"/>
      <c r="FL845" s="71"/>
      <c r="FM845" s="71"/>
      <c r="FN845" s="71"/>
      <c r="FO845" s="71"/>
      <c r="FP845" s="71"/>
      <c r="FQ845" s="71"/>
      <c r="FR845" s="71"/>
      <c r="FS845" s="71"/>
      <c r="FT845" s="71"/>
      <c r="FU845" s="71"/>
      <c r="FV845" s="71"/>
      <c r="FW845" s="71"/>
      <c r="FX845" s="71"/>
      <c r="FY845" s="71"/>
      <c r="FZ845" s="71"/>
      <c r="GA845" s="71"/>
      <c r="GB845" s="71"/>
      <c r="GC845" s="71"/>
      <c r="GD845" s="71"/>
      <c r="GE845" s="71"/>
      <c r="GF845" s="71"/>
      <c r="GG845" s="71"/>
      <c r="GH845" s="71"/>
      <c r="GI845" s="71"/>
      <c r="GJ845" s="71"/>
      <c r="GK845" s="71"/>
      <c r="GL845" s="71"/>
      <c r="GM845" s="71"/>
      <c r="GN845" s="71"/>
      <c r="GO845" s="71"/>
      <c r="GP845" s="71"/>
      <c r="GQ845" s="71"/>
      <c r="GR845" s="71"/>
      <c r="GS845" s="71"/>
      <c r="GT845" s="71"/>
      <c r="GU845" s="71"/>
      <c r="GV845" s="71"/>
      <c r="GW845" s="71"/>
      <c r="GX845" s="71"/>
      <c r="GY845" s="71"/>
      <c r="GZ845" s="71"/>
      <c r="HA845" s="71"/>
      <c r="HB845" s="71"/>
      <c r="HC845" s="71"/>
      <c r="HD845" s="71"/>
      <c r="HE845" s="71"/>
      <c r="HF845" s="71"/>
      <c r="HG845" s="71"/>
      <c r="HH845" s="71"/>
      <c r="HI845" s="71"/>
      <c r="HJ845" s="71"/>
      <c r="HK845" s="71"/>
      <c r="HL845" s="71"/>
      <c r="HM845" s="71"/>
      <c r="HN845" s="71"/>
      <c r="HO845" s="71"/>
      <c r="HP845" s="71"/>
      <c r="HQ845" s="71"/>
      <c r="HR845" s="71"/>
      <c r="HS845" s="71"/>
      <c r="HT845" s="71"/>
      <c r="HU845" s="71"/>
      <c r="HV845" s="71"/>
      <c r="HW845" s="71"/>
      <c r="HX845" s="71"/>
      <c r="HY845" s="71"/>
      <c r="HZ845" s="71"/>
      <c r="IA845" s="71"/>
      <c r="IB845" s="71"/>
      <c r="IC845" s="71"/>
      <c r="ID845" s="71"/>
      <c r="IE845" s="71"/>
      <c r="IF845" s="71"/>
      <c r="IG845" s="71"/>
      <c r="IH845" s="71"/>
      <c r="II845" s="71"/>
      <c r="IJ845" s="71"/>
      <c r="IK845" s="71"/>
      <c r="IL845" s="71"/>
      <c r="IM845" s="71"/>
      <c r="IN845" s="71"/>
      <c r="IO845" s="71"/>
      <c r="IP845" s="71"/>
      <c r="IQ845" s="71"/>
      <c r="IR845" s="71"/>
      <c r="IS845" s="71"/>
    </row>
    <row r="846" spans="1:253" ht="78.75">
      <c r="A846" s="912"/>
      <c r="B846" s="107">
        <v>80101602</v>
      </c>
      <c r="C846" s="337" t="s">
        <v>992</v>
      </c>
      <c r="D846" s="109">
        <v>42064</v>
      </c>
      <c r="E846" s="107" t="s">
        <v>452</v>
      </c>
      <c r="F846" s="88" t="s">
        <v>64</v>
      </c>
      <c r="G846" s="88" t="s">
        <v>65</v>
      </c>
      <c r="H846" s="510">
        <v>22000000</v>
      </c>
      <c r="I846" s="510">
        <f>H846</f>
        <v>22000000</v>
      </c>
      <c r="J846" s="107" t="s">
        <v>15</v>
      </c>
      <c r="K846" s="88" t="s">
        <v>66</v>
      </c>
      <c r="L846" s="1680" t="s">
        <v>993</v>
      </c>
      <c r="M846" s="71"/>
      <c r="N846" s="71"/>
      <c r="O846" s="71"/>
      <c r="P846" s="71"/>
      <c r="Q846" s="71"/>
      <c r="R846" s="71"/>
      <c r="S846" s="71"/>
      <c r="T846" s="71"/>
      <c r="U846" s="71"/>
      <c r="V846" s="71"/>
      <c r="W846" s="71"/>
      <c r="X846" s="71"/>
      <c r="Y846" s="71"/>
      <c r="Z846" s="71"/>
      <c r="AA846" s="71"/>
      <c r="AB846" s="71"/>
      <c r="AC846" s="71"/>
      <c r="AD846" s="71"/>
      <c r="AE846" s="71"/>
      <c r="AF846" s="71"/>
      <c r="AG846" s="71"/>
      <c r="AH846" s="71"/>
      <c r="AI846" s="71"/>
      <c r="AJ846" s="71"/>
      <c r="AK846" s="71"/>
      <c r="AL846" s="71"/>
      <c r="AM846" s="71"/>
      <c r="AN846" s="71"/>
      <c r="AO846" s="71"/>
      <c r="AP846" s="71"/>
      <c r="AQ846" s="71"/>
      <c r="AR846" s="71"/>
      <c r="AS846" s="71"/>
      <c r="AT846" s="71"/>
      <c r="AU846" s="71"/>
      <c r="AV846" s="71"/>
      <c r="AW846" s="71"/>
      <c r="AX846" s="71"/>
      <c r="AY846" s="71"/>
      <c r="AZ846" s="71"/>
      <c r="BA846" s="71"/>
      <c r="BB846" s="71"/>
      <c r="BC846" s="71"/>
      <c r="BD846" s="71"/>
      <c r="BE846" s="71"/>
      <c r="BF846" s="71"/>
      <c r="BG846" s="71"/>
      <c r="BH846" s="71"/>
      <c r="BI846" s="71"/>
      <c r="BJ846" s="71"/>
      <c r="BK846" s="71"/>
      <c r="BL846" s="71"/>
      <c r="BM846" s="71"/>
      <c r="BN846" s="71"/>
      <c r="BO846" s="71"/>
      <c r="BP846" s="71"/>
      <c r="BQ846" s="71"/>
      <c r="BR846" s="71"/>
      <c r="BS846" s="71"/>
      <c r="BT846" s="71"/>
      <c r="BU846" s="71"/>
      <c r="BV846" s="71"/>
      <c r="BW846" s="71"/>
      <c r="BX846" s="71"/>
      <c r="BY846" s="71"/>
      <c r="BZ846" s="71"/>
      <c r="CA846" s="71"/>
      <c r="CB846" s="71"/>
      <c r="CC846" s="71"/>
      <c r="CD846" s="71"/>
      <c r="CE846" s="71"/>
      <c r="CF846" s="71"/>
      <c r="CG846" s="71"/>
      <c r="CH846" s="71"/>
      <c r="CI846" s="71"/>
      <c r="CJ846" s="71"/>
      <c r="CK846" s="71"/>
      <c r="CL846" s="71"/>
      <c r="CM846" s="71"/>
      <c r="CN846" s="71"/>
      <c r="CO846" s="71"/>
      <c r="CP846" s="71"/>
      <c r="CQ846" s="71"/>
      <c r="CR846" s="71"/>
      <c r="CS846" s="71"/>
      <c r="CT846" s="71"/>
      <c r="CU846" s="71"/>
      <c r="CV846" s="71"/>
      <c r="CW846" s="71"/>
      <c r="CX846" s="71"/>
      <c r="CY846" s="71"/>
      <c r="CZ846" s="71"/>
      <c r="DA846" s="71"/>
      <c r="DB846" s="71"/>
      <c r="DC846" s="71"/>
      <c r="DD846" s="71"/>
      <c r="DE846" s="71"/>
      <c r="DF846" s="71"/>
      <c r="DG846" s="71"/>
      <c r="DH846" s="71"/>
      <c r="DI846" s="71"/>
      <c r="DJ846" s="71"/>
      <c r="DK846" s="71"/>
      <c r="DL846" s="71"/>
      <c r="DM846" s="71"/>
      <c r="DN846" s="71"/>
      <c r="DO846" s="71"/>
      <c r="DP846" s="71"/>
      <c r="DQ846" s="71"/>
      <c r="DR846" s="71"/>
      <c r="DS846" s="71"/>
      <c r="DT846" s="71"/>
      <c r="DU846" s="71"/>
      <c r="DV846" s="71"/>
      <c r="DW846" s="71"/>
      <c r="DX846" s="71"/>
      <c r="DY846" s="71"/>
      <c r="DZ846" s="71"/>
      <c r="EA846" s="71"/>
      <c r="EB846" s="71"/>
      <c r="EC846" s="71"/>
      <c r="ED846" s="71"/>
      <c r="EE846" s="71"/>
      <c r="EF846" s="71"/>
      <c r="EG846" s="71"/>
      <c r="EH846" s="71"/>
      <c r="EI846" s="71"/>
      <c r="EJ846" s="71"/>
      <c r="EK846" s="71"/>
      <c r="EL846" s="71"/>
      <c r="EM846" s="71"/>
      <c r="EN846" s="71"/>
      <c r="EO846" s="71"/>
      <c r="EP846" s="71"/>
      <c r="EQ846" s="71"/>
      <c r="ER846" s="71"/>
      <c r="ES846" s="71"/>
      <c r="ET846" s="71"/>
      <c r="EU846" s="71"/>
      <c r="EV846" s="71"/>
      <c r="EW846" s="71"/>
      <c r="EX846" s="71"/>
      <c r="EY846" s="71"/>
      <c r="EZ846" s="71"/>
      <c r="FA846" s="71"/>
      <c r="FB846" s="71"/>
      <c r="FC846" s="71"/>
      <c r="FD846" s="71"/>
      <c r="FE846" s="71"/>
      <c r="FF846" s="71"/>
      <c r="FG846" s="71"/>
      <c r="FH846" s="71"/>
      <c r="FI846" s="71"/>
      <c r="FJ846" s="71"/>
      <c r="FK846" s="71"/>
      <c r="FL846" s="71"/>
      <c r="FM846" s="71"/>
      <c r="FN846" s="71"/>
      <c r="FO846" s="71"/>
      <c r="FP846" s="71"/>
      <c r="FQ846" s="71"/>
      <c r="FR846" s="71"/>
      <c r="FS846" s="71"/>
      <c r="FT846" s="71"/>
      <c r="FU846" s="71"/>
      <c r="FV846" s="71"/>
      <c r="FW846" s="71"/>
      <c r="FX846" s="71"/>
      <c r="FY846" s="71"/>
      <c r="FZ846" s="71"/>
      <c r="GA846" s="71"/>
      <c r="GB846" s="71"/>
      <c r="GC846" s="71"/>
      <c r="GD846" s="71"/>
      <c r="GE846" s="71"/>
      <c r="GF846" s="71"/>
      <c r="GG846" s="71"/>
      <c r="GH846" s="71"/>
      <c r="GI846" s="71"/>
      <c r="GJ846" s="71"/>
      <c r="GK846" s="71"/>
      <c r="GL846" s="71"/>
      <c r="GM846" s="71"/>
      <c r="GN846" s="71"/>
      <c r="GO846" s="71"/>
      <c r="GP846" s="71"/>
      <c r="GQ846" s="71"/>
      <c r="GR846" s="71"/>
      <c r="GS846" s="71"/>
      <c r="GT846" s="71"/>
      <c r="GU846" s="71"/>
      <c r="GV846" s="71"/>
      <c r="GW846" s="71"/>
      <c r="GX846" s="71"/>
      <c r="GY846" s="71"/>
      <c r="GZ846" s="71"/>
      <c r="HA846" s="71"/>
      <c r="HB846" s="71"/>
      <c r="HC846" s="71"/>
      <c r="HD846" s="71"/>
      <c r="HE846" s="71"/>
      <c r="HF846" s="71"/>
      <c r="HG846" s="71"/>
      <c r="HH846" s="71"/>
      <c r="HI846" s="71"/>
      <c r="HJ846" s="71"/>
      <c r="HK846" s="71"/>
      <c r="HL846" s="71"/>
      <c r="HM846" s="71"/>
      <c r="HN846" s="71"/>
      <c r="HO846" s="71"/>
      <c r="HP846" s="71"/>
      <c r="HQ846" s="71"/>
      <c r="HR846" s="71"/>
      <c r="HS846" s="71"/>
      <c r="HT846" s="71"/>
      <c r="HU846" s="71"/>
      <c r="HV846" s="71"/>
      <c r="HW846" s="71"/>
      <c r="HX846" s="71"/>
      <c r="HY846" s="71"/>
      <c r="HZ846" s="71"/>
      <c r="IA846" s="71"/>
      <c r="IB846" s="71"/>
      <c r="IC846" s="71"/>
      <c r="ID846" s="71"/>
      <c r="IE846" s="71"/>
      <c r="IF846" s="71"/>
      <c r="IG846" s="71"/>
      <c r="IH846" s="71"/>
      <c r="II846" s="71"/>
      <c r="IJ846" s="71"/>
      <c r="IK846" s="71"/>
      <c r="IL846" s="71"/>
      <c r="IM846" s="71"/>
      <c r="IN846" s="71"/>
      <c r="IO846" s="71"/>
      <c r="IP846" s="71"/>
      <c r="IQ846" s="71"/>
      <c r="IR846" s="71"/>
      <c r="IS846" s="71"/>
    </row>
    <row r="847" spans="1:253" ht="78.75">
      <c r="A847" s="912"/>
      <c r="B847" s="107">
        <v>80111601</v>
      </c>
      <c r="C847" s="511" t="s">
        <v>994</v>
      </c>
      <c r="D847" s="109" t="s">
        <v>995</v>
      </c>
      <c r="E847" s="107" t="s">
        <v>515</v>
      </c>
      <c r="F847" s="88" t="s">
        <v>64</v>
      </c>
      <c r="G847" s="88" t="s">
        <v>65</v>
      </c>
      <c r="H847" s="510">
        <v>13500000</v>
      </c>
      <c r="I847" s="510">
        <v>13500000</v>
      </c>
      <c r="J847" s="107" t="s">
        <v>996</v>
      </c>
      <c r="K847" s="88" t="s">
        <v>66</v>
      </c>
      <c r="L847" s="1680" t="s">
        <v>997</v>
      </c>
      <c r="M847" s="71"/>
      <c r="N847" s="71"/>
      <c r="O847" s="71"/>
      <c r="P847" s="71"/>
      <c r="Q847" s="71"/>
      <c r="R847" s="71"/>
      <c r="S847" s="71"/>
      <c r="T847" s="71"/>
      <c r="U847" s="71"/>
      <c r="V847" s="71"/>
      <c r="W847" s="71"/>
      <c r="X847" s="71"/>
      <c r="Y847" s="71"/>
      <c r="Z847" s="71"/>
      <c r="AA847" s="71"/>
      <c r="AB847" s="71"/>
      <c r="AC847" s="71"/>
      <c r="AD847" s="71"/>
      <c r="AE847" s="71"/>
      <c r="AF847" s="71"/>
      <c r="AG847" s="71"/>
      <c r="AH847" s="71"/>
      <c r="AI847" s="71"/>
      <c r="AJ847" s="71"/>
      <c r="AK847" s="71"/>
      <c r="AL847" s="71"/>
      <c r="AM847" s="71"/>
      <c r="AN847" s="71"/>
      <c r="AO847" s="71"/>
      <c r="AP847" s="71"/>
      <c r="AQ847" s="71"/>
      <c r="AR847" s="71"/>
      <c r="AS847" s="71"/>
      <c r="AT847" s="71"/>
      <c r="AU847" s="71"/>
      <c r="AV847" s="71"/>
      <c r="AW847" s="71"/>
      <c r="AX847" s="71"/>
      <c r="AY847" s="71"/>
      <c r="AZ847" s="71"/>
      <c r="BA847" s="71"/>
      <c r="BB847" s="71"/>
      <c r="BC847" s="71"/>
      <c r="BD847" s="71"/>
      <c r="BE847" s="71"/>
      <c r="BF847" s="71"/>
      <c r="BG847" s="71"/>
      <c r="BH847" s="71"/>
      <c r="BI847" s="71"/>
      <c r="BJ847" s="71"/>
      <c r="BK847" s="71"/>
      <c r="BL847" s="71"/>
      <c r="BM847" s="71"/>
      <c r="BN847" s="71"/>
      <c r="BO847" s="71"/>
      <c r="BP847" s="71"/>
      <c r="BQ847" s="71"/>
      <c r="BR847" s="71"/>
      <c r="BS847" s="71"/>
      <c r="BT847" s="71"/>
      <c r="BU847" s="71"/>
      <c r="BV847" s="71"/>
      <c r="BW847" s="71"/>
      <c r="BX847" s="71"/>
      <c r="BY847" s="71"/>
      <c r="BZ847" s="71"/>
      <c r="CA847" s="71"/>
      <c r="CB847" s="71"/>
      <c r="CC847" s="71"/>
      <c r="CD847" s="71"/>
      <c r="CE847" s="71"/>
      <c r="CF847" s="71"/>
      <c r="CG847" s="71"/>
      <c r="CH847" s="71"/>
      <c r="CI847" s="71"/>
      <c r="CJ847" s="71"/>
      <c r="CK847" s="71"/>
      <c r="CL847" s="71"/>
      <c r="CM847" s="71"/>
      <c r="CN847" s="71"/>
      <c r="CO847" s="71"/>
      <c r="CP847" s="71"/>
      <c r="CQ847" s="71"/>
      <c r="CR847" s="71"/>
      <c r="CS847" s="71"/>
      <c r="CT847" s="71"/>
      <c r="CU847" s="71"/>
      <c r="CV847" s="71"/>
      <c r="CW847" s="71"/>
      <c r="CX847" s="71"/>
      <c r="CY847" s="71"/>
      <c r="CZ847" s="71"/>
      <c r="DA847" s="71"/>
      <c r="DB847" s="71"/>
      <c r="DC847" s="71"/>
      <c r="DD847" s="71"/>
      <c r="DE847" s="71"/>
      <c r="DF847" s="71"/>
      <c r="DG847" s="71"/>
      <c r="DH847" s="71"/>
      <c r="DI847" s="71"/>
      <c r="DJ847" s="71"/>
      <c r="DK847" s="71"/>
      <c r="DL847" s="71"/>
      <c r="DM847" s="71"/>
      <c r="DN847" s="71"/>
      <c r="DO847" s="71"/>
      <c r="DP847" s="71"/>
      <c r="DQ847" s="71"/>
      <c r="DR847" s="71"/>
      <c r="DS847" s="71"/>
      <c r="DT847" s="71"/>
      <c r="DU847" s="71"/>
      <c r="DV847" s="71"/>
      <c r="DW847" s="71"/>
      <c r="DX847" s="71"/>
      <c r="DY847" s="71"/>
      <c r="DZ847" s="71"/>
      <c r="EA847" s="71"/>
      <c r="EB847" s="71"/>
      <c r="EC847" s="71"/>
      <c r="ED847" s="71"/>
      <c r="EE847" s="71"/>
      <c r="EF847" s="71"/>
      <c r="EG847" s="71"/>
      <c r="EH847" s="71"/>
      <c r="EI847" s="71"/>
      <c r="EJ847" s="71"/>
      <c r="EK847" s="71"/>
      <c r="EL847" s="71"/>
      <c r="EM847" s="71"/>
      <c r="EN847" s="71"/>
      <c r="EO847" s="71"/>
      <c r="EP847" s="71"/>
      <c r="EQ847" s="71"/>
      <c r="ER847" s="71"/>
      <c r="ES847" s="71"/>
      <c r="ET847" s="71"/>
      <c r="EU847" s="71"/>
      <c r="EV847" s="71"/>
      <c r="EW847" s="71"/>
      <c r="EX847" s="71"/>
      <c r="EY847" s="71"/>
      <c r="EZ847" s="71"/>
      <c r="FA847" s="71"/>
      <c r="FB847" s="71"/>
      <c r="FC847" s="71"/>
      <c r="FD847" s="71"/>
      <c r="FE847" s="71"/>
      <c r="FF847" s="71"/>
      <c r="FG847" s="71"/>
      <c r="FH847" s="71"/>
      <c r="FI847" s="71"/>
      <c r="FJ847" s="71"/>
      <c r="FK847" s="71"/>
      <c r="FL847" s="71"/>
      <c r="FM847" s="71"/>
      <c r="FN847" s="71"/>
      <c r="FO847" s="71"/>
      <c r="FP847" s="71"/>
      <c r="FQ847" s="71"/>
      <c r="FR847" s="71"/>
      <c r="FS847" s="71"/>
      <c r="FT847" s="71"/>
      <c r="FU847" s="71"/>
      <c r="FV847" s="71"/>
      <c r="FW847" s="71"/>
      <c r="FX847" s="71"/>
      <c r="FY847" s="71"/>
      <c r="FZ847" s="71"/>
      <c r="GA847" s="71"/>
      <c r="GB847" s="71"/>
      <c r="GC847" s="71"/>
      <c r="GD847" s="71"/>
      <c r="GE847" s="71"/>
      <c r="GF847" s="71"/>
      <c r="GG847" s="71"/>
      <c r="GH847" s="71"/>
      <c r="GI847" s="71"/>
      <c r="GJ847" s="71"/>
      <c r="GK847" s="71"/>
      <c r="GL847" s="71"/>
      <c r="GM847" s="71"/>
      <c r="GN847" s="71"/>
      <c r="GO847" s="71"/>
      <c r="GP847" s="71"/>
      <c r="GQ847" s="71"/>
      <c r="GR847" s="71"/>
      <c r="GS847" s="71"/>
      <c r="GT847" s="71"/>
      <c r="GU847" s="71"/>
      <c r="GV847" s="71"/>
      <c r="GW847" s="71"/>
      <c r="GX847" s="71"/>
      <c r="GY847" s="71"/>
      <c r="GZ847" s="71"/>
      <c r="HA847" s="71"/>
      <c r="HB847" s="71"/>
      <c r="HC847" s="71"/>
      <c r="HD847" s="71"/>
      <c r="HE847" s="71"/>
      <c r="HF847" s="71"/>
      <c r="HG847" s="71"/>
      <c r="HH847" s="71"/>
      <c r="HI847" s="71"/>
      <c r="HJ847" s="71"/>
      <c r="HK847" s="71"/>
      <c r="HL847" s="71"/>
      <c r="HM847" s="71"/>
      <c r="HN847" s="71"/>
      <c r="HO847" s="71"/>
      <c r="HP847" s="71"/>
      <c r="HQ847" s="71"/>
      <c r="HR847" s="71"/>
      <c r="HS847" s="71"/>
      <c r="HT847" s="71"/>
      <c r="HU847" s="71"/>
      <c r="HV847" s="71"/>
      <c r="HW847" s="71"/>
      <c r="HX847" s="71"/>
      <c r="HY847" s="71"/>
      <c r="HZ847" s="71"/>
      <c r="IA847" s="71"/>
      <c r="IB847" s="71"/>
      <c r="IC847" s="71"/>
      <c r="ID847" s="71"/>
      <c r="IE847" s="71"/>
      <c r="IF847" s="71"/>
      <c r="IG847" s="71"/>
      <c r="IH847" s="71"/>
      <c r="II847" s="71"/>
      <c r="IJ847" s="71"/>
      <c r="IK847" s="71"/>
      <c r="IL847" s="71"/>
      <c r="IM847" s="71"/>
      <c r="IN847" s="71"/>
      <c r="IO847" s="71"/>
      <c r="IP847" s="71"/>
      <c r="IQ847" s="71"/>
      <c r="IR847" s="71"/>
      <c r="IS847" s="71"/>
    </row>
    <row r="848" spans="1:253" ht="78.75">
      <c r="A848" s="912"/>
      <c r="B848" s="107">
        <v>80111601</v>
      </c>
      <c r="C848" s="511" t="s">
        <v>994</v>
      </c>
      <c r="D848" s="109" t="s">
        <v>995</v>
      </c>
      <c r="E848" s="107" t="s">
        <v>515</v>
      </c>
      <c r="F848" s="88" t="s">
        <v>64</v>
      </c>
      <c r="G848" s="88" t="s">
        <v>65</v>
      </c>
      <c r="H848" s="510">
        <v>13500000</v>
      </c>
      <c r="I848" s="510">
        <v>13500000</v>
      </c>
      <c r="J848" s="107" t="s">
        <v>996</v>
      </c>
      <c r="K848" s="88" t="s">
        <v>66</v>
      </c>
      <c r="L848" s="1680" t="s">
        <v>997</v>
      </c>
      <c r="M848" s="71"/>
      <c r="N848" s="71"/>
      <c r="O848" s="71"/>
      <c r="P848" s="71"/>
      <c r="Q848" s="71"/>
      <c r="R848" s="71"/>
      <c r="S848" s="71"/>
      <c r="T848" s="71"/>
      <c r="U848" s="71"/>
      <c r="V848" s="71"/>
      <c r="W848" s="71"/>
      <c r="X848" s="71"/>
      <c r="Y848" s="71"/>
      <c r="Z848" s="71"/>
      <c r="AA848" s="71"/>
      <c r="AB848" s="71"/>
      <c r="AC848" s="71"/>
      <c r="AD848" s="71"/>
      <c r="AE848" s="71"/>
      <c r="AF848" s="71"/>
      <c r="AG848" s="71"/>
      <c r="AH848" s="71"/>
      <c r="AI848" s="71"/>
      <c r="AJ848" s="71"/>
      <c r="AK848" s="71"/>
      <c r="AL848" s="71"/>
      <c r="AM848" s="71"/>
      <c r="AN848" s="71"/>
      <c r="AO848" s="71"/>
      <c r="AP848" s="71"/>
      <c r="AQ848" s="71"/>
      <c r="AR848" s="71"/>
      <c r="AS848" s="71"/>
      <c r="AT848" s="71"/>
      <c r="AU848" s="71"/>
      <c r="AV848" s="71"/>
      <c r="AW848" s="71"/>
      <c r="AX848" s="71"/>
      <c r="AY848" s="71"/>
      <c r="AZ848" s="71"/>
      <c r="BA848" s="71"/>
      <c r="BB848" s="71"/>
      <c r="BC848" s="71"/>
      <c r="BD848" s="71"/>
      <c r="BE848" s="71"/>
      <c r="BF848" s="71"/>
      <c r="BG848" s="71"/>
      <c r="BH848" s="71"/>
      <c r="BI848" s="71"/>
      <c r="BJ848" s="71"/>
      <c r="BK848" s="71"/>
      <c r="BL848" s="71"/>
      <c r="BM848" s="71"/>
      <c r="BN848" s="71"/>
      <c r="BO848" s="71"/>
      <c r="BP848" s="71"/>
      <c r="BQ848" s="71"/>
      <c r="BR848" s="71"/>
      <c r="BS848" s="71"/>
      <c r="BT848" s="71"/>
      <c r="BU848" s="71"/>
      <c r="BV848" s="71"/>
      <c r="BW848" s="71"/>
      <c r="BX848" s="71"/>
      <c r="BY848" s="71"/>
      <c r="BZ848" s="71"/>
      <c r="CA848" s="71"/>
      <c r="CB848" s="71"/>
      <c r="CC848" s="71"/>
      <c r="CD848" s="71"/>
      <c r="CE848" s="71"/>
      <c r="CF848" s="71"/>
      <c r="CG848" s="71"/>
      <c r="CH848" s="71"/>
      <c r="CI848" s="71"/>
      <c r="CJ848" s="71"/>
      <c r="CK848" s="71"/>
      <c r="CL848" s="71"/>
      <c r="CM848" s="71"/>
      <c r="CN848" s="71"/>
      <c r="CO848" s="71"/>
      <c r="CP848" s="71"/>
      <c r="CQ848" s="71"/>
      <c r="CR848" s="71"/>
      <c r="CS848" s="71"/>
      <c r="CT848" s="71"/>
      <c r="CU848" s="71"/>
      <c r="CV848" s="71"/>
      <c r="CW848" s="71"/>
      <c r="CX848" s="71"/>
      <c r="CY848" s="71"/>
      <c r="CZ848" s="71"/>
      <c r="DA848" s="71"/>
      <c r="DB848" s="71"/>
      <c r="DC848" s="71"/>
      <c r="DD848" s="71"/>
      <c r="DE848" s="71"/>
      <c r="DF848" s="71"/>
      <c r="DG848" s="71"/>
      <c r="DH848" s="71"/>
      <c r="DI848" s="71"/>
      <c r="DJ848" s="71"/>
      <c r="DK848" s="71"/>
      <c r="DL848" s="71"/>
      <c r="DM848" s="71"/>
      <c r="DN848" s="71"/>
      <c r="DO848" s="71"/>
      <c r="DP848" s="71"/>
      <c r="DQ848" s="71"/>
      <c r="DR848" s="71"/>
      <c r="DS848" s="71"/>
      <c r="DT848" s="71"/>
      <c r="DU848" s="71"/>
      <c r="DV848" s="71"/>
      <c r="DW848" s="71"/>
      <c r="DX848" s="71"/>
      <c r="DY848" s="71"/>
      <c r="DZ848" s="71"/>
      <c r="EA848" s="71"/>
      <c r="EB848" s="71"/>
      <c r="EC848" s="71"/>
      <c r="ED848" s="71"/>
      <c r="EE848" s="71"/>
      <c r="EF848" s="71"/>
      <c r="EG848" s="71"/>
      <c r="EH848" s="71"/>
      <c r="EI848" s="71"/>
      <c r="EJ848" s="71"/>
      <c r="EK848" s="71"/>
      <c r="EL848" s="71"/>
      <c r="EM848" s="71"/>
      <c r="EN848" s="71"/>
      <c r="EO848" s="71"/>
      <c r="EP848" s="71"/>
      <c r="EQ848" s="71"/>
      <c r="ER848" s="71"/>
      <c r="ES848" s="71"/>
      <c r="ET848" s="71"/>
      <c r="EU848" s="71"/>
      <c r="EV848" s="71"/>
      <c r="EW848" s="71"/>
      <c r="EX848" s="71"/>
      <c r="EY848" s="71"/>
      <c r="EZ848" s="71"/>
      <c r="FA848" s="71"/>
      <c r="FB848" s="71"/>
      <c r="FC848" s="71"/>
      <c r="FD848" s="71"/>
      <c r="FE848" s="71"/>
      <c r="FF848" s="71"/>
      <c r="FG848" s="71"/>
      <c r="FH848" s="71"/>
      <c r="FI848" s="71"/>
      <c r="FJ848" s="71"/>
      <c r="FK848" s="71"/>
      <c r="FL848" s="71"/>
      <c r="FM848" s="71"/>
      <c r="FN848" s="71"/>
      <c r="FO848" s="71"/>
      <c r="FP848" s="71"/>
      <c r="FQ848" s="71"/>
      <c r="FR848" s="71"/>
      <c r="FS848" s="71"/>
      <c r="FT848" s="71"/>
      <c r="FU848" s="71"/>
      <c r="FV848" s="71"/>
      <c r="FW848" s="71"/>
      <c r="FX848" s="71"/>
      <c r="FY848" s="71"/>
      <c r="FZ848" s="71"/>
      <c r="GA848" s="71"/>
      <c r="GB848" s="71"/>
      <c r="GC848" s="71"/>
      <c r="GD848" s="71"/>
      <c r="GE848" s="71"/>
      <c r="GF848" s="71"/>
      <c r="GG848" s="71"/>
      <c r="GH848" s="71"/>
      <c r="GI848" s="71"/>
      <c r="GJ848" s="71"/>
      <c r="GK848" s="71"/>
      <c r="GL848" s="71"/>
      <c r="GM848" s="71"/>
      <c r="GN848" s="71"/>
      <c r="GO848" s="71"/>
      <c r="GP848" s="71"/>
      <c r="GQ848" s="71"/>
      <c r="GR848" s="71"/>
      <c r="GS848" s="71"/>
      <c r="GT848" s="71"/>
      <c r="GU848" s="71"/>
      <c r="GV848" s="71"/>
      <c r="GW848" s="71"/>
      <c r="GX848" s="71"/>
      <c r="GY848" s="71"/>
      <c r="GZ848" s="71"/>
      <c r="HA848" s="71"/>
      <c r="HB848" s="71"/>
      <c r="HC848" s="71"/>
      <c r="HD848" s="71"/>
      <c r="HE848" s="71"/>
      <c r="HF848" s="71"/>
      <c r="HG848" s="71"/>
      <c r="HH848" s="71"/>
      <c r="HI848" s="71"/>
      <c r="HJ848" s="71"/>
      <c r="HK848" s="71"/>
      <c r="HL848" s="71"/>
      <c r="HM848" s="71"/>
      <c r="HN848" s="71"/>
      <c r="HO848" s="71"/>
      <c r="HP848" s="71"/>
      <c r="HQ848" s="71"/>
      <c r="HR848" s="71"/>
      <c r="HS848" s="71"/>
      <c r="HT848" s="71"/>
      <c r="HU848" s="71"/>
      <c r="HV848" s="71"/>
      <c r="HW848" s="71"/>
      <c r="HX848" s="71"/>
      <c r="HY848" s="71"/>
      <c r="HZ848" s="71"/>
      <c r="IA848" s="71"/>
      <c r="IB848" s="71"/>
      <c r="IC848" s="71"/>
      <c r="ID848" s="71"/>
      <c r="IE848" s="71"/>
      <c r="IF848" s="71"/>
      <c r="IG848" s="71"/>
      <c r="IH848" s="71"/>
      <c r="II848" s="71"/>
      <c r="IJ848" s="71"/>
      <c r="IK848" s="71"/>
      <c r="IL848" s="71"/>
      <c r="IM848" s="71"/>
      <c r="IN848" s="71"/>
      <c r="IO848" s="71"/>
      <c r="IP848" s="71"/>
      <c r="IQ848" s="71"/>
      <c r="IR848" s="71"/>
      <c r="IS848" s="71"/>
    </row>
    <row r="849" spans="1:253" ht="94.5">
      <c r="A849" s="912"/>
      <c r="B849" s="107">
        <v>80101602</v>
      </c>
      <c r="C849" s="512" t="s">
        <v>998</v>
      </c>
      <c r="D849" s="109">
        <v>42100</v>
      </c>
      <c r="E849" s="107" t="s">
        <v>515</v>
      </c>
      <c r="F849" s="88" t="s">
        <v>64</v>
      </c>
      <c r="G849" s="88" t="s">
        <v>65</v>
      </c>
      <c r="H849" s="510">
        <v>19800000</v>
      </c>
      <c r="I849" s="510">
        <v>19800000</v>
      </c>
      <c r="J849" s="107" t="s">
        <v>996</v>
      </c>
      <c r="K849" s="88" t="s">
        <v>66</v>
      </c>
      <c r="L849" s="1680" t="s">
        <v>997</v>
      </c>
      <c r="M849" s="71"/>
      <c r="N849" s="71"/>
      <c r="O849" s="71"/>
      <c r="P849" s="71"/>
      <c r="Q849" s="71"/>
      <c r="R849" s="71"/>
      <c r="S849" s="71"/>
      <c r="T849" s="71"/>
      <c r="U849" s="71"/>
      <c r="V849" s="71"/>
      <c r="W849" s="71"/>
      <c r="X849" s="71"/>
      <c r="Y849" s="71"/>
      <c r="Z849" s="71"/>
      <c r="AA849" s="71"/>
      <c r="AB849" s="71"/>
      <c r="AC849" s="71"/>
      <c r="AD849" s="71"/>
      <c r="AE849" s="71"/>
      <c r="AF849" s="71"/>
      <c r="AG849" s="71"/>
      <c r="AH849" s="71"/>
      <c r="AI849" s="71"/>
      <c r="AJ849" s="71"/>
      <c r="AK849" s="71"/>
      <c r="AL849" s="71"/>
      <c r="AM849" s="71"/>
      <c r="AN849" s="71"/>
      <c r="AO849" s="71"/>
      <c r="AP849" s="71"/>
      <c r="AQ849" s="71"/>
      <c r="AR849" s="71"/>
      <c r="AS849" s="71"/>
      <c r="AT849" s="71"/>
      <c r="AU849" s="71"/>
      <c r="AV849" s="71"/>
      <c r="AW849" s="71"/>
      <c r="AX849" s="71"/>
      <c r="AY849" s="71"/>
      <c r="AZ849" s="71"/>
      <c r="BA849" s="71"/>
      <c r="BB849" s="71"/>
      <c r="BC849" s="71"/>
      <c r="BD849" s="71"/>
      <c r="BE849" s="71"/>
      <c r="BF849" s="71"/>
      <c r="BG849" s="71"/>
      <c r="BH849" s="71"/>
      <c r="BI849" s="71"/>
      <c r="BJ849" s="71"/>
      <c r="BK849" s="71"/>
      <c r="BL849" s="71"/>
      <c r="BM849" s="71"/>
      <c r="BN849" s="71"/>
      <c r="BO849" s="71"/>
      <c r="BP849" s="71"/>
      <c r="BQ849" s="71"/>
      <c r="BR849" s="71"/>
      <c r="BS849" s="71"/>
      <c r="BT849" s="71"/>
      <c r="BU849" s="71"/>
      <c r="BV849" s="71"/>
      <c r="BW849" s="71"/>
      <c r="BX849" s="71"/>
      <c r="BY849" s="71"/>
      <c r="BZ849" s="71"/>
      <c r="CA849" s="71"/>
      <c r="CB849" s="71"/>
      <c r="CC849" s="71"/>
      <c r="CD849" s="71"/>
      <c r="CE849" s="71"/>
      <c r="CF849" s="71"/>
      <c r="CG849" s="71"/>
      <c r="CH849" s="71"/>
      <c r="CI849" s="71"/>
      <c r="CJ849" s="71"/>
      <c r="CK849" s="71"/>
      <c r="CL849" s="71"/>
      <c r="CM849" s="71"/>
      <c r="CN849" s="71"/>
      <c r="CO849" s="71"/>
      <c r="CP849" s="71"/>
      <c r="CQ849" s="71"/>
      <c r="CR849" s="71"/>
      <c r="CS849" s="71"/>
      <c r="CT849" s="71"/>
      <c r="CU849" s="71"/>
      <c r="CV849" s="71"/>
      <c r="CW849" s="71"/>
      <c r="CX849" s="71"/>
      <c r="CY849" s="71"/>
      <c r="CZ849" s="71"/>
      <c r="DA849" s="71"/>
      <c r="DB849" s="71"/>
      <c r="DC849" s="71"/>
      <c r="DD849" s="71"/>
      <c r="DE849" s="71"/>
      <c r="DF849" s="71"/>
      <c r="DG849" s="71"/>
      <c r="DH849" s="71"/>
      <c r="DI849" s="71"/>
      <c r="DJ849" s="71"/>
      <c r="DK849" s="71"/>
      <c r="DL849" s="71"/>
      <c r="DM849" s="71"/>
      <c r="DN849" s="71"/>
      <c r="DO849" s="71"/>
      <c r="DP849" s="71"/>
      <c r="DQ849" s="71"/>
      <c r="DR849" s="71"/>
      <c r="DS849" s="71"/>
      <c r="DT849" s="71"/>
      <c r="DU849" s="71"/>
      <c r="DV849" s="71"/>
      <c r="DW849" s="71"/>
      <c r="DX849" s="71"/>
      <c r="DY849" s="71"/>
      <c r="DZ849" s="71"/>
      <c r="EA849" s="71"/>
      <c r="EB849" s="71"/>
      <c r="EC849" s="71"/>
      <c r="ED849" s="71"/>
      <c r="EE849" s="71"/>
      <c r="EF849" s="71"/>
      <c r="EG849" s="71"/>
      <c r="EH849" s="71"/>
      <c r="EI849" s="71"/>
      <c r="EJ849" s="71"/>
      <c r="EK849" s="71"/>
      <c r="EL849" s="71"/>
      <c r="EM849" s="71"/>
      <c r="EN849" s="71"/>
      <c r="EO849" s="71"/>
      <c r="EP849" s="71"/>
      <c r="EQ849" s="71"/>
      <c r="ER849" s="71"/>
      <c r="ES849" s="71"/>
      <c r="ET849" s="71"/>
      <c r="EU849" s="71"/>
      <c r="EV849" s="71"/>
      <c r="EW849" s="71"/>
      <c r="EX849" s="71"/>
      <c r="EY849" s="71"/>
      <c r="EZ849" s="71"/>
      <c r="FA849" s="71"/>
      <c r="FB849" s="71"/>
      <c r="FC849" s="71"/>
      <c r="FD849" s="71"/>
      <c r="FE849" s="71"/>
      <c r="FF849" s="71"/>
      <c r="FG849" s="71"/>
      <c r="FH849" s="71"/>
      <c r="FI849" s="71"/>
      <c r="FJ849" s="71"/>
      <c r="FK849" s="71"/>
      <c r="FL849" s="71"/>
      <c r="FM849" s="71"/>
      <c r="FN849" s="71"/>
      <c r="FO849" s="71"/>
      <c r="FP849" s="71"/>
      <c r="FQ849" s="71"/>
      <c r="FR849" s="71"/>
      <c r="FS849" s="71"/>
      <c r="FT849" s="71"/>
      <c r="FU849" s="71"/>
      <c r="FV849" s="71"/>
      <c r="FW849" s="71"/>
      <c r="FX849" s="71"/>
      <c r="FY849" s="71"/>
      <c r="FZ849" s="71"/>
      <c r="GA849" s="71"/>
      <c r="GB849" s="71"/>
      <c r="GC849" s="71"/>
      <c r="GD849" s="71"/>
      <c r="GE849" s="71"/>
      <c r="GF849" s="71"/>
      <c r="GG849" s="71"/>
      <c r="GH849" s="71"/>
      <c r="GI849" s="71"/>
      <c r="GJ849" s="71"/>
      <c r="GK849" s="71"/>
      <c r="GL849" s="71"/>
      <c r="GM849" s="71"/>
      <c r="GN849" s="71"/>
      <c r="GO849" s="71"/>
      <c r="GP849" s="71"/>
      <c r="GQ849" s="71"/>
      <c r="GR849" s="71"/>
      <c r="GS849" s="71"/>
      <c r="GT849" s="71"/>
      <c r="GU849" s="71"/>
      <c r="GV849" s="71"/>
      <c r="GW849" s="71"/>
      <c r="GX849" s="71"/>
      <c r="GY849" s="71"/>
      <c r="GZ849" s="71"/>
      <c r="HA849" s="71"/>
      <c r="HB849" s="71"/>
      <c r="HC849" s="71"/>
      <c r="HD849" s="71"/>
      <c r="HE849" s="71"/>
      <c r="HF849" s="71"/>
      <c r="HG849" s="71"/>
      <c r="HH849" s="71"/>
      <c r="HI849" s="71"/>
      <c r="HJ849" s="71"/>
      <c r="HK849" s="71"/>
      <c r="HL849" s="71"/>
      <c r="HM849" s="71"/>
      <c r="HN849" s="71"/>
      <c r="HO849" s="71"/>
      <c r="HP849" s="71"/>
      <c r="HQ849" s="71"/>
      <c r="HR849" s="71"/>
      <c r="HS849" s="71"/>
      <c r="HT849" s="71"/>
      <c r="HU849" s="71"/>
      <c r="HV849" s="71"/>
      <c r="HW849" s="71"/>
      <c r="HX849" s="71"/>
      <c r="HY849" s="71"/>
      <c r="HZ849" s="71"/>
      <c r="IA849" s="71"/>
      <c r="IB849" s="71"/>
      <c r="IC849" s="71"/>
      <c r="ID849" s="71"/>
      <c r="IE849" s="71"/>
      <c r="IF849" s="71"/>
      <c r="IG849" s="71"/>
      <c r="IH849" s="71"/>
      <c r="II849" s="71"/>
      <c r="IJ849" s="71"/>
      <c r="IK849" s="71"/>
      <c r="IL849" s="71"/>
      <c r="IM849" s="71"/>
      <c r="IN849" s="71"/>
      <c r="IO849" s="71"/>
      <c r="IP849" s="71"/>
      <c r="IQ849" s="71"/>
      <c r="IR849" s="71"/>
      <c r="IS849" s="71"/>
    </row>
    <row r="850" spans="1:253" ht="78.75">
      <c r="A850" s="912"/>
      <c r="B850" s="107">
        <v>80121601</v>
      </c>
      <c r="C850" s="512" t="s">
        <v>999</v>
      </c>
      <c r="D850" s="109">
        <v>42125</v>
      </c>
      <c r="E850" s="107" t="s">
        <v>1000</v>
      </c>
      <c r="F850" s="88" t="s">
        <v>135</v>
      </c>
      <c r="G850" s="88" t="s">
        <v>1001</v>
      </c>
      <c r="H850" s="510">
        <v>13600000</v>
      </c>
      <c r="I850" s="510">
        <v>13600000</v>
      </c>
      <c r="J850" s="107" t="s">
        <v>15</v>
      </c>
      <c r="K850" s="88" t="s">
        <v>15</v>
      </c>
      <c r="L850" s="1680" t="s">
        <v>997</v>
      </c>
      <c r="M850" s="71"/>
      <c r="N850" s="71"/>
      <c r="O850" s="71"/>
      <c r="P850" s="71"/>
      <c r="Q850" s="71"/>
      <c r="R850" s="71"/>
      <c r="S850" s="71"/>
      <c r="T850" s="71"/>
      <c r="U850" s="71"/>
      <c r="V850" s="71"/>
      <c r="W850" s="71"/>
      <c r="X850" s="71"/>
      <c r="Y850" s="71"/>
      <c r="Z850" s="71"/>
      <c r="AA850" s="71"/>
      <c r="AB850" s="71"/>
      <c r="AC850" s="71"/>
      <c r="AD850" s="71"/>
      <c r="AE850" s="71"/>
      <c r="AF850" s="71"/>
      <c r="AG850" s="71"/>
      <c r="AH850" s="71"/>
      <c r="AI850" s="71"/>
      <c r="AJ850" s="71"/>
      <c r="AK850" s="71"/>
      <c r="AL850" s="71"/>
      <c r="AM850" s="71"/>
      <c r="AN850" s="71"/>
      <c r="AO850" s="71"/>
      <c r="AP850" s="71"/>
      <c r="AQ850" s="71"/>
      <c r="AR850" s="71"/>
      <c r="AS850" s="71"/>
      <c r="AT850" s="71"/>
      <c r="AU850" s="71"/>
      <c r="AV850" s="71"/>
      <c r="AW850" s="71"/>
      <c r="AX850" s="71"/>
      <c r="AY850" s="71"/>
      <c r="AZ850" s="71"/>
      <c r="BA850" s="71"/>
      <c r="BB850" s="71"/>
      <c r="BC850" s="71"/>
      <c r="BD850" s="71"/>
      <c r="BE850" s="71"/>
      <c r="BF850" s="71"/>
      <c r="BG850" s="71"/>
      <c r="BH850" s="71"/>
      <c r="BI850" s="71"/>
      <c r="BJ850" s="71"/>
      <c r="BK850" s="71"/>
      <c r="BL850" s="71"/>
      <c r="BM850" s="71"/>
      <c r="BN850" s="71"/>
      <c r="BO850" s="71"/>
      <c r="BP850" s="71"/>
      <c r="BQ850" s="71"/>
      <c r="BR850" s="71"/>
      <c r="BS850" s="71"/>
      <c r="BT850" s="71"/>
      <c r="BU850" s="71"/>
      <c r="BV850" s="71"/>
      <c r="BW850" s="71"/>
      <c r="BX850" s="71"/>
      <c r="BY850" s="71"/>
      <c r="BZ850" s="71"/>
      <c r="CA850" s="71"/>
      <c r="CB850" s="71"/>
      <c r="CC850" s="71"/>
      <c r="CD850" s="71"/>
      <c r="CE850" s="71"/>
      <c r="CF850" s="71"/>
      <c r="CG850" s="71"/>
      <c r="CH850" s="71"/>
      <c r="CI850" s="71"/>
      <c r="CJ850" s="71"/>
      <c r="CK850" s="71"/>
      <c r="CL850" s="71"/>
      <c r="CM850" s="71"/>
      <c r="CN850" s="71"/>
      <c r="CO850" s="71"/>
      <c r="CP850" s="71"/>
      <c r="CQ850" s="71"/>
      <c r="CR850" s="71"/>
      <c r="CS850" s="71"/>
      <c r="CT850" s="71"/>
      <c r="CU850" s="71"/>
      <c r="CV850" s="71"/>
      <c r="CW850" s="71"/>
      <c r="CX850" s="71"/>
      <c r="CY850" s="71"/>
      <c r="CZ850" s="71"/>
      <c r="DA850" s="71"/>
      <c r="DB850" s="71"/>
      <c r="DC850" s="71"/>
      <c r="DD850" s="71"/>
      <c r="DE850" s="71"/>
      <c r="DF850" s="71"/>
      <c r="DG850" s="71"/>
      <c r="DH850" s="71"/>
      <c r="DI850" s="71"/>
      <c r="DJ850" s="71"/>
      <c r="DK850" s="71"/>
      <c r="DL850" s="71"/>
      <c r="DM850" s="71"/>
      <c r="DN850" s="71"/>
      <c r="DO850" s="71"/>
      <c r="DP850" s="71"/>
      <c r="DQ850" s="71"/>
      <c r="DR850" s="71"/>
      <c r="DS850" s="71"/>
      <c r="DT850" s="71"/>
      <c r="DU850" s="71"/>
      <c r="DV850" s="71"/>
      <c r="DW850" s="71"/>
      <c r="DX850" s="71"/>
      <c r="DY850" s="71"/>
      <c r="DZ850" s="71"/>
      <c r="EA850" s="71"/>
      <c r="EB850" s="71"/>
      <c r="EC850" s="71"/>
      <c r="ED850" s="71"/>
      <c r="EE850" s="71"/>
      <c r="EF850" s="71"/>
      <c r="EG850" s="71"/>
      <c r="EH850" s="71"/>
      <c r="EI850" s="71"/>
      <c r="EJ850" s="71"/>
      <c r="EK850" s="71"/>
      <c r="EL850" s="71"/>
      <c r="EM850" s="71"/>
      <c r="EN850" s="71"/>
      <c r="EO850" s="71"/>
      <c r="EP850" s="71"/>
      <c r="EQ850" s="71"/>
      <c r="ER850" s="71"/>
      <c r="ES850" s="71"/>
      <c r="ET850" s="71"/>
      <c r="EU850" s="71"/>
      <c r="EV850" s="71"/>
      <c r="EW850" s="71"/>
      <c r="EX850" s="71"/>
      <c r="EY850" s="71"/>
      <c r="EZ850" s="71"/>
      <c r="FA850" s="71"/>
      <c r="FB850" s="71"/>
      <c r="FC850" s="71"/>
      <c r="FD850" s="71"/>
      <c r="FE850" s="71"/>
      <c r="FF850" s="71"/>
      <c r="FG850" s="71"/>
      <c r="FH850" s="71"/>
      <c r="FI850" s="71"/>
      <c r="FJ850" s="71"/>
      <c r="FK850" s="71"/>
      <c r="FL850" s="71"/>
      <c r="FM850" s="71"/>
      <c r="FN850" s="71"/>
      <c r="FO850" s="71"/>
      <c r="FP850" s="71"/>
      <c r="FQ850" s="71"/>
      <c r="FR850" s="71"/>
      <c r="FS850" s="71"/>
      <c r="FT850" s="71"/>
      <c r="FU850" s="71"/>
      <c r="FV850" s="71"/>
      <c r="FW850" s="71"/>
      <c r="FX850" s="71"/>
      <c r="FY850" s="71"/>
      <c r="FZ850" s="71"/>
      <c r="GA850" s="71"/>
      <c r="GB850" s="71"/>
      <c r="GC850" s="71"/>
      <c r="GD850" s="71"/>
      <c r="GE850" s="71"/>
      <c r="GF850" s="71"/>
      <c r="GG850" s="71"/>
      <c r="GH850" s="71"/>
      <c r="GI850" s="71"/>
      <c r="GJ850" s="71"/>
      <c r="GK850" s="71"/>
      <c r="GL850" s="71"/>
      <c r="GM850" s="71"/>
      <c r="GN850" s="71"/>
      <c r="GO850" s="71"/>
      <c r="GP850" s="71"/>
      <c r="GQ850" s="71"/>
      <c r="GR850" s="71"/>
      <c r="GS850" s="71"/>
      <c r="GT850" s="71"/>
      <c r="GU850" s="71"/>
      <c r="GV850" s="71"/>
      <c r="GW850" s="71"/>
      <c r="GX850" s="71"/>
      <c r="GY850" s="71"/>
      <c r="GZ850" s="71"/>
      <c r="HA850" s="71"/>
      <c r="HB850" s="71"/>
      <c r="HC850" s="71"/>
      <c r="HD850" s="71"/>
      <c r="HE850" s="71"/>
      <c r="HF850" s="71"/>
      <c r="HG850" s="71"/>
      <c r="HH850" s="71"/>
      <c r="HI850" s="71"/>
      <c r="HJ850" s="71"/>
      <c r="HK850" s="71"/>
      <c r="HL850" s="71"/>
      <c r="HM850" s="71"/>
      <c r="HN850" s="71"/>
      <c r="HO850" s="71"/>
      <c r="HP850" s="71"/>
      <c r="HQ850" s="71"/>
      <c r="HR850" s="71"/>
      <c r="HS850" s="71"/>
      <c r="HT850" s="71"/>
      <c r="HU850" s="71"/>
      <c r="HV850" s="71"/>
      <c r="HW850" s="71"/>
      <c r="HX850" s="71"/>
      <c r="HY850" s="71"/>
      <c r="HZ850" s="71"/>
      <c r="IA850" s="71"/>
      <c r="IB850" s="71"/>
      <c r="IC850" s="71"/>
      <c r="ID850" s="71"/>
      <c r="IE850" s="71"/>
      <c r="IF850" s="71"/>
      <c r="IG850" s="71"/>
      <c r="IH850" s="71"/>
      <c r="II850" s="71"/>
      <c r="IJ850" s="71"/>
      <c r="IK850" s="71"/>
      <c r="IL850" s="71"/>
      <c r="IM850" s="71"/>
      <c r="IN850" s="71"/>
      <c r="IO850" s="71"/>
      <c r="IP850" s="71"/>
      <c r="IQ850" s="71"/>
      <c r="IR850" s="71"/>
      <c r="IS850" s="71"/>
    </row>
    <row r="851" spans="1:253" ht="78.75">
      <c r="A851" s="912"/>
      <c r="B851" s="107">
        <v>93131503</v>
      </c>
      <c r="C851" s="337" t="s">
        <v>1002</v>
      </c>
      <c r="D851" s="109">
        <v>42125</v>
      </c>
      <c r="E851" s="107" t="s">
        <v>1000</v>
      </c>
      <c r="F851" s="88" t="s">
        <v>135</v>
      </c>
      <c r="G851" s="88" t="s">
        <v>332</v>
      </c>
      <c r="H851" s="510">
        <v>15400000</v>
      </c>
      <c r="I851" s="510">
        <v>15400000</v>
      </c>
      <c r="J851" s="107" t="s">
        <v>15</v>
      </c>
      <c r="K851" s="88" t="s">
        <v>15</v>
      </c>
      <c r="L851" s="1680" t="s">
        <v>997</v>
      </c>
      <c r="M851" s="71"/>
      <c r="N851" s="71"/>
      <c r="O851" s="71"/>
      <c r="P851" s="71"/>
      <c r="Q851" s="71"/>
      <c r="R851" s="71"/>
      <c r="S851" s="71"/>
      <c r="T851" s="71"/>
      <c r="U851" s="71"/>
      <c r="V851" s="71"/>
      <c r="W851" s="71"/>
      <c r="X851" s="71"/>
      <c r="Y851" s="71"/>
      <c r="Z851" s="71"/>
      <c r="AA851" s="71"/>
      <c r="AB851" s="71"/>
      <c r="AC851" s="71"/>
      <c r="AD851" s="71"/>
      <c r="AE851" s="71"/>
      <c r="AF851" s="71"/>
      <c r="AG851" s="71"/>
      <c r="AH851" s="71"/>
      <c r="AI851" s="71"/>
      <c r="AJ851" s="71"/>
      <c r="AK851" s="71"/>
      <c r="AL851" s="71"/>
      <c r="AM851" s="71"/>
      <c r="AN851" s="71"/>
      <c r="AO851" s="71"/>
      <c r="AP851" s="71"/>
      <c r="AQ851" s="71"/>
      <c r="AR851" s="71"/>
      <c r="AS851" s="71"/>
      <c r="AT851" s="71"/>
      <c r="AU851" s="71"/>
      <c r="AV851" s="71"/>
      <c r="AW851" s="71"/>
      <c r="AX851" s="71"/>
      <c r="AY851" s="71"/>
      <c r="AZ851" s="71"/>
      <c r="BA851" s="71"/>
      <c r="BB851" s="71"/>
      <c r="BC851" s="71"/>
      <c r="BD851" s="71"/>
      <c r="BE851" s="71"/>
      <c r="BF851" s="71"/>
      <c r="BG851" s="71"/>
      <c r="BH851" s="71"/>
      <c r="BI851" s="71"/>
      <c r="BJ851" s="71"/>
      <c r="BK851" s="71"/>
      <c r="BL851" s="71"/>
      <c r="BM851" s="71"/>
      <c r="BN851" s="71"/>
      <c r="BO851" s="71"/>
      <c r="BP851" s="71"/>
      <c r="BQ851" s="71"/>
      <c r="BR851" s="71"/>
      <c r="BS851" s="71"/>
      <c r="BT851" s="71"/>
      <c r="BU851" s="71"/>
      <c r="BV851" s="71"/>
      <c r="BW851" s="71"/>
      <c r="BX851" s="71"/>
      <c r="BY851" s="71"/>
      <c r="BZ851" s="71"/>
      <c r="CA851" s="71"/>
      <c r="CB851" s="71"/>
      <c r="CC851" s="71"/>
      <c r="CD851" s="71"/>
      <c r="CE851" s="71"/>
      <c r="CF851" s="71"/>
      <c r="CG851" s="71"/>
      <c r="CH851" s="71"/>
      <c r="CI851" s="71"/>
      <c r="CJ851" s="71"/>
      <c r="CK851" s="71"/>
      <c r="CL851" s="71"/>
      <c r="CM851" s="71"/>
      <c r="CN851" s="71"/>
      <c r="CO851" s="71"/>
      <c r="CP851" s="71"/>
      <c r="CQ851" s="71"/>
      <c r="CR851" s="71"/>
      <c r="CS851" s="71"/>
      <c r="CT851" s="71"/>
      <c r="CU851" s="71"/>
      <c r="CV851" s="71"/>
      <c r="CW851" s="71"/>
      <c r="CX851" s="71"/>
      <c r="CY851" s="71"/>
      <c r="CZ851" s="71"/>
      <c r="DA851" s="71"/>
      <c r="DB851" s="71"/>
      <c r="DC851" s="71"/>
      <c r="DD851" s="71"/>
      <c r="DE851" s="71"/>
      <c r="DF851" s="71"/>
      <c r="DG851" s="71"/>
      <c r="DH851" s="71"/>
      <c r="DI851" s="71"/>
      <c r="DJ851" s="71"/>
      <c r="DK851" s="71"/>
      <c r="DL851" s="71"/>
      <c r="DM851" s="71"/>
      <c r="DN851" s="71"/>
      <c r="DO851" s="71"/>
      <c r="DP851" s="71"/>
      <c r="DQ851" s="71"/>
      <c r="DR851" s="71"/>
      <c r="DS851" s="71"/>
      <c r="DT851" s="71"/>
      <c r="DU851" s="71"/>
      <c r="DV851" s="71"/>
      <c r="DW851" s="71"/>
      <c r="DX851" s="71"/>
      <c r="DY851" s="71"/>
      <c r="DZ851" s="71"/>
      <c r="EA851" s="71"/>
      <c r="EB851" s="71"/>
      <c r="EC851" s="71"/>
      <c r="ED851" s="71"/>
      <c r="EE851" s="71"/>
      <c r="EF851" s="71"/>
      <c r="EG851" s="71"/>
      <c r="EH851" s="71"/>
      <c r="EI851" s="71"/>
      <c r="EJ851" s="71"/>
      <c r="EK851" s="71"/>
      <c r="EL851" s="71"/>
      <c r="EM851" s="71"/>
      <c r="EN851" s="71"/>
      <c r="EO851" s="71"/>
      <c r="EP851" s="71"/>
      <c r="EQ851" s="71"/>
      <c r="ER851" s="71"/>
      <c r="ES851" s="71"/>
      <c r="ET851" s="71"/>
      <c r="EU851" s="71"/>
      <c r="EV851" s="71"/>
      <c r="EW851" s="71"/>
      <c r="EX851" s="71"/>
      <c r="EY851" s="71"/>
      <c r="EZ851" s="71"/>
      <c r="FA851" s="71"/>
      <c r="FB851" s="71"/>
      <c r="FC851" s="71"/>
      <c r="FD851" s="71"/>
      <c r="FE851" s="71"/>
      <c r="FF851" s="71"/>
      <c r="FG851" s="71"/>
      <c r="FH851" s="71"/>
      <c r="FI851" s="71"/>
      <c r="FJ851" s="71"/>
      <c r="FK851" s="71"/>
      <c r="FL851" s="71"/>
      <c r="FM851" s="71"/>
      <c r="FN851" s="71"/>
      <c r="FO851" s="71"/>
      <c r="FP851" s="71"/>
      <c r="FQ851" s="71"/>
      <c r="FR851" s="71"/>
      <c r="FS851" s="71"/>
      <c r="FT851" s="71"/>
      <c r="FU851" s="71"/>
      <c r="FV851" s="71"/>
      <c r="FW851" s="71"/>
      <c r="FX851" s="71"/>
      <c r="FY851" s="71"/>
      <c r="FZ851" s="71"/>
      <c r="GA851" s="71"/>
      <c r="GB851" s="71"/>
      <c r="GC851" s="71"/>
      <c r="GD851" s="71"/>
      <c r="GE851" s="71"/>
      <c r="GF851" s="71"/>
      <c r="GG851" s="71"/>
      <c r="GH851" s="71"/>
      <c r="GI851" s="71"/>
      <c r="GJ851" s="71"/>
      <c r="GK851" s="71"/>
      <c r="GL851" s="71"/>
      <c r="GM851" s="71"/>
      <c r="GN851" s="71"/>
      <c r="GO851" s="71"/>
      <c r="GP851" s="71"/>
      <c r="GQ851" s="71"/>
      <c r="GR851" s="71"/>
      <c r="GS851" s="71"/>
      <c r="GT851" s="71"/>
      <c r="GU851" s="71"/>
      <c r="GV851" s="71"/>
      <c r="GW851" s="71"/>
      <c r="GX851" s="71"/>
      <c r="GY851" s="71"/>
      <c r="GZ851" s="71"/>
      <c r="HA851" s="71"/>
      <c r="HB851" s="71"/>
      <c r="HC851" s="71"/>
      <c r="HD851" s="71"/>
      <c r="HE851" s="71"/>
      <c r="HF851" s="71"/>
      <c r="HG851" s="71"/>
      <c r="HH851" s="71"/>
      <c r="HI851" s="71"/>
      <c r="HJ851" s="71"/>
      <c r="HK851" s="71"/>
      <c r="HL851" s="71"/>
      <c r="HM851" s="71"/>
      <c r="HN851" s="71"/>
      <c r="HO851" s="71"/>
      <c r="HP851" s="71"/>
      <c r="HQ851" s="71"/>
      <c r="HR851" s="71"/>
      <c r="HS851" s="71"/>
      <c r="HT851" s="71"/>
      <c r="HU851" s="71"/>
      <c r="HV851" s="71"/>
      <c r="HW851" s="71"/>
      <c r="HX851" s="71"/>
      <c r="HY851" s="71"/>
      <c r="HZ851" s="71"/>
      <c r="IA851" s="71"/>
      <c r="IB851" s="71"/>
      <c r="IC851" s="71"/>
      <c r="ID851" s="71"/>
      <c r="IE851" s="71"/>
      <c r="IF851" s="71"/>
      <c r="IG851" s="71"/>
      <c r="IH851" s="71"/>
      <c r="II851" s="71"/>
      <c r="IJ851" s="71"/>
      <c r="IK851" s="71"/>
      <c r="IL851" s="71"/>
      <c r="IM851" s="71"/>
      <c r="IN851" s="71"/>
      <c r="IO851" s="71"/>
      <c r="IP851" s="71"/>
      <c r="IQ851" s="71"/>
      <c r="IR851" s="71"/>
      <c r="IS851" s="71"/>
    </row>
    <row r="852" spans="1:253" ht="78.75">
      <c r="A852" s="912"/>
      <c r="B852" s="107">
        <v>80101509</v>
      </c>
      <c r="C852" s="88" t="s">
        <v>1003</v>
      </c>
      <c r="D852" s="109">
        <v>42125</v>
      </c>
      <c r="E852" s="107" t="s">
        <v>45</v>
      </c>
      <c r="F852" s="88" t="s">
        <v>37</v>
      </c>
      <c r="G852" s="88" t="s">
        <v>332</v>
      </c>
      <c r="H852" s="510">
        <v>18336000</v>
      </c>
      <c r="I852" s="510">
        <v>18336000</v>
      </c>
      <c r="J852" s="107" t="s">
        <v>15</v>
      </c>
      <c r="K852" s="88" t="s">
        <v>15</v>
      </c>
      <c r="L852" s="1680" t="s">
        <v>997</v>
      </c>
      <c r="M852" s="71"/>
      <c r="N852" s="71"/>
      <c r="O852" s="71"/>
      <c r="P852" s="71"/>
      <c r="Q852" s="71"/>
      <c r="R852" s="71"/>
      <c r="S852" s="71"/>
      <c r="T852" s="71"/>
      <c r="U852" s="71"/>
      <c r="V852" s="71"/>
      <c r="W852" s="71"/>
      <c r="X852" s="71"/>
      <c r="Y852" s="71"/>
      <c r="Z852" s="71"/>
      <c r="AA852" s="71"/>
      <c r="AB852" s="71"/>
      <c r="AC852" s="71"/>
      <c r="AD852" s="71"/>
      <c r="AE852" s="71"/>
      <c r="AF852" s="71"/>
      <c r="AG852" s="71"/>
      <c r="AH852" s="71"/>
      <c r="AI852" s="71"/>
      <c r="AJ852" s="71"/>
      <c r="AK852" s="71"/>
      <c r="AL852" s="71"/>
      <c r="AM852" s="71"/>
      <c r="AN852" s="71"/>
      <c r="AO852" s="71"/>
      <c r="AP852" s="71"/>
      <c r="AQ852" s="71"/>
      <c r="AR852" s="71"/>
      <c r="AS852" s="71"/>
      <c r="AT852" s="71"/>
      <c r="AU852" s="71"/>
      <c r="AV852" s="71"/>
      <c r="AW852" s="71"/>
      <c r="AX852" s="71"/>
      <c r="AY852" s="71"/>
      <c r="AZ852" s="71"/>
      <c r="BA852" s="71"/>
      <c r="BB852" s="71"/>
      <c r="BC852" s="71"/>
      <c r="BD852" s="71"/>
      <c r="BE852" s="71"/>
      <c r="BF852" s="71"/>
      <c r="BG852" s="71"/>
      <c r="BH852" s="71"/>
      <c r="BI852" s="71"/>
      <c r="BJ852" s="71"/>
      <c r="BK852" s="71"/>
      <c r="BL852" s="71"/>
      <c r="BM852" s="71"/>
      <c r="BN852" s="71"/>
      <c r="BO852" s="71"/>
      <c r="BP852" s="71"/>
      <c r="BQ852" s="71"/>
      <c r="BR852" s="71"/>
      <c r="BS852" s="71"/>
      <c r="BT852" s="71"/>
      <c r="BU852" s="71"/>
      <c r="BV852" s="71"/>
      <c r="BW852" s="71"/>
      <c r="BX852" s="71"/>
      <c r="BY852" s="71"/>
      <c r="BZ852" s="71"/>
      <c r="CA852" s="71"/>
      <c r="CB852" s="71"/>
      <c r="CC852" s="71"/>
      <c r="CD852" s="71"/>
      <c r="CE852" s="71"/>
      <c r="CF852" s="71"/>
      <c r="CG852" s="71"/>
      <c r="CH852" s="71"/>
      <c r="CI852" s="71"/>
      <c r="CJ852" s="71"/>
      <c r="CK852" s="71"/>
      <c r="CL852" s="71"/>
      <c r="CM852" s="71"/>
      <c r="CN852" s="71"/>
      <c r="CO852" s="71"/>
      <c r="CP852" s="71"/>
      <c r="CQ852" s="71"/>
      <c r="CR852" s="71"/>
      <c r="CS852" s="71"/>
      <c r="CT852" s="71"/>
      <c r="CU852" s="71"/>
      <c r="CV852" s="71"/>
      <c r="CW852" s="71"/>
      <c r="CX852" s="71"/>
      <c r="CY852" s="71"/>
      <c r="CZ852" s="71"/>
      <c r="DA852" s="71"/>
      <c r="DB852" s="71"/>
      <c r="DC852" s="71"/>
      <c r="DD852" s="71"/>
      <c r="DE852" s="71"/>
      <c r="DF852" s="71"/>
      <c r="DG852" s="71"/>
      <c r="DH852" s="71"/>
      <c r="DI852" s="71"/>
      <c r="DJ852" s="71"/>
      <c r="DK852" s="71"/>
      <c r="DL852" s="71"/>
      <c r="DM852" s="71"/>
      <c r="DN852" s="71"/>
      <c r="DO852" s="71"/>
      <c r="DP852" s="71"/>
      <c r="DQ852" s="71"/>
      <c r="DR852" s="71"/>
      <c r="DS852" s="71"/>
      <c r="DT852" s="71"/>
      <c r="DU852" s="71"/>
      <c r="DV852" s="71"/>
      <c r="DW852" s="71"/>
      <c r="DX852" s="71"/>
      <c r="DY852" s="71"/>
      <c r="DZ852" s="71"/>
      <c r="EA852" s="71"/>
      <c r="EB852" s="71"/>
      <c r="EC852" s="71"/>
      <c r="ED852" s="71"/>
      <c r="EE852" s="71"/>
      <c r="EF852" s="71"/>
      <c r="EG852" s="71"/>
      <c r="EH852" s="71"/>
      <c r="EI852" s="71"/>
      <c r="EJ852" s="71"/>
      <c r="EK852" s="71"/>
      <c r="EL852" s="71"/>
      <c r="EM852" s="71"/>
      <c r="EN852" s="71"/>
      <c r="EO852" s="71"/>
      <c r="EP852" s="71"/>
      <c r="EQ852" s="71"/>
      <c r="ER852" s="71"/>
      <c r="ES852" s="71"/>
      <c r="ET852" s="71"/>
      <c r="EU852" s="71"/>
      <c r="EV852" s="71"/>
      <c r="EW852" s="71"/>
      <c r="EX852" s="71"/>
      <c r="EY852" s="71"/>
      <c r="EZ852" s="71"/>
      <c r="FA852" s="71"/>
      <c r="FB852" s="71"/>
      <c r="FC852" s="71"/>
      <c r="FD852" s="71"/>
      <c r="FE852" s="71"/>
      <c r="FF852" s="71"/>
      <c r="FG852" s="71"/>
      <c r="FH852" s="71"/>
      <c r="FI852" s="71"/>
      <c r="FJ852" s="71"/>
      <c r="FK852" s="71"/>
      <c r="FL852" s="71"/>
      <c r="FM852" s="71"/>
      <c r="FN852" s="71"/>
      <c r="FO852" s="71"/>
      <c r="FP852" s="71"/>
      <c r="FQ852" s="71"/>
      <c r="FR852" s="71"/>
      <c r="FS852" s="71"/>
      <c r="FT852" s="71"/>
      <c r="FU852" s="71"/>
      <c r="FV852" s="71"/>
      <c r="FW852" s="71"/>
      <c r="FX852" s="71"/>
      <c r="FY852" s="71"/>
      <c r="FZ852" s="71"/>
      <c r="GA852" s="71"/>
      <c r="GB852" s="71"/>
      <c r="GC852" s="71"/>
      <c r="GD852" s="71"/>
      <c r="GE852" s="71"/>
      <c r="GF852" s="71"/>
      <c r="GG852" s="71"/>
      <c r="GH852" s="71"/>
      <c r="GI852" s="71"/>
      <c r="GJ852" s="71"/>
      <c r="GK852" s="71"/>
      <c r="GL852" s="71"/>
      <c r="GM852" s="71"/>
      <c r="GN852" s="71"/>
      <c r="GO852" s="71"/>
      <c r="GP852" s="71"/>
      <c r="GQ852" s="71"/>
      <c r="GR852" s="71"/>
      <c r="GS852" s="71"/>
      <c r="GT852" s="71"/>
      <c r="GU852" s="71"/>
      <c r="GV852" s="71"/>
      <c r="GW852" s="71"/>
      <c r="GX852" s="71"/>
      <c r="GY852" s="71"/>
      <c r="GZ852" s="71"/>
      <c r="HA852" s="71"/>
      <c r="HB852" s="71"/>
      <c r="HC852" s="71"/>
      <c r="HD852" s="71"/>
      <c r="HE852" s="71"/>
      <c r="HF852" s="71"/>
      <c r="HG852" s="71"/>
      <c r="HH852" s="71"/>
      <c r="HI852" s="71"/>
      <c r="HJ852" s="71"/>
      <c r="HK852" s="71"/>
      <c r="HL852" s="71"/>
      <c r="HM852" s="71"/>
      <c r="HN852" s="71"/>
      <c r="HO852" s="71"/>
      <c r="HP852" s="71"/>
      <c r="HQ852" s="71"/>
      <c r="HR852" s="71"/>
      <c r="HS852" s="71"/>
      <c r="HT852" s="71"/>
      <c r="HU852" s="71"/>
      <c r="HV852" s="71"/>
      <c r="HW852" s="71"/>
      <c r="HX852" s="71"/>
      <c r="HY852" s="71"/>
      <c r="HZ852" s="71"/>
      <c r="IA852" s="71"/>
      <c r="IB852" s="71"/>
      <c r="IC852" s="71"/>
      <c r="ID852" s="71"/>
      <c r="IE852" s="71"/>
      <c r="IF852" s="71"/>
      <c r="IG852" s="71"/>
      <c r="IH852" s="71"/>
      <c r="II852" s="71"/>
      <c r="IJ852" s="71"/>
      <c r="IK852" s="71"/>
      <c r="IL852" s="71"/>
      <c r="IM852" s="71"/>
      <c r="IN852" s="71"/>
      <c r="IO852" s="71"/>
      <c r="IP852" s="71"/>
      <c r="IQ852" s="71"/>
      <c r="IR852" s="71"/>
      <c r="IS852" s="71"/>
    </row>
    <row r="853" spans="1:253" ht="56.25" customHeight="1">
      <c r="A853" s="1765" t="s">
        <v>2441</v>
      </c>
      <c r="B853" s="1767">
        <v>80101602</v>
      </c>
      <c r="C853" s="1766" t="s">
        <v>2437</v>
      </c>
      <c r="D853" s="1076">
        <v>42300</v>
      </c>
      <c r="E853" s="1075" t="s">
        <v>2438</v>
      </c>
      <c r="F853" s="1075" t="s">
        <v>2439</v>
      </c>
      <c r="G853" s="1075" t="s">
        <v>2440</v>
      </c>
      <c r="H853" s="1709" t="s">
        <v>2436</v>
      </c>
      <c r="I853" s="1075"/>
      <c r="J853" s="1075" t="s">
        <v>15</v>
      </c>
      <c r="K853" s="1075"/>
      <c r="L853" s="1073" t="s">
        <v>2370</v>
      </c>
      <c r="M853" s="71"/>
      <c r="N853" s="71"/>
      <c r="O853" s="71"/>
      <c r="P853" s="71"/>
      <c r="Q853" s="71"/>
      <c r="R853" s="71"/>
      <c r="S853" s="71"/>
      <c r="T853" s="71"/>
      <c r="U853" s="71"/>
      <c r="V853" s="71"/>
      <c r="W853" s="71"/>
      <c r="X853" s="71"/>
      <c r="Y853" s="71"/>
      <c r="Z853" s="71"/>
      <c r="AA853" s="71"/>
      <c r="AB853" s="71"/>
      <c r="AC853" s="71"/>
      <c r="AD853" s="71"/>
      <c r="AE853" s="71"/>
      <c r="AF853" s="71"/>
      <c r="AG853" s="71"/>
      <c r="AH853" s="71"/>
      <c r="AI853" s="71"/>
      <c r="AJ853" s="71"/>
      <c r="AK853" s="71"/>
      <c r="AL853" s="71"/>
      <c r="AM853" s="71"/>
      <c r="AN853" s="71"/>
      <c r="AO853" s="71"/>
      <c r="AP853" s="71"/>
      <c r="AQ853" s="71"/>
      <c r="AR853" s="71"/>
      <c r="AS853" s="71"/>
      <c r="AT853" s="71"/>
      <c r="AU853" s="71"/>
      <c r="AV853" s="71"/>
      <c r="AW853" s="71"/>
      <c r="AX853" s="71"/>
      <c r="AY853" s="71"/>
      <c r="AZ853" s="71"/>
      <c r="BA853" s="71"/>
      <c r="BB853" s="71"/>
      <c r="BC853" s="71"/>
      <c r="BD853" s="71"/>
      <c r="BE853" s="71"/>
      <c r="BF853" s="71"/>
      <c r="BG853" s="71"/>
      <c r="BH853" s="71"/>
      <c r="BI853" s="71"/>
      <c r="BJ853" s="71"/>
      <c r="BK853" s="71"/>
      <c r="BL853" s="71"/>
      <c r="BM853" s="71"/>
      <c r="BN853" s="71"/>
      <c r="BO853" s="71"/>
      <c r="BP853" s="71"/>
      <c r="BQ853" s="71"/>
      <c r="BR853" s="71"/>
      <c r="BS853" s="71"/>
      <c r="BT853" s="71"/>
      <c r="BU853" s="71"/>
      <c r="BV853" s="71"/>
      <c r="BW853" s="71"/>
      <c r="BX853" s="71"/>
      <c r="BY853" s="71"/>
      <c r="BZ853" s="71"/>
      <c r="CA853" s="71"/>
      <c r="CB853" s="71"/>
      <c r="CC853" s="71"/>
      <c r="CD853" s="71"/>
      <c r="CE853" s="71"/>
      <c r="CF853" s="71"/>
      <c r="CG853" s="71"/>
      <c r="CH853" s="71"/>
      <c r="CI853" s="71"/>
      <c r="CJ853" s="71"/>
      <c r="CK853" s="71"/>
      <c r="CL853" s="71"/>
      <c r="CM853" s="71"/>
      <c r="CN853" s="71"/>
      <c r="CO853" s="71"/>
      <c r="CP853" s="71"/>
      <c r="CQ853" s="71"/>
      <c r="CR853" s="71"/>
      <c r="CS853" s="71"/>
      <c r="CT853" s="71"/>
      <c r="CU853" s="71"/>
      <c r="CV853" s="71"/>
      <c r="CW853" s="71"/>
      <c r="CX853" s="71"/>
      <c r="CY853" s="71"/>
      <c r="CZ853" s="71"/>
      <c r="DA853" s="71"/>
      <c r="DB853" s="71"/>
      <c r="DC853" s="71"/>
      <c r="DD853" s="71"/>
      <c r="DE853" s="71"/>
      <c r="DF853" s="71"/>
      <c r="DG853" s="71"/>
      <c r="DH853" s="71"/>
      <c r="DI853" s="71"/>
      <c r="DJ853" s="71"/>
      <c r="DK853" s="71"/>
      <c r="DL853" s="71"/>
      <c r="DM853" s="71"/>
      <c r="DN853" s="71"/>
      <c r="DO853" s="71"/>
      <c r="DP853" s="71"/>
      <c r="DQ853" s="71"/>
      <c r="DR853" s="71"/>
      <c r="DS853" s="71"/>
      <c r="DT853" s="71"/>
      <c r="DU853" s="71"/>
      <c r="DV853" s="71"/>
      <c r="DW853" s="71"/>
      <c r="DX853" s="71"/>
      <c r="DY853" s="71"/>
      <c r="DZ853" s="71"/>
      <c r="EA853" s="71"/>
      <c r="EB853" s="71"/>
      <c r="EC853" s="71"/>
      <c r="ED853" s="71"/>
      <c r="EE853" s="71"/>
      <c r="EF853" s="71"/>
      <c r="EG853" s="71"/>
      <c r="EH853" s="71"/>
      <c r="EI853" s="71"/>
      <c r="EJ853" s="71"/>
      <c r="EK853" s="71"/>
      <c r="EL853" s="71"/>
      <c r="EM853" s="71"/>
      <c r="EN853" s="71"/>
      <c r="EO853" s="71"/>
      <c r="EP853" s="71"/>
      <c r="EQ853" s="71"/>
      <c r="ER853" s="71"/>
      <c r="ES853" s="71"/>
      <c r="ET853" s="71"/>
      <c r="EU853" s="71"/>
      <c r="EV853" s="71"/>
      <c r="EW853" s="71"/>
      <c r="EX853" s="71"/>
      <c r="EY853" s="71"/>
      <c r="EZ853" s="71"/>
      <c r="FA853" s="71"/>
      <c r="FB853" s="71"/>
      <c r="FC853" s="71"/>
      <c r="FD853" s="71"/>
      <c r="FE853" s="71"/>
      <c r="FF853" s="71"/>
      <c r="FG853" s="71"/>
      <c r="FH853" s="71"/>
      <c r="FI853" s="71"/>
      <c r="FJ853" s="71"/>
      <c r="FK853" s="71"/>
      <c r="FL853" s="71"/>
      <c r="FM853" s="71"/>
      <c r="FN853" s="71"/>
      <c r="FO853" s="71"/>
      <c r="FP853" s="71"/>
      <c r="FQ853" s="71"/>
      <c r="FR853" s="71"/>
      <c r="FS853" s="71"/>
      <c r="FT853" s="71"/>
      <c r="FU853" s="71"/>
      <c r="FV853" s="71"/>
      <c r="FW853" s="71"/>
      <c r="FX853" s="71"/>
      <c r="FY853" s="71"/>
      <c r="FZ853" s="71"/>
      <c r="GA853" s="71"/>
      <c r="GB853" s="71"/>
      <c r="GC853" s="71"/>
      <c r="GD853" s="71"/>
      <c r="GE853" s="71"/>
      <c r="GF853" s="71"/>
      <c r="GG853" s="71"/>
      <c r="GH853" s="71"/>
      <c r="GI853" s="71"/>
      <c r="GJ853" s="71"/>
      <c r="GK853" s="71"/>
      <c r="GL853" s="71"/>
      <c r="GM853" s="71"/>
      <c r="GN853" s="71"/>
      <c r="GO853" s="71"/>
      <c r="GP853" s="71"/>
      <c r="GQ853" s="71"/>
      <c r="GR853" s="71"/>
      <c r="GS853" s="71"/>
      <c r="GT853" s="71"/>
      <c r="GU853" s="71"/>
      <c r="GV853" s="71"/>
      <c r="GW853" s="71"/>
      <c r="GX853" s="71"/>
      <c r="GY853" s="71"/>
      <c r="GZ853" s="71"/>
      <c r="HA853" s="71"/>
      <c r="HB853" s="71"/>
      <c r="HC853" s="71"/>
      <c r="HD853" s="71"/>
      <c r="HE853" s="71"/>
      <c r="HF853" s="71"/>
      <c r="HG853" s="71"/>
      <c r="HH853" s="71"/>
      <c r="HI853" s="71"/>
      <c r="HJ853" s="71"/>
      <c r="HK853" s="71"/>
      <c r="HL853" s="71"/>
      <c r="HM853" s="71"/>
      <c r="HN853" s="71"/>
      <c r="HO853" s="71"/>
      <c r="HP853" s="71"/>
      <c r="HQ853" s="71"/>
      <c r="HR853" s="71"/>
      <c r="HS853" s="71"/>
      <c r="HT853" s="71"/>
      <c r="HU853" s="71"/>
      <c r="HV853" s="71"/>
      <c r="HW853" s="71"/>
      <c r="HX853" s="71"/>
      <c r="HY853" s="71"/>
      <c r="HZ853" s="71"/>
      <c r="IA853" s="71"/>
      <c r="IB853" s="71"/>
      <c r="IC853" s="71"/>
      <c r="ID853" s="71"/>
      <c r="IE853" s="71"/>
      <c r="IF853" s="71"/>
      <c r="IG853" s="71"/>
      <c r="IH853" s="71"/>
      <c r="II853" s="71"/>
      <c r="IJ853" s="71"/>
      <c r="IK853" s="71"/>
      <c r="IL853" s="71"/>
      <c r="IM853" s="71"/>
      <c r="IN853" s="71"/>
      <c r="IO853" s="71"/>
      <c r="IP853" s="71"/>
      <c r="IQ853" s="71"/>
      <c r="IR853" s="71"/>
      <c r="IS853" s="71"/>
    </row>
    <row r="854" spans="1:253" ht="78.75">
      <c r="A854" s="912"/>
      <c r="B854" s="107">
        <v>81101500</v>
      </c>
      <c r="C854" s="337" t="s">
        <v>1004</v>
      </c>
      <c r="D854" s="109">
        <v>42125</v>
      </c>
      <c r="E854" s="107" t="s">
        <v>118</v>
      </c>
      <c r="F854" s="88" t="s">
        <v>305</v>
      </c>
      <c r="G854" s="88" t="s">
        <v>1001</v>
      </c>
      <c r="H854" s="510">
        <v>340000000</v>
      </c>
      <c r="I854" s="510">
        <v>340000000</v>
      </c>
      <c r="J854" s="107" t="s">
        <v>15</v>
      </c>
      <c r="K854" s="88" t="s">
        <v>15</v>
      </c>
      <c r="L854" s="1680" t="s">
        <v>997</v>
      </c>
      <c r="M854" s="71"/>
      <c r="N854" s="71"/>
      <c r="O854" s="71"/>
      <c r="P854" s="71"/>
      <c r="Q854" s="71"/>
      <c r="R854" s="71"/>
      <c r="S854" s="71"/>
      <c r="T854" s="71"/>
      <c r="U854" s="71"/>
      <c r="V854" s="71"/>
      <c r="W854" s="71"/>
      <c r="X854" s="71"/>
      <c r="Y854" s="71"/>
      <c r="Z854" s="71"/>
      <c r="AA854" s="71"/>
      <c r="AB854" s="71"/>
      <c r="AC854" s="71"/>
      <c r="AD854" s="71"/>
      <c r="AE854" s="71"/>
      <c r="AF854" s="71"/>
      <c r="AG854" s="71"/>
      <c r="AH854" s="71"/>
      <c r="AI854" s="71"/>
      <c r="AJ854" s="71"/>
      <c r="AK854" s="71"/>
      <c r="AL854" s="71"/>
      <c r="AM854" s="71"/>
      <c r="AN854" s="71"/>
      <c r="AO854" s="71"/>
      <c r="AP854" s="71"/>
      <c r="AQ854" s="71"/>
      <c r="AR854" s="71"/>
      <c r="AS854" s="71"/>
      <c r="AT854" s="71"/>
      <c r="AU854" s="71"/>
      <c r="AV854" s="71"/>
      <c r="AW854" s="71"/>
      <c r="AX854" s="71"/>
      <c r="AY854" s="71"/>
      <c r="AZ854" s="71"/>
      <c r="BA854" s="71"/>
      <c r="BB854" s="71"/>
      <c r="BC854" s="71"/>
      <c r="BD854" s="71"/>
      <c r="BE854" s="71"/>
      <c r="BF854" s="71"/>
      <c r="BG854" s="71"/>
      <c r="BH854" s="71"/>
      <c r="BI854" s="71"/>
      <c r="BJ854" s="71"/>
      <c r="BK854" s="71"/>
      <c r="BL854" s="71"/>
      <c r="BM854" s="71"/>
      <c r="BN854" s="71"/>
      <c r="BO854" s="71"/>
      <c r="BP854" s="71"/>
      <c r="BQ854" s="71"/>
      <c r="BR854" s="71"/>
      <c r="BS854" s="71"/>
      <c r="BT854" s="71"/>
      <c r="BU854" s="71"/>
      <c r="BV854" s="71"/>
      <c r="BW854" s="71"/>
      <c r="BX854" s="71"/>
      <c r="BY854" s="71"/>
      <c r="BZ854" s="71"/>
      <c r="CA854" s="71"/>
      <c r="CB854" s="71"/>
      <c r="CC854" s="71"/>
      <c r="CD854" s="71"/>
      <c r="CE854" s="71"/>
      <c r="CF854" s="71"/>
      <c r="CG854" s="71"/>
      <c r="CH854" s="71"/>
      <c r="CI854" s="71"/>
      <c r="CJ854" s="71"/>
      <c r="CK854" s="71"/>
      <c r="CL854" s="71"/>
      <c r="CM854" s="71"/>
      <c r="CN854" s="71"/>
      <c r="CO854" s="71"/>
      <c r="CP854" s="71"/>
      <c r="CQ854" s="71"/>
      <c r="CR854" s="71"/>
      <c r="CS854" s="71"/>
      <c r="CT854" s="71"/>
      <c r="CU854" s="71"/>
      <c r="CV854" s="71"/>
      <c r="CW854" s="71"/>
      <c r="CX854" s="71"/>
      <c r="CY854" s="71"/>
      <c r="CZ854" s="71"/>
      <c r="DA854" s="71"/>
      <c r="DB854" s="71"/>
      <c r="DC854" s="71"/>
      <c r="DD854" s="71"/>
      <c r="DE854" s="71"/>
      <c r="DF854" s="71"/>
      <c r="DG854" s="71"/>
      <c r="DH854" s="71"/>
      <c r="DI854" s="71"/>
      <c r="DJ854" s="71"/>
      <c r="DK854" s="71"/>
      <c r="DL854" s="71"/>
      <c r="DM854" s="71"/>
      <c r="DN854" s="71"/>
      <c r="DO854" s="71"/>
      <c r="DP854" s="71"/>
      <c r="DQ854" s="71"/>
      <c r="DR854" s="71"/>
      <c r="DS854" s="71"/>
      <c r="DT854" s="71"/>
      <c r="DU854" s="71"/>
      <c r="DV854" s="71"/>
      <c r="DW854" s="71"/>
      <c r="DX854" s="71"/>
      <c r="DY854" s="71"/>
      <c r="DZ854" s="71"/>
      <c r="EA854" s="71"/>
      <c r="EB854" s="71"/>
      <c r="EC854" s="71"/>
      <c r="ED854" s="71"/>
      <c r="EE854" s="71"/>
      <c r="EF854" s="71"/>
      <c r="EG854" s="71"/>
      <c r="EH854" s="71"/>
      <c r="EI854" s="71"/>
      <c r="EJ854" s="71"/>
      <c r="EK854" s="71"/>
      <c r="EL854" s="71"/>
      <c r="EM854" s="71"/>
      <c r="EN854" s="71"/>
      <c r="EO854" s="71"/>
      <c r="EP854" s="71"/>
      <c r="EQ854" s="71"/>
      <c r="ER854" s="71"/>
      <c r="ES854" s="71"/>
      <c r="ET854" s="71"/>
      <c r="EU854" s="71"/>
      <c r="EV854" s="71"/>
      <c r="EW854" s="71"/>
      <c r="EX854" s="71"/>
      <c r="EY854" s="71"/>
      <c r="EZ854" s="71"/>
      <c r="FA854" s="71"/>
      <c r="FB854" s="71"/>
      <c r="FC854" s="71"/>
      <c r="FD854" s="71"/>
      <c r="FE854" s="71"/>
      <c r="FF854" s="71"/>
      <c r="FG854" s="71"/>
      <c r="FH854" s="71"/>
      <c r="FI854" s="71"/>
      <c r="FJ854" s="71"/>
      <c r="FK854" s="71"/>
      <c r="FL854" s="71"/>
      <c r="FM854" s="71"/>
      <c r="FN854" s="71"/>
      <c r="FO854" s="71"/>
      <c r="FP854" s="71"/>
      <c r="FQ854" s="71"/>
      <c r="FR854" s="71"/>
      <c r="FS854" s="71"/>
      <c r="FT854" s="71"/>
      <c r="FU854" s="71"/>
      <c r="FV854" s="71"/>
      <c r="FW854" s="71"/>
      <c r="FX854" s="71"/>
      <c r="FY854" s="71"/>
      <c r="FZ854" s="71"/>
      <c r="GA854" s="71"/>
      <c r="GB854" s="71"/>
      <c r="GC854" s="71"/>
      <c r="GD854" s="71"/>
      <c r="GE854" s="71"/>
      <c r="GF854" s="71"/>
      <c r="GG854" s="71"/>
      <c r="GH854" s="71"/>
      <c r="GI854" s="71"/>
      <c r="GJ854" s="71"/>
      <c r="GK854" s="71"/>
      <c r="GL854" s="71"/>
      <c r="GM854" s="71"/>
      <c r="GN854" s="71"/>
      <c r="GO854" s="71"/>
      <c r="GP854" s="71"/>
      <c r="GQ854" s="71"/>
      <c r="GR854" s="71"/>
      <c r="GS854" s="71"/>
      <c r="GT854" s="71"/>
      <c r="GU854" s="71"/>
      <c r="GV854" s="71"/>
      <c r="GW854" s="71"/>
      <c r="GX854" s="71"/>
      <c r="GY854" s="71"/>
      <c r="GZ854" s="71"/>
      <c r="HA854" s="71"/>
      <c r="HB854" s="71"/>
      <c r="HC854" s="71"/>
      <c r="HD854" s="71"/>
      <c r="HE854" s="71"/>
      <c r="HF854" s="71"/>
      <c r="HG854" s="71"/>
      <c r="HH854" s="71"/>
      <c r="HI854" s="71"/>
      <c r="HJ854" s="71"/>
      <c r="HK854" s="71"/>
      <c r="HL854" s="71"/>
      <c r="HM854" s="71"/>
      <c r="HN854" s="71"/>
      <c r="HO854" s="71"/>
      <c r="HP854" s="71"/>
      <c r="HQ854" s="71"/>
      <c r="HR854" s="71"/>
      <c r="HS854" s="71"/>
      <c r="HT854" s="71"/>
      <c r="HU854" s="71"/>
      <c r="HV854" s="71"/>
      <c r="HW854" s="71"/>
      <c r="HX854" s="71"/>
      <c r="HY854" s="71"/>
      <c r="HZ854" s="71"/>
      <c r="IA854" s="71"/>
      <c r="IB854" s="71"/>
      <c r="IC854" s="71"/>
      <c r="ID854" s="71"/>
      <c r="IE854" s="71"/>
      <c r="IF854" s="71"/>
      <c r="IG854" s="71"/>
      <c r="IH854" s="71"/>
      <c r="II854" s="71"/>
      <c r="IJ854" s="71"/>
      <c r="IK854" s="71"/>
      <c r="IL854" s="71"/>
      <c r="IM854" s="71"/>
      <c r="IN854" s="71"/>
      <c r="IO854" s="71"/>
      <c r="IP854" s="71"/>
      <c r="IQ854" s="71"/>
      <c r="IR854" s="71"/>
      <c r="IS854" s="71"/>
    </row>
    <row r="855" spans="1:253" ht="78.75">
      <c r="A855" s="912"/>
      <c r="B855" s="107">
        <v>81101500</v>
      </c>
      <c r="C855" s="88" t="s">
        <v>1005</v>
      </c>
      <c r="D855" s="109">
        <v>42125</v>
      </c>
      <c r="E855" s="107" t="s">
        <v>118</v>
      </c>
      <c r="F855" s="88" t="s">
        <v>37</v>
      </c>
      <c r="G855" s="88" t="s">
        <v>1001</v>
      </c>
      <c r="H855" s="510">
        <v>17000000</v>
      </c>
      <c r="I855" s="510">
        <v>17000000</v>
      </c>
      <c r="J855" s="107" t="s">
        <v>15</v>
      </c>
      <c r="K855" s="88" t="s">
        <v>15</v>
      </c>
      <c r="L855" s="1680" t="s">
        <v>997</v>
      </c>
      <c r="M855" s="71"/>
      <c r="N855" s="71"/>
      <c r="O855" s="71"/>
      <c r="P855" s="71"/>
      <c r="Q855" s="71"/>
      <c r="R855" s="71"/>
      <c r="S855" s="71"/>
      <c r="T855" s="71"/>
      <c r="U855" s="71"/>
      <c r="V855" s="71"/>
      <c r="W855" s="71"/>
      <c r="X855" s="71"/>
      <c r="Y855" s="71"/>
      <c r="Z855" s="71"/>
      <c r="AA855" s="71"/>
      <c r="AB855" s="71"/>
      <c r="AC855" s="71"/>
      <c r="AD855" s="71"/>
      <c r="AE855" s="71"/>
      <c r="AF855" s="71"/>
      <c r="AG855" s="71"/>
      <c r="AH855" s="71"/>
      <c r="AI855" s="71"/>
      <c r="AJ855" s="71"/>
      <c r="AK855" s="71"/>
      <c r="AL855" s="71"/>
      <c r="AM855" s="71"/>
      <c r="AN855" s="71"/>
      <c r="AO855" s="71"/>
      <c r="AP855" s="71"/>
      <c r="AQ855" s="71"/>
      <c r="AR855" s="71"/>
      <c r="AS855" s="71"/>
      <c r="AT855" s="71"/>
      <c r="AU855" s="71"/>
      <c r="AV855" s="71"/>
      <c r="AW855" s="71"/>
      <c r="AX855" s="71"/>
      <c r="AY855" s="71"/>
      <c r="AZ855" s="71"/>
      <c r="BA855" s="71"/>
      <c r="BB855" s="71"/>
      <c r="BC855" s="71"/>
      <c r="BD855" s="71"/>
      <c r="BE855" s="71"/>
      <c r="BF855" s="71"/>
      <c r="BG855" s="71"/>
      <c r="BH855" s="71"/>
      <c r="BI855" s="71"/>
      <c r="BJ855" s="71"/>
      <c r="BK855" s="71"/>
      <c r="BL855" s="71"/>
      <c r="BM855" s="71"/>
      <c r="BN855" s="71"/>
      <c r="BO855" s="71"/>
      <c r="BP855" s="71"/>
      <c r="BQ855" s="71"/>
      <c r="BR855" s="71"/>
      <c r="BS855" s="71"/>
      <c r="BT855" s="71"/>
      <c r="BU855" s="71"/>
      <c r="BV855" s="71"/>
      <c r="BW855" s="71"/>
      <c r="BX855" s="71"/>
      <c r="BY855" s="71"/>
      <c r="BZ855" s="71"/>
      <c r="CA855" s="71"/>
      <c r="CB855" s="71"/>
      <c r="CC855" s="71"/>
      <c r="CD855" s="71"/>
      <c r="CE855" s="71"/>
      <c r="CF855" s="71"/>
      <c r="CG855" s="71"/>
      <c r="CH855" s="71"/>
      <c r="CI855" s="71"/>
      <c r="CJ855" s="71"/>
      <c r="CK855" s="71"/>
      <c r="CL855" s="71"/>
      <c r="CM855" s="71"/>
      <c r="CN855" s="71"/>
      <c r="CO855" s="71"/>
      <c r="CP855" s="71"/>
      <c r="CQ855" s="71"/>
      <c r="CR855" s="71"/>
      <c r="CS855" s="71"/>
      <c r="CT855" s="71"/>
      <c r="CU855" s="71"/>
      <c r="CV855" s="71"/>
      <c r="CW855" s="71"/>
      <c r="CX855" s="71"/>
      <c r="CY855" s="71"/>
      <c r="CZ855" s="71"/>
      <c r="DA855" s="71"/>
      <c r="DB855" s="71"/>
      <c r="DC855" s="71"/>
      <c r="DD855" s="71"/>
      <c r="DE855" s="71"/>
      <c r="DF855" s="71"/>
      <c r="DG855" s="71"/>
      <c r="DH855" s="71"/>
      <c r="DI855" s="71"/>
      <c r="DJ855" s="71"/>
      <c r="DK855" s="71"/>
      <c r="DL855" s="71"/>
      <c r="DM855" s="71"/>
      <c r="DN855" s="71"/>
      <c r="DO855" s="71"/>
      <c r="DP855" s="71"/>
      <c r="DQ855" s="71"/>
      <c r="DR855" s="71"/>
      <c r="DS855" s="71"/>
      <c r="DT855" s="71"/>
      <c r="DU855" s="71"/>
      <c r="DV855" s="71"/>
      <c r="DW855" s="71"/>
      <c r="DX855" s="71"/>
      <c r="DY855" s="71"/>
      <c r="DZ855" s="71"/>
      <c r="EA855" s="71"/>
      <c r="EB855" s="71"/>
      <c r="EC855" s="71"/>
      <c r="ED855" s="71"/>
      <c r="EE855" s="71"/>
      <c r="EF855" s="71"/>
      <c r="EG855" s="71"/>
      <c r="EH855" s="71"/>
      <c r="EI855" s="71"/>
      <c r="EJ855" s="71"/>
      <c r="EK855" s="71"/>
      <c r="EL855" s="71"/>
      <c r="EM855" s="71"/>
      <c r="EN855" s="71"/>
      <c r="EO855" s="71"/>
      <c r="EP855" s="71"/>
      <c r="EQ855" s="71"/>
      <c r="ER855" s="71"/>
      <c r="ES855" s="71"/>
      <c r="ET855" s="71"/>
      <c r="EU855" s="71"/>
      <c r="EV855" s="71"/>
      <c r="EW855" s="71"/>
      <c r="EX855" s="71"/>
      <c r="EY855" s="71"/>
      <c r="EZ855" s="71"/>
      <c r="FA855" s="71"/>
      <c r="FB855" s="71"/>
      <c r="FC855" s="71"/>
      <c r="FD855" s="71"/>
      <c r="FE855" s="71"/>
      <c r="FF855" s="71"/>
      <c r="FG855" s="71"/>
      <c r="FH855" s="71"/>
      <c r="FI855" s="71"/>
      <c r="FJ855" s="71"/>
      <c r="FK855" s="71"/>
      <c r="FL855" s="71"/>
      <c r="FM855" s="71"/>
      <c r="FN855" s="71"/>
      <c r="FO855" s="71"/>
      <c r="FP855" s="71"/>
      <c r="FQ855" s="71"/>
      <c r="FR855" s="71"/>
      <c r="FS855" s="71"/>
      <c r="FT855" s="71"/>
      <c r="FU855" s="71"/>
      <c r="FV855" s="71"/>
      <c r="FW855" s="71"/>
      <c r="FX855" s="71"/>
      <c r="FY855" s="71"/>
      <c r="FZ855" s="71"/>
      <c r="GA855" s="71"/>
      <c r="GB855" s="71"/>
      <c r="GC855" s="71"/>
      <c r="GD855" s="71"/>
      <c r="GE855" s="71"/>
      <c r="GF855" s="71"/>
      <c r="GG855" s="71"/>
      <c r="GH855" s="71"/>
      <c r="GI855" s="71"/>
      <c r="GJ855" s="71"/>
      <c r="GK855" s="71"/>
      <c r="GL855" s="71"/>
      <c r="GM855" s="71"/>
      <c r="GN855" s="71"/>
      <c r="GO855" s="71"/>
      <c r="GP855" s="71"/>
      <c r="GQ855" s="71"/>
      <c r="GR855" s="71"/>
      <c r="GS855" s="71"/>
      <c r="GT855" s="71"/>
      <c r="GU855" s="71"/>
      <c r="GV855" s="71"/>
      <c r="GW855" s="71"/>
      <c r="GX855" s="71"/>
      <c r="GY855" s="71"/>
      <c r="GZ855" s="71"/>
      <c r="HA855" s="71"/>
      <c r="HB855" s="71"/>
      <c r="HC855" s="71"/>
      <c r="HD855" s="71"/>
      <c r="HE855" s="71"/>
      <c r="HF855" s="71"/>
      <c r="HG855" s="71"/>
      <c r="HH855" s="71"/>
      <c r="HI855" s="71"/>
      <c r="HJ855" s="71"/>
      <c r="HK855" s="71"/>
      <c r="HL855" s="71"/>
      <c r="HM855" s="71"/>
      <c r="HN855" s="71"/>
      <c r="HO855" s="71"/>
      <c r="HP855" s="71"/>
      <c r="HQ855" s="71"/>
      <c r="HR855" s="71"/>
      <c r="HS855" s="71"/>
      <c r="HT855" s="71"/>
      <c r="HU855" s="71"/>
      <c r="HV855" s="71"/>
      <c r="HW855" s="71"/>
      <c r="HX855" s="71"/>
      <c r="HY855" s="71"/>
      <c r="HZ855" s="71"/>
      <c r="IA855" s="71"/>
      <c r="IB855" s="71"/>
      <c r="IC855" s="71"/>
      <c r="ID855" s="71"/>
      <c r="IE855" s="71"/>
      <c r="IF855" s="71"/>
      <c r="IG855" s="71"/>
      <c r="IH855" s="71"/>
      <c r="II855" s="71"/>
      <c r="IJ855" s="71"/>
      <c r="IK855" s="71"/>
      <c r="IL855" s="71"/>
      <c r="IM855" s="71"/>
      <c r="IN855" s="71"/>
      <c r="IO855" s="71"/>
      <c r="IP855" s="71"/>
      <c r="IQ855" s="71"/>
      <c r="IR855" s="71"/>
      <c r="IS855" s="71"/>
    </row>
    <row r="856" spans="1:253" ht="78.75">
      <c r="A856" s="912"/>
      <c r="B856" s="107">
        <v>81101500</v>
      </c>
      <c r="C856" s="88" t="s">
        <v>1006</v>
      </c>
      <c r="D856" s="109">
        <v>42125</v>
      </c>
      <c r="E856" s="107" t="s">
        <v>830</v>
      </c>
      <c r="F856" s="88" t="s">
        <v>960</v>
      </c>
      <c r="G856" s="88" t="s">
        <v>1001</v>
      </c>
      <c r="H856" s="510">
        <v>386000000</v>
      </c>
      <c r="I856" s="510">
        <v>386000000</v>
      </c>
      <c r="J856" s="107" t="s">
        <v>15</v>
      </c>
      <c r="K856" s="88" t="s">
        <v>15</v>
      </c>
      <c r="L856" s="1680" t="s">
        <v>997</v>
      </c>
      <c r="M856" s="71"/>
      <c r="N856" s="71"/>
      <c r="O856" s="71"/>
      <c r="P856" s="71"/>
      <c r="Q856" s="71"/>
      <c r="R856" s="71"/>
      <c r="S856" s="71"/>
      <c r="T856" s="71"/>
      <c r="U856" s="71"/>
      <c r="V856" s="71"/>
      <c r="W856" s="71"/>
      <c r="X856" s="71"/>
      <c r="Y856" s="71"/>
      <c r="Z856" s="71"/>
      <c r="AA856" s="71"/>
      <c r="AB856" s="71"/>
      <c r="AC856" s="71"/>
      <c r="AD856" s="71"/>
      <c r="AE856" s="71"/>
      <c r="AF856" s="71"/>
      <c r="AG856" s="71"/>
      <c r="AH856" s="71"/>
      <c r="AI856" s="71"/>
      <c r="AJ856" s="71"/>
      <c r="AK856" s="71"/>
      <c r="AL856" s="71"/>
      <c r="AM856" s="71"/>
      <c r="AN856" s="71"/>
      <c r="AO856" s="71"/>
      <c r="AP856" s="71"/>
      <c r="AQ856" s="71"/>
      <c r="AR856" s="71"/>
      <c r="AS856" s="71"/>
      <c r="AT856" s="71"/>
      <c r="AU856" s="71"/>
      <c r="AV856" s="71"/>
      <c r="AW856" s="71"/>
      <c r="AX856" s="71"/>
      <c r="AY856" s="71"/>
      <c r="AZ856" s="71"/>
      <c r="BA856" s="71"/>
      <c r="BB856" s="71"/>
      <c r="BC856" s="71"/>
      <c r="BD856" s="71"/>
      <c r="BE856" s="71"/>
      <c r="BF856" s="71"/>
      <c r="BG856" s="71"/>
      <c r="BH856" s="71"/>
      <c r="BI856" s="71"/>
      <c r="BJ856" s="71"/>
      <c r="BK856" s="71"/>
      <c r="BL856" s="71"/>
      <c r="BM856" s="71"/>
      <c r="BN856" s="71"/>
      <c r="BO856" s="71"/>
      <c r="BP856" s="71"/>
      <c r="BQ856" s="71"/>
      <c r="BR856" s="71"/>
      <c r="BS856" s="71"/>
      <c r="BT856" s="71"/>
      <c r="BU856" s="71"/>
      <c r="BV856" s="71"/>
      <c r="BW856" s="71"/>
      <c r="BX856" s="71"/>
      <c r="BY856" s="71"/>
      <c r="BZ856" s="71"/>
      <c r="CA856" s="71"/>
      <c r="CB856" s="71"/>
      <c r="CC856" s="71"/>
      <c r="CD856" s="71"/>
      <c r="CE856" s="71"/>
      <c r="CF856" s="71"/>
      <c r="CG856" s="71"/>
      <c r="CH856" s="71"/>
      <c r="CI856" s="71"/>
      <c r="CJ856" s="71"/>
      <c r="CK856" s="71"/>
      <c r="CL856" s="71"/>
      <c r="CM856" s="71"/>
      <c r="CN856" s="71"/>
      <c r="CO856" s="71"/>
      <c r="CP856" s="71"/>
      <c r="CQ856" s="71"/>
      <c r="CR856" s="71"/>
      <c r="CS856" s="71"/>
      <c r="CT856" s="71"/>
      <c r="CU856" s="71"/>
      <c r="CV856" s="71"/>
      <c r="CW856" s="71"/>
      <c r="CX856" s="71"/>
      <c r="CY856" s="71"/>
      <c r="CZ856" s="71"/>
      <c r="DA856" s="71"/>
      <c r="DB856" s="71"/>
      <c r="DC856" s="71"/>
      <c r="DD856" s="71"/>
      <c r="DE856" s="71"/>
      <c r="DF856" s="71"/>
      <c r="DG856" s="71"/>
      <c r="DH856" s="71"/>
      <c r="DI856" s="71"/>
      <c r="DJ856" s="71"/>
      <c r="DK856" s="71"/>
      <c r="DL856" s="71"/>
      <c r="DM856" s="71"/>
      <c r="DN856" s="71"/>
      <c r="DO856" s="71"/>
      <c r="DP856" s="71"/>
      <c r="DQ856" s="71"/>
      <c r="DR856" s="71"/>
      <c r="DS856" s="71"/>
      <c r="DT856" s="71"/>
      <c r="DU856" s="71"/>
      <c r="DV856" s="71"/>
      <c r="DW856" s="71"/>
      <c r="DX856" s="71"/>
      <c r="DY856" s="71"/>
      <c r="DZ856" s="71"/>
      <c r="EA856" s="71"/>
      <c r="EB856" s="71"/>
      <c r="EC856" s="71"/>
      <c r="ED856" s="71"/>
      <c r="EE856" s="71"/>
      <c r="EF856" s="71"/>
      <c r="EG856" s="71"/>
      <c r="EH856" s="71"/>
      <c r="EI856" s="71"/>
      <c r="EJ856" s="71"/>
      <c r="EK856" s="71"/>
      <c r="EL856" s="71"/>
      <c r="EM856" s="71"/>
      <c r="EN856" s="71"/>
      <c r="EO856" s="71"/>
      <c r="EP856" s="71"/>
      <c r="EQ856" s="71"/>
      <c r="ER856" s="71"/>
      <c r="ES856" s="71"/>
      <c r="ET856" s="71"/>
      <c r="EU856" s="71"/>
      <c r="EV856" s="71"/>
      <c r="EW856" s="71"/>
      <c r="EX856" s="71"/>
      <c r="EY856" s="71"/>
      <c r="EZ856" s="71"/>
      <c r="FA856" s="71"/>
      <c r="FB856" s="71"/>
      <c r="FC856" s="71"/>
      <c r="FD856" s="71"/>
      <c r="FE856" s="71"/>
      <c r="FF856" s="71"/>
      <c r="FG856" s="71"/>
      <c r="FH856" s="71"/>
      <c r="FI856" s="71"/>
      <c r="FJ856" s="71"/>
      <c r="FK856" s="71"/>
      <c r="FL856" s="71"/>
      <c r="FM856" s="71"/>
      <c r="FN856" s="71"/>
      <c r="FO856" s="71"/>
      <c r="FP856" s="71"/>
      <c r="FQ856" s="71"/>
      <c r="FR856" s="71"/>
      <c r="FS856" s="71"/>
      <c r="FT856" s="71"/>
      <c r="FU856" s="71"/>
      <c r="FV856" s="71"/>
      <c r="FW856" s="71"/>
      <c r="FX856" s="71"/>
      <c r="FY856" s="71"/>
      <c r="FZ856" s="71"/>
      <c r="GA856" s="71"/>
      <c r="GB856" s="71"/>
      <c r="GC856" s="71"/>
      <c r="GD856" s="71"/>
      <c r="GE856" s="71"/>
      <c r="GF856" s="71"/>
      <c r="GG856" s="71"/>
      <c r="GH856" s="71"/>
      <c r="GI856" s="71"/>
      <c r="GJ856" s="71"/>
      <c r="GK856" s="71"/>
      <c r="GL856" s="71"/>
      <c r="GM856" s="71"/>
      <c r="GN856" s="71"/>
      <c r="GO856" s="71"/>
      <c r="GP856" s="71"/>
      <c r="GQ856" s="71"/>
      <c r="GR856" s="71"/>
      <c r="GS856" s="71"/>
      <c r="GT856" s="71"/>
      <c r="GU856" s="71"/>
      <c r="GV856" s="71"/>
      <c r="GW856" s="71"/>
      <c r="GX856" s="71"/>
      <c r="GY856" s="71"/>
      <c r="GZ856" s="71"/>
      <c r="HA856" s="71"/>
      <c r="HB856" s="71"/>
      <c r="HC856" s="71"/>
      <c r="HD856" s="71"/>
      <c r="HE856" s="71"/>
      <c r="HF856" s="71"/>
      <c r="HG856" s="71"/>
      <c r="HH856" s="71"/>
      <c r="HI856" s="71"/>
      <c r="HJ856" s="71"/>
      <c r="HK856" s="71"/>
      <c r="HL856" s="71"/>
      <c r="HM856" s="71"/>
      <c r="HN856" s="71"/>
      <c r="HO856" s="71"/>
      <c r="HP856" s="71"/>
      <c r="HQ856" s="71"/>
      <c r="HR856" s="71"/>
      <c r="HS856" s="71"/>
      <c r="HT856" s="71"/>
      <c r="HU856" s="71"/>
      <c r="HV856" s="71"/>
      <c r="HW856" s="71"/>
      <c r="HX856" s="71"/>
      <c r="HY856" s="71"/>
      <c r="HZ856" s="71"/>
      <c r="IA856" s="71"/>
      <c r="IB856" s="71"/>
      <c r="IC856" s="71"/>
      <c r="ID856" s="71"/>
      <c r="IE856" s="71"/>
      <c r="IF856" s="71"/>
      <c r="IG856" s="71"/>
      <c r="IH856" s="71"/>
      <c r="II856" s="71"/>
      <c r="IJ856" s="71"/>
      <c r="IK856" s="71"/>
      <c r="IL856" s="71"/>
      <c r="IM856" s="71"/>
      <c r="IN856" s="71"/>
      <c r="IO856" s="71"/>
      <c r="IP856" s="71"/>
      <c r="IQ856" s="71"/>
      <c r="IR856" s="71"/>
      <c r="IS856" s="71"/>
    </row>
    <row r="857" spans="1:253" ht="126">
      <c r="B857" s="513" t="s">
        <v>1007</v>
      </c>
      <c r="C857" s="233" t="s">
        <v>1008</v>
      </c>
      <c r="D857" s="514" t="s">
        <v>701</v>
      </c>
      <c r="E857" s="233" t="s">
        <v>240</v>
      </c>
      <c r="F857" s="233" t="s">
        <v>41</v>
      </c>
      <c r="G857" s="233" t="s">
        <v>1009</v>
      </c>
      <c r="H857" s="242">
        <v>167686200</v>
      </c>
      <c r="I857" s="242">
        <v>167686200</v>
      </c>
      <c r="J857" s="233" t="s">
        <v>15</v>
      </c>
      <c r="K857" s="233" t="s">
        <v>73</v>
      </c>
      <c r="L857" s="233" t="s">
        <v>1010</v>
      </c>
    </row>
    <row r="858" spans="1:253" ht="47.25">
      <c r="A858" s="912"/>
      <c r="B858" s="515" t="s">
        <v>1011</v>
      </c>
      <c r="C858" s="516" t="s">
        <v>1012</v>
      </c>
      <c r="D858" s="517">
        <v>42170</v>
      </c>
      <c r="E858" s="518" t="s">
        <v>71</v>
      </c>
      <c r="F858" s="153" t="s">
        <v>94</v>
      </c>
      <c r="G858" s="518" t="s">
        <v>1001</v>
      </c>
      <c r="H858" s="519">
        <v>134300069</v>
      </c>
      <c r="I858" s="520">
        <f>+H858</f>
        <v>134300069</v>
      </c>
      <c r="J858" s="153" t="s">
        <v>15</v>
      </c>
      <c r="K858" s="153" t="s">
        <v>15</v>
      </c>
      <c r="L858" s="521" t="s">
        <v>978</v>
      </c>
      <c r="M858" s="71"/>
      <c r="N858" s="71"/>
      <c r="O858" s="71"/>
      <c r="P858" s="71"/>
      <c r="Q858" s="71"/>
      <c r="R858" s="71"/>
      <c r="S858" s="71"/>
      <c r="T858" s="71"/>
      <c r="U858" s="71"/>
      <c r="V858" s="71"/>
      <c r="W858" s="71"/>
      <c r="X858" s="71"/>
      <c r="Y858" s="71"/>
      <c r="Z858" s="71"/>
      <c r="AA858" s="71"/>
      <c r="AB858" s="71"/>
      <c r="AC858" s="71"/>
      <c r="AD858" s="71"/>
      <c r="AE858" s="71"/>
      <c r="AF858" s="71"/>
      <c r="AG858" s="71"/>
      <c r="AH858" s="71"/>
      <c r="AI858" s="71"/>
      <c r="AJ858" s="71"/>
      <c r="AK858" s="71"/>
      <c r="AL858" s="71"/>
      <c r="AM858" s="71"/>
      <c r="AN858" s="71"/>
      <c r="AO858" s="71"/>
      <c r="AP858" s="71"/>
      <c r="AQ858" s="71"/>
      <c r="AR858" s="71"/>
      <c r="AS858" s="71"/>
      <c r="AT858" s="71"/>
      <c r="AU858" s="71"/>
      <c r="AV858" s="71"/>
      <c r="AW858" s="71"/>
      <c r="AX858" s="71"/>
      <c r="AY858" s="71"/>
      <c r="AZ858" s="71"/>
      <c r="BA858" s="71"/>
      <c r="BB858" s="71"/>
      <c r="BC858" s="71"/>
      <c r="BD858" s="71"/>
      <c r="BE858" s="71"/>
      <c r="BF858" s="71"/>
      <c r="BG858" s="71"/>
      <c r="BH858" s="71"/>
      <c r="BI858" s="71"/>
      <c r="BJ858" s="71"/>
      <c r="BK858" s="71"/>
      <c r="BL858" s="71"/>
      <c r="BM858" s="71"/>
      <c r="BN858" s="71"/>
      <c r="BO858" s="71"/>
      <c r="BP858" s="71"/>
      <c r="BQ858" s="71"/>
      <c r="BR858" s="71"/>
      <c r="BS858" s="71"/>
      <c r="BT858" s="71"/>
      <c r="BU858" s="71"/>
      <c r="BV858" s="71"/>
      <c r="BW858" s="71"/>
      <c r="BX858" s="71"/>
      <c r="BY858" s="71"/>
      <c r="BZ858" s="71"/>
      <c r="CA858" s="71"/>
      <c r="CB858" s="71"/>
      <c r="CC858" s="71"/>
      <c r="CD858" s="71"/>
      <c r="CE858" s="71"/>
      <c r="CF858" s="71"/>
      <c r="CG858" s="71"/>
      <c r="CH858" s="71"/>
      <c r="CI858" s="71"/>
      <c r="CJ858" s="71"/>
      <c r="CK858" s="71"/>
      <c r="CL858" s="71"/>
      <c r="CM858" s="71"/>
      <c r="CN858" s="71"/>
      <c r="CO858" s="71"/>
      <c r="CP858" s="71"/>
      <c r="CQ858" s="71"/>
      <c r="CR858" s="71"/>
      <c r="CS858" s="71"/>
      <c r="CT858" s="71"/>
      <c r="CU858" s="71"/>
      <c r="CV858" s="71"/>
      <c r="CW858" s="71"/>
      <c r="CX858" s="71"/>
      <c r="CY858" s="71"/>
      <c r="CZ858" s="71"/>
      <c r="DA858" s="71"/>
      <c r="DB858" s="71"/>
      <c r="DC858" s="71"/>
      <c r="DD858" s="71"/>
      <c r="DE858" s="71"/>
      <c r="DF858" s="71"/>
      <c r="DG858" s="71"/>
      <c r="DH858" s="71"/>
      <c r="DI858" s="71"/>
      <c r="DJ858" s="71"/>
      <c r="DK858" s="71"/>
      <c r="DL858" s="71"/>
      <c r="DM858" s="71"/>
      <c r="DN858" s="71"/>
      <c r="DO858" s="71"/>
      <c r="DP858" s="71"/>
      <c r="DQ858" s="71"/>
      <c r="DR858" s="71"/>
      <c r="DS858" s="71"/>
      <c r="DT858" s="71"/>
      <c r="DU858" s="71"/>
      <c r="DV858" s="71"/>
      <c r="DW858" s="71"/>
      <c r="DX858" s="71"/>
      <c r="DY858" s="71"/>
      <c r="DZ858" s="71"/>
      <c r="EA858" s="71"/>
      <c r="EB858" s="71"/>
      <c r="EC858" s="71"/>
      <c r="ED858" s="71"/>
      <c r="EE858" s="71"/>
      <c r="EF858" s="71"/>
      <c r="EG858" s="71"/>
      <c r="EH858" s="71"/>
      <c r="EI858" s="71"/>
      <c r="EJ858" s="71"/>
      <c r="EK858" s="71"/>
      <c r="EL858" s="71"/>
      <c r="EM858" s="71"/>
      <c r="EN858" s="71"/>
      <c r="EO858" s="71"/>
      <c r="EP858" s="71"/>
      <c r="EQ858" s="71"/>
      <c r="ER858" s="71"/>
      <c r="ES858" s="71"/>
      <c r="ET858" s="71"/>
      <c r="EU858" s="71"/>
      <c r="EV858" s="71"/>
      <c r="EW858" s="71"/>
      <c r="EX858" s="71"/>
      <c r="EY858" s="71"/>
      <c r="EZ858" s="71"/>
      <c r="FA858" s="71"/>
      <c r="FB858" s="71"/>
      <c r="FC858" s="71"/>
      <c r="FD858" s="71"/>
      <c r="FE858" s="71"/>
      <c r="FF858" s="71"/>
      <c r="FG858" s="71"/>
      <c r="FH858" s="71"/>
      <c r="FI858" s="71"/>
      <c r="FJ858" s="71"/>
      <c r="FK858" s="71"/>
      <c r="FL858" s="71"/>
      <c r="FM858" s="71"/>
      <c r="FN858" s="71"/>
      <c r="FO858" s="71"/>
      <c r="FP858" s="71"/>
      <c r="FQ858" s="71"/>
      <c r="FR858" s="71"/>
      <c r="FS858" s="71"/>
      <c r="FT858" s="71"/>
      <c r="FU858" s="71"/>
      <c r="FV858" s="71"/>
      <c r="FW858" s="71"/>
      <c r="FX858" s="71"/>
      <c r="FY858" s="71"/>
      <c r="FZ858" s="71"/>
      <c r="GA858" s="71"/>
      <c r="GB858" s="71"/>
      <c r="GC858" s="71"/>
      <c r="GD858" s="71"/>
      <c r="GE858" s="71"/>
      <c r="GF858" s="71"/>
      <c r="GG858" s="71"/>
      <c r="GH858" s="71"/>
      <c r="GI858" s="71"/>
      <c r="GJ858" s="71"/>
      <c r="GK858" s="71"/>
      <c r="GL858" s="71"/>
      <c r="GM858" s="71"/>
      <c r="GN858" s="71"/>
      <c r="GO858" s="71"/>
      <c r="GP858" s="71"/>
      <c r="GQ858" s="71"/>
      <c r="GR858" s="71"/>
      <c r="GS858" s="71"/>
      <c r="GT858" s="71"/>
      <c r="GU858" s="71"/>
      <c r="GV858" s="71"/>
      <c r="GW858" s="71"/>
      <c r="GX858" s="71"/>
      <c r="GY858" s="71"/>
      <c r="GZ858" s="71"/>
      <c r="HA858" s="71"/>
      <c r="HB858" s="71"/>
      <c r="HC858" s="71"/>
      <c r="HD858" s="71"/>
      <c r="HE858" s="71"/>
      <c r="HF858" s="71"/>
      <c r="HG858" s="71"/>
      <c r="HH858" s="71"/>
      <c r="HI858" s="71"/>
      <c r="HJ858" s="71"/>
      <c r="HK858" s="71"/>
      <c r="HL858" s="71"/>
      <c r="HM858" s="71"/>
      <c r="HN858" s="71"/>
      <c r="HO858" s="71"/>
      <c r="HP858" s="71"/>
      <c r="HQ858" s="71"/>
      <c r="HR858" s="71"/>
      <c r="HS858" s="71"/>
      <c r="HT858" s="71"/>
      <c r="HU858" s="71"/>
      <c r="HV858" s="71"/>
      <c r="HW858" s="71"/>
      <c r="HX858" s="71"/>
      <c r="HY858" s="71"/>
      <c r="HZ858" s="71"/>
      <c r="IA858" s="71"/>
      <c r="IB858" s="71"/>
      <c r="IC858" s="71"/>
      <c r="ID858" s="71"/>
      <c r="IE858" s="71"/>
      <c r="IF858" s="71"/>
      <c r="IG858" s="71"/>
      <c r="IH858" s="71"/>
      <c r="II858" s="71"/>
      <c r="IJ858" s="71"/>
      <c r="IK858" s="71"/>
      <c r="IL858" s="71"/>
      <c r="IM858" s="71"/>
      <c r="IN858" s="71"/>
      <c r="IO858" s="71"/>
      <c r="IP858" s="71"/>
      <c r="IQ858" s="71"/>
      <c r="IR858" s="71"/>
      <c r="IS858" s="71"/>
    </row>
    <row r="859" spans="1:253" ht="63">
      <c r="A859" s="912"/>
      <c r="B859" s="522">
        <v>81101500</v>
      </c>
      <c r="C859" s="516" t="s">
        <v>1013</v>
      </c>
      <c r="D859" s="517">
        <v>42170</v>
      </c>
      <c r="E859" s="523" t="s">
        <v>45</v>
      </c>
      <c r="F859" s="153" t="s">
        <v>94</v>
      </c>
      <c r="G859" s="518" t="s">
        <v>1001</v>
      </c>
      <c r="H859" s="519">
        <v>80709032</v>
      </c>
      <c r="I859" s="520">
        <f t="shared" ref="I859:I885" si="13">+H859</f>
        <v>80709032</v>
      </c>
      <c r="J859" s="153" t="s">
        <v>15</v>
      </c>
      <c r="K859" s="153" t="s">
        <v>15</v>
      </c>
      <c r="L859" s="521" t="s">
        <v>978</v>
      </c>
      <c r="M859" s="71"/>
      <c r="N859" s="71"/>
      <c r="O859" s="71"/>
      <c r="P859" s="71"/>
      <c r="Q859" s="71"/>
      <c r="R859" s="71"/>
      <c r="S859" s="71"/>
      <c r="T859" s="71"/>
      <c r="U859" s="71"/>
      <c r="V859" s="71"/>
      <c r="W859" s="71"/>
      <c r="X859" s="71"/>
      <c r="Y859" s="71"/>
      <c r="Z859" s="71"/>
      <c r="AA859" s="71"/>
      <c r="AB859" s="71"/>
      <c r="AC859" s="71"/>
      <c r="AD859" s="71"/>
      <c r="AE859" s="71"/>
      <c r="AF859" s="71"/>
      <c r="AG859" s="71"/>
      <c r="AH859" s="71"/>
      <c r="AI859" s="71"/>
      <c r="AJ859" s="71"/>
      <c r="AK859" s="71"/>
      <c r="AL859" s="71"/>
      <c r="AM859" s="71"/>
      <c r="AN859" s="71"/>
      <c r="AO859" s="71"/>
      <c r="AP859" s="71"/>
      <c r="AQ859" s="71"/>
      <c r="AR859" s="71"/>
      <c r="AS859" s="71"/>
      <c r="AT859" s="71"/>
      <c r="AU859" s="71"/>
      <c r="AV859" s="71"/>
      <c r="AW859" s="71"/>
      <c r="AX859" s="71"/>
      <c r="AY859" s="71"/>
      <c r="AZ859" s="71"/>
      <c r="BA859" s="71"/>
      <c r="BB859" s="71"/>
      <c r="BC859" s="71"/>
      <c r="BD859" s="71"/>
      <c r="BE859" s="71"/>
      <c r="BF859" s="71"/>
      <c r="BG859" s="71"/>
      <c r="BH859" s="71"/>
      <c r="BI859" s="71"/>
      <c r="BJ859" s="71"/>
      <c r="BK859" s="71"/>
      <c r="BL859" s="71"/>
      <c r="BM859" s="71"/>
      <c r="BN859" s="71"/>
      <c r="BO859" s="71"/>
      <c r="BP859" s="71"/>
      <c r="BQ859" s="71"/>
      <c r="BR859" s="71"/>
      <c r="BS859" s="71"/>
      <c r="BT859" s="71"/>
      <c r="BU859" s="71"/>
      <c r="BV859" s="71"/>
      <c r="BW859" s="71"/>
      <c r="BX859" s="71"/>
      <c r="BY859" s="71"/>
      <c r="BZ859" s="71"/>
      <c r="CA859" s="71"/>
      <c r="CB859" s="71"/>
      <c r="CC859" s="71"/>
      <c r="CD859" s="71"/>
      <c r="CE859" s="71"/>
      <c r="CF859" s="71"/>
      <c r="CG859" s="71"/>
      <c r="CH859" s="71"/>
      <c r="CI859" s="71"/>
      <c r="CJ859" s="71"/>
      <c r="CK859" s="71"/>
      <c r="CL859" s="71"/>
      <c r="CM859" s="71"/>
      <c r="CN859" s="71"/>
      <c r="CO859" s="71"/>
      <c r="CP859" s="71"/>
      <c r="CQ859" s="71"/>
      <c r="CR859" s="71"/>
      <c r="CS859" s="71"/>
      <c r="CT859" s="71"/>
      <c r="CU859" s="71"/>
      <c r="CV859" s="71"/>
      <c r="CW859" s="71"/>
      <c r="CX859" s="71"/>
      <c r="CY859" s="71"/>
      <c r="CZ859" s="71"/>
      <c r="DA859" s="71"/>
      <c r="DB859" s="71"/>
      <c r="DC859" s="71"/>
      <c r="DD859" s="71"/>
      <c r="DE859" s="71"/>
      <c r="DF859" s="71"/>
      <c r="DG859" s="71"/>
      <c r="DH859" s="71"/>
      <c r="DI859" s="71"/>
      <c r="DJ859" s="71"/>
      <c r="DK859" s="71"/>
      <c r="DL859" s="71"/>
      <c r="DM859" s="71"/>
      <c r="DN859" s="71"/>
      <c r="DO859" s="71"/>
      <c r="DP859" s="71"/>
      <c r="DQ859" s="71"/>
      <c r="DR859" s="71"/>
      <c r="DS859" s="71"/>
      <c r="DT859" s="71"/>
      <c r="DU859" s="71"/>
      <c r="DV859" s="71"/>
      <c r="DW859" s="71"/>
      <c r="DX859" s="71"/>
      <c r="DY859" s="71"/>
      <c r="DZ859" s="71"/>
      <c r="EA859" s="71"/>
      <c r="EB859" s="71"/>
      <c r="EC859" s="71"/>
      <c r="ED859" s="71"/>
      <c r="EE859" s="71"/>
      <c r="EF859" s="71"/>
      <c r="EG859" s="71"/>
      <c r="EH859" s="71"/>
      <c r="EI859" s="71"/>
      <c r="EJ859" s="71"/>
      <c r="EK859" s="71"/>
      <c r="EL859" s="71"/>
      <c r="EM859" s="71"/>
      <c r="EN859" s="71"/>
      <c r="EO859" s="71"/>
      <c r="EP859" s="71"/>
      <c r="EQ859" s="71"/>
      <c r="ER859" s="71"/>
      <c r="ES859" s="71"/>
      <c r="ET859" s="71"/>
      <c r="EU859" s="71"/>
      <c r="EV859" s="71"/>
      <c r="EW859" s="71"/>
      <c r="EX859" s="71"/>
      <c r="EY859" s="71"/>
      <c r="EZ859" s="71"/>
      <c r="FA859" s="71"/>
      <c r="FB859" s="71"/>
      <c r="FC859" s="71"/>
      <c r="FD859" s="71"/>
      <c r="FE859" s="71"/>
      <c r="FF859" s="71"/>
      <c r="FG859" s="71"/>
      <c r="FH859" s="71"/>
      <c r="FI859" s="71"/>
      <c r="FJ859" s="71"/>
      <c r="FK859" s="71"/>
      <c r="FL859" s="71"/>
      <c r="FM859" s="71"/>
      <c r="FN859" s="71"/>
      <c r="FO859" s="71"/>
      <c r="FP859" s="71"/>
      <c r="FQ859" s="71"/>
      <c r="FR859" s="71"/>
      <c r="FS859" s="71"/>
      <c r="FT859" s="71"/>
      <c r="FU859" s="71"/>
      <c r="FV859" s="71"/>
      <c r="FW859" s="71"/>
      <c r="FX859" s="71"/>
      <c r="FY859" s="71"/>
      <c r="FZ859" s="71"/>
      <c r="GA859" s="71"/>
      <c r="GB859" s="71"/>
      <c r="GC859" s="71"/>
      <c r="GD859" s="71"/>
      <c r="GE859" s="71"/>
      <c r="GF859" s="71"/>
      <c r="GG859" s="71"/>
      <c r="GH859" s="71"/>
      <c r="GI859" s="71"/>
      <c r="GJ859" s="71"/>
      <c r="GK859" s="71"/>
      <c r="GL859" s="71"/>
      <c r="GM859" s="71"/>
      <c r="GN859" s="71"/>
      <c r="GO859" s="71"/>
      <c r="GP859" s="71"/>
      <c r="GQ859" s="71"/>
      <c r="GR859" s="71"/>
      <c r="GS859" s="71"/>
      <c r="GT859" s="71"/>
      <c r="GU859" s="71"/>
      <c r="GV859" s="71"/>
      <c r="GW859" s="71"/>
      <c r="GX859" s="71"/>
      <c r="GY859" s="71"/>
      <c r="GZ859" s="71"/>
      <c r="HA859" s="71"/>
      <c r="HB859" s="71"/>
      <c r="HC859" s="71"/>
      <c r="HD859" s="71"/>
      <c r="HE859" s="71"/>
      <c r="HF859" s="71"/>
      <c r="HG859" s="71"/>
      <c r="HH859" s="71"/>
      <c r="HI859" s="71"/>
      <c r="HJ859" s="71"/>
      <c r="HK859" s="71"/>
      <c r="HL859" s="71"/>
      <c r="HM859" s="71"/>
      <c r="HN859" s="71"/>
      <c r="HO859" s="71"/>
      <c r="HP859" s="71"/>
      <c r="HQ859" s="71"/>
      <c r="HR859" s="71"/>
      <c r="HS859" s="71"/>
      <c r="HT859" s="71"/>
      <c r="HU859" s="71"/>
      <c r="HV859" s="71"/>
      <c r="HW859" s="71"/>
      <c r="HX859" s="71"/>
      <c r="HY859" s="71"/>
      <c r="HZ859" s="71"/>
      <c r="IA859" s="71"/>
      <c r="IB859" s="71"/>
      <c r="IC859" s="71"/>
      <c r="ID859" s="71"/>
      <c r="IE859" s="71"/>
      <c r="IF859" s="71"/>
      <c r="IG859" s="71"/>
      <c r="IH859" s="71"/>
      <c r="II859" s="71"/>
      <c r="IJ859" s="71"/>
      <c r="IK859" s="71"/>
      <c r="IL859" s="71"/>
      <c r="IM859" s="71"/>
      <c r="IN859" s="71"/>
      <c r="IO859" s="71"/>
      <c r="IP859" s="71"/>
      <c r="IQ859" s="71"/>
      <c r="IR859" s="71"/>
      <c r="IS859" s="71"/>
    </row>
    <row r="860" spans="1:253" ht="63">
      <c r="A860" s="912"/>
      <c r="B860" s="522">
        <v>81101500</v>
      </c>
      <c r="C860" s="516" t="s">
        <v>1014</v>
      </c>
      <c r="D860" s="517">
        <v>42170</v>
      </c>
      <c r="E860" s="523" t="s">
        <v>45</v>
      </c>
      <c r="F860" s="153" t="s">
        <v>37</v>
      </c>
      <c r="G860" s="518" t="s">
        <v>1001</v>
      </c>
      <c r="H860" s="519">
        <v>5649632</v>
      </c>
      <c r="I860" s="520">
        <f t="shared" si="13"/>
        <v>5649632</v>
      </c>
      <c r="J860" s="153" t="s">
        <v>15</v>
      </c>
      <c r="K860" s="153" t="s">
        <v>15</v>
      </c>
      <c r="L860" s="518" t="s">
        <v>978</v>
      </c>
      <c r="M860" s="71"/>
      <c r="N860" s="71"/>
      <c r="O860" s="71"/>
      <c r="P860" s="71"/>
      <c r="Q860" s="71"/>
      <c r="R860" s="71"/>
      <c r="S860" s="71"/>
      <c r="T860" s="71"/>
      <c r="U860" s="71"/>
      <c r="V860" s="71"/>
      <c r="W860" s="71"/>
      <c r="X860" s="71"/>
      <c r="Y860" s="71"/>
      <c r="Z860" s="71"/>
      <c r="AA860" s="71"/>
      <c r="AB860" s="71"/>
      <c r="AC860" s="71"/>
      <c r="AD860" s="71"/>
      <c r="AE860" s="71"/>
      <c r="AF860" s="71"/>
      <c r="AG860" s="71"/>
      <c r="AH860" s="71"/>
      <c r="AI860" s="71"/>
      <c r="AJ860" s="71"/>
      <c r="AK860" s="71"/>
      <c r="AL860" s="71"/>
      <c r="AM860" s="71"/>
      <c r="AN860" s="71"/>
      <c r="AO860" s="71"/>
      <c r="AP860" s="71"/>
      <c r="AQ860" s="71"/>
      <c r="AR860" s="71"/>
      <c r="AS860" s="71"/>
      <c r="AT860" s="71"/>
      <c r="AU860" s="71"/>
      <c r="AV860" s="71"/>
      <c r="AW860" s="71"/>
      <c r="AX860" s="71"/>
      <c r="AY860" s="71"/>
      <c r="AZ860" s="71"/>
      <c r="BA860" s="71"/>
      <c r="BB860" s="71"/>
      <c r="BC860" s="71"/>
      <c r="BD860" s="71"/>
      <c r="BE860" s="71"/>
      <c r="BF860" s="71"/>
      <c r="BG860" s="71"/>
      <c r="BH860" s="71"/>
      <c r="BI860" s="71"/>
      <c r="BJ860" s="71"/>
      <c r="BK860" s="71"/>
      <c r="BL860" s="71"/>
      <c r="BM860" s="71"/>
      <c r="BN860" s="71"/>
      <c r="BO860" s="71"/>
      <c r="BP860" s="71"/>
      <c r="BQ860" s="71"/>
      <c r="BR860" s="71"/>
      <c r="BS860" s="71"/>
      <c r="BT860" s="71"/>
      <c r="BU860" s="71"/>
      <c r="BV860" s="71"/>
      <c r="BW860" s="71"/>
      <c r="BX860" s="71"/>
      <c r="BY860" s="71"/>
      <c r="BZ860" s="71"/>
      <c r="CA860" s="71"/>
      <c r="CB860" s="71"/>
      <c r="CC860" s="71"/>
      <c r="CD860" s="71"/>
      <c r="CE860" s="71"/>
      <c r="CF860" s="71"/>
      <c r="CG860" s="71"/>
      <c r="CH860" s="71"/>
      <c r="CI860" s="71"/>
      <c r="CJ860" s="71"/>
      <c r="CK860" s="71"/>
      <c r="CL860" s="71"/>
      <c r="CM860" s="71"/>
      <c r="CN860" s="71"/>
      <c r="CO860" s="71"/>
      <c r="CP860" s="71"/>
      <c r="CQ860" s="71"/>
      <c r="CR860" s="71"/>
      <c r="CS860" s="71"/>
      <c r="CT860" s="71"/>
      <c r="CU860" s="71"/>
      <c r="CV860" s="71"/>
      <c r="CW860" s="71"/>
      <c r="CX860" s="71"/>
      <c r="CY860" s="71"/>
      <c r="CZ860" s="71"/>
      <c r="DA860" s="71"/>
      <c r="DB860" s="71"/>
      <c r="DC860" s="71"/>
      <c r="DD860" s="71"/>
      <c r="DE860" s="71"/>
      <c r="DF860" s="71"/>
      <c r="DG860" s="71"/>
      <c r="DH860" s="71"/>
      <c r="DI860" s="71"/>
      <c r="DJ860" s="71"/>
      <c r="DK860" s="71"/>
      <c r="DL860" s="71"/>
      <c r="DM860" s="71"/>
      <c r="DN860" s="71"/>
      <c r="DO860" s="71"/>
      <c r="DP860" s="71"/>
      <c r="DQ860" s="71"/>
      <c r="DR860" s="71"/>
      <c r="DS860" s="71"/>
      <c r="DT860" s="71"/>
      <c r="DU860" s="71"/>
      <c r="DV860" s="71"/>
      <c r="DW860" s="71"/>
      <c r="DX860" s="71"/>
      <c r="DY860" s="71"/>
      <c r="DZ860" s="71"/>
      <c r="EA860" s="71"/>
      <c r="EB860" s="71"/>
      <c r="EC860" s="71"/>
      <c r="ED860" s="71"/>
      <c r="EE860" s="71"/>
      <c r="EF860" s="71"/>
      <c r="EG860" s="71"/>
      <c r="EH860" s="71"/>
      <c r="EI860" s="71"/>
      <c r="EJ860" s="71"/>
      <c r="EK860" s="71"/>
      <c r="EL860" s="71"/>
      <c r="EM860" s="71"/>
      <c r="EN860" s="71"/>
      <c r="EO860" s="71"/>
      <c r="EP860" s="71"/>
      <c r="EQ860" s="71"/>
      <c r="ER860" s="71"/>
      <c r="ES860" s="71"/>
      <c r="ET860" s="71"/>
      <c r="EU860" s="71"/>
      <c r="EV860" s="71"/>
      <c r="EW860" s="71"/>
      <c r="EX860" s="71"/>
      <c r="EY860" s="71"/>
      <c r="EZ860" s="71"/>
      <c r="FA860" s="71"/>
      <c r="FB860" s="71"/>
      <c r="FC860" s="71"/>
      <c r="FD860" s="71"/>
      <c r="FE860" s="71"/>
      <c r="FF860" s="71"/>
      <c r="FG860" s="71"/>
      <c r="FH860" s="71"/>
      <c r="FI860" s="71"/>
      <c r="FJ860" s="71"/>
      <c r="FK860" s="71"/>
      <c r="FL860" s="71"/>
      <c r="FM860" s="71"/>
      <c r="FN860" s="71"/>
      <c r="FO860" s="71"/>
      <c r="FP860" s="71"/>
      <c r="FQ860" s="71"/>
      <c r="FR860" s="71"/>
      <c r="FS860" s="71"/>
      <c r="FT860" s="71"/>
      <c r="FU860" s="71"/>
      <c r="FV860" s="71"/>
      <c r="FW860" s="71"/>
      <c r="FX860" s="71"/>
      <c r="FY860" s="71"/>
      <c r="FZ860" s="71"/>
      <c r="GA860" s="71"/>
      <c r="GB860" s="71"/>
      <c r="GC860" s="71"/>
      <c r="GD860" s="71"/>
      <c r="GE860" s="71"/>
      <c r="GF860" s="71"/>
      <c r="GG860" s="71"/>
      <c r="GH860" s="71"/>
      <c r="GI860" s="71"/>
      <c r="GJ860" s="71"/>
      <c r="GK860" s="71"/>
      <c r="GL860" s="71"/>
      <c r="GM860" s="71"/>
      <c r="GN860" s="71"/>
      <c r="GO860" s="71"/>
      <c r="GP860" s="71"/>
      <c r="GQ860" s="71"/>
      <c r="GR860" s="71"/>
      <c r="GS860" s="71"/>
      <c r="GT860" s="71"/>
      <c r="GU860" s="71"/>
      <c r="GV860" s="71"/>
      <c r="GW860" s="71"/>
      <c r="GX860" s="71"/>
      <c r="GY860" s="71"/>
      <c r="GZ860" s="71"/>
      <c r="HA860" s="71"/>
      <c r="HB860" s="71"/>
      <c r="HC860" s="71"/>
      <c r="HD860" s="71"/>
      <c r="HE860" s="71"/>
      <c r="HF860" s="71"/>
      <c r="HG860" s="71"/>
      <c r="HH860" s="71"/>
      <c r="HI860" s="71"/>
      <c r="HJ860" s="71"/>
      <c r="HK860" s="71"/>
      <c r="HL860" s="71"/>
      <c r="HM860" s="71"/>
      <c r="HN860" s="71"/>
      <c r="HO860" s="71"/>
      <c r="HP860" s="71"/>
      <c r="HQ860" s="71"/>
      <c r="HR860" s="71"/>
      <c r="HS860" s="71"/>
      <c r="HT860" s="71"/>
      <c r="HU860" s="71"/>
      <c r="HV860" s="71"/>
      <c r="HW860" s="71"/>
      <c r="HX860" s="71"/>
      <c r="HY860" s="71"/>
      <c r="HZ860" s="71"/>
      <c r="IA860" s="71"/>
      <c r="IB860" s="71"/>
      <c r="IC860" s="71"/>
      <c r="ID860" s="71"/>
      <c r="IE860" s="71"/>
      <c r="IF860" s="71"/>
      <c r="IG860" s="71"/>
      <c r="IH860" s="71"/>
      <c r="II860" s="71"/>
      <c r="IJ860" s="71"/>
      <c r="IK860" s="71"/>
      <c r="IL860" s="71"/>
      <c r="IM860" s="71"/>
      <c r="IN860" s="71"/>
      <c r="IO860" s="71"/>
      <c r="IP860" s="71"/>
      <c r="IQ860" s="71"/>
      <c r="IR860" s="71"/>
      <c r="IS860" s="71"/>
    </row>
    <row r="861" spans="1:253" ht="47.25">
      <c r="A861" s="912"/>
      <c r="B861" s="522">
        <v>81101500</v>
      </c>
      <c r="C861" s="516" t="s">
        <v>1015</v>
      </c>
      <c r="D861" s="517">
        <v>42170</v>
      </c>
      <c r="E861" s="233" t="s">
        <v>71</v>
      </c>
      <c r="F861" s="153" t="s">
        <v>94</v>
      </c>
      <c r="G861" s="518" t="s">
        <v>1001</v>
      </c>
      <c r="H861" s="524">
        <v>94983146</v>
      </c>
      <c r="I861" s="520">
        <f t="shared" si="13"/>
        <v>94983146</v>
      </c>
      <c r="J861" s="153" t="s">
        <v>15</v>
      </c>
      <c r="K861" s="153" t="s">
        <v>15</v>
      </c>
      <c r="L861" s="518" t="s">
        <v>978</v>
      </c>
      <c r="M861" s="71"/>
      <c r="N861" s="71"/>
      <c r="O861" s="71"/>
      <c r="P861" s="71"/>
      <c r="Q861" s="71"/>
      <c r="R861" s="71"/>
      <c r="S861" s="71"/>
      <c r="T861" s="71"/>
      <c r="U861" s="71"/>
      <c r="V861" s="71"/>
      <c r="W861" s="71"/>
      <c r="X861" s="71"/>
      <c r="Y861" s="71"/>
      <c r="Z861" s="71"/>
      <c r="AA861" s="71"/>
      <c r="AB861" s="71"/>
      <c r="AC861" s="71"/>
      <c r="AD861" s="71"/>
      <c r="AE861" s="71"/>
      <c r="AF861" s="71"/>
      <c r="AG861" s="71"/>
      <c r="AH861" s="71"/>
      <c r="AI861" s="71"/>
      <c r="AJ861" s="71"/>
      <c r="AK861" s="71"/>
      <c r="AL861" s="71"/>
      <c r="AM861" s="71"/>
      <c r="AN861" s="71"/>
      <c r="AO861" s="71"/>
      <c r="AP861" s="71"/>
      <c r="AQ861" s="71"/>
      <c r="AR861" s="71"/>
      <c r="AS861" s="71"/>
      <c r="AT861" s="71"/>
      <c r="AU861" s="71"/>
      <c r="AV861" s="71"/>
      <c r="AW861" s="71"/>
      <c r="AX861" s="71"/>
      <c r="AY861" s="71"/>
      <c r="AZ861" s="71"/>
      <c r="BA861" s="71"/>
      <c r="BB861" s="71"/>
      <c r="BC861" s="71"/>
      <c r="BD861" s="71"/>
      <c r="BE861" s="71"/>
      <c r="BF861" s="71"/>
      <c r="BG861" s="71"/>
      <c r="BH861" s="71"/>
      <c r="BI861" s="71"/>
      <c r="BJ861" s="71"/>
      <c r="BK861" s="71"/>
      <c r="BL861" s="71"/>
      <c r="BM861" s="71"/>
      <c r="BN861" s="71"/>
      <c r="BO861" s="71"/>
      <c r="BP861" s="71"/>
      <c r="BQ861" s="71"/>
      <c r="BR861" s="71"/>
      <c r="BS861" s="71"/>
      <c r="BT861" s="71"/>
      <c r="BU861" s="71"/>
      <c r="BV861" s="71"/>
      <c r="BW861" s="71"/>
      <c r="BX861" s="71"/>
      <c r="BY861" s="71"/>
      <c r="BZ861" s="71"/>
      <c r="CA861" s="71"/>
      <c r="CB861" s="71"/>
      <c r="CC861" s="71"/>
      <c r="CD861" s="71"/>
      <c r="CE861" s="71"/>
      <c r="CF861" s="71"/>
      <c r="CG861" s="71"/>
      <c r="CH861" s="71"/>
      <c r="CI861" s="71"/>
      <c r="CJ861" s="71"/>
      <c r="CK861" s="71"/>
      <c r="CL861" s="71"/>
      <c r="CM861" s="71"/>
      <c r="CN861" s="71"/>
      <c r="CO861" s="71"/>
      <c r="CP861" s="71"/>
      <c r="CQ861" s="71"/>
      <c r="CR861" s="71"/>
      <c r="CS861" s="71"/>
      <c r="CT861" s="71"/>
      <c r="CU861" s="71"/>
      <c r="CV861" s="71"/>
      <c r="CW861" s="71"/>
      <c r="CX861" s="71"/>
      <c r="CY861" s="71"/>
      <c r="CZ861" s="71"/>
      <c r="DA861" s="71"/>
      <c r="DB861" s="71"/>
      <c r="DC861" s="71"/>
      <c r="DD861" s="71"/>
      <c r="DE861" s="71"/>
      <c r="DF861" s="71"/>
      <c r="DG861" s="71"/>
      <c r="DH861" s="71"/>
      <c r="DI861" s="71"/>
      <c r="DJ861" s="71"/>
      <c r="DK861" s="71"/>
      <c r="DL861" s="71"/>
      <c r="DM861" s="71"/>
      <c r="DN861" s="71"/>
      <c r="DO861" s="71"/>
      <c r="DP861" s="71"/>
      <c r="DQ861" s="71"/>
      <c r="DR861" s="71"/>
      <c r="DS861" s="71"/>
      <c r="DT861" s="71"/>
      <c r="DU861" s="71"/>
      <c r="DV861" s="71"/>
      <c r="DW861" s="71"/>
      <c r="DX861" s="71"/>
      <c r="DY861" s="71"/>
      <c r="DZ861" s="71"/>
      <c r="EA861" s="71"/>
      <c r="EB861" s="71"/>
      <c r="EC861" s="71"/>
      <c r="ED861" s="71"/>
      <c r="EE861" s="71"/>
      <c r="EF861" s="71"/>
      <c r="EG861" s="71"/>
      <c r="EH861" s="71"/>
      <c r="EI861" s="71"/>
      <c r="EJ861" s="71"/>
      <c r="EK861" s="71"/>
      <c r="EL861" s="71"/>
      <c r="EM861" s="71"/>
      <c r="EN861" s="71"/>
      <c r="EO861" s="71"/>
      <c r="EP861" s="71"/>
      <c r="EQ861" s="71"/>
      <c r="ER861" s="71"/>
      <c r="ES861" s="71"/>
      <c r="ET861" s="71"/>
      <c r="EU861" s="71"/>
      <c r="EV861" s="71"/>
      <c r="EW861" s="71"/>
      <c r="EX861" s="71"/>
      <c r="EY861" s="71"/>
      <c r="EZ861" s="71"/>
      <c r="FA861" s="71"/>
      <c r="FB861" s="71"/>
      <c r="FC861" s="71"/>
      <c r="FD861" s="71"/>
      <c r="FE861" s="71"/>
      <c r="FF861" s="71"/>
      <c r="FG861" s="71"/>
      <c r="FH861" s="71"/>
      <c r="FI861" s="71"/>
      <c r="FJ861" s="71"/>
      <c r="FK861" s="71"/>
      <c r="FL861" s="71"/>
      <c r="FM861" s="71"/>
      <c r="FN861" s="71"/>
      <c r="FO861" s="71"/>
      <c r="FP861" s="71"/>
      <c r="FQ861" s="71"/>
      <c r="FR861" s="71"/>
      <c r="FS861" s="71"/>
      <c r="FT861" s="71"/>
      <c r="FU861" s="71"/>
      <c r="FV861" s="71"/>
      <c r="FW861" s="71"/>
      <c r="FX861" s="71"/>
      <c r="FY861" s="71"/>
      <c r="FZ861" s="71"/>
      <c r="GA861" s="71"/>
      <c r="GB861" s="71"/>
      <c r="GC861" s="71"/>
      <c r="GD861" s="71"/>
      <c r="GE861" s="71"/>
      <c r="GF861" s="71"/>
      <c r="GG861" s="71"/>
      <c r="GH861" s="71"/>
      <c r="GI861" s="71"/>
      <c r="GJ861" s="71"/>
      <c r="GK861" s="71"/>
      <c r="GL861" s="71"/>
      <c r="GM861" s="71"/>
      <c r="GN861" s="71"/>
      <c r="GO861" s="71"/>
      <c r="GP861" s="71"/>
      <c r="GQ861" s="71"/>
      <c r="GR861" s="71"/>
      <c r="GS861" s="71"/>
      <c r="GT861" s="71"/>
      <c r="GU861" s="71"/>
      <c r="GV861" s="71"/>
      <c r="GW861" s="71"/>
      <c r="GX861" s="71"/>
      <c r="GY861" s="71"/>
      <c r="GZ861" s="71"/>
      <c r="HA861" s="71"/>
      <c r="HB861" s="71"/>
      <c r="HC861" s="71"/>
      <c r="HD861" s="71"/>
      <c r="HE861" s="71"/>
      <c r="HF861" s="71"/>
      <c r="HG861" s="71"/>
      <c r="HH861" s="71"/>
      <c r="HI861" s="71"/>
      <c r="HJ861" s="71"/>
      <c r="HK861" s="71"/>
      <c r="HL861" s="71"/>
      <c r="HM861" s="71"/>
      <c r="HN861" s="71"/>
      <c r="HO861" s="71"/>
      <c r="HP861" s="71"/>
      <c r="HQ861" s="71"/>
      <c r="HR861" s="71"/>
      <c r="HS861" s="71"/>
      <c r="HT861" s="71"/>
      <c r="HU861" s="71"/>
      <c r="HV861" s="71"/>
      <c r="HW861" s="71"/>
      <c r="HX861" s="71"/>
      <c r="HY861" s="71"/>
      <c r="HZ861" s="71"/>
      <c r="IA861" s="71"/>
      <c r="IB861" s="71"/>
      <c r="IC861" s="71"/>
      <c r="ID861" s="71"/>
      <c r="IE861" s="71"/>
      <c r="IF861" s="71"/>
      <c r="IG861" s="71"/>
      <c r="IH861" s="71"/>
      <c r="II861" s="71"/>
      <c r="IJ861" s="71"/>
      <c r="IK861" s="71"/>
      <c r="IL861" s="71"/>
      <c r="IM861" s="71"/>
      <c r="IN861" s="71"/>
      <c r="IO861" s="71"/>
      <c r="IP861" s="71"/>
      <c r="IQ861" s="71"/>
      <c r="IR861" s="71"/>
      <c r="IS861" s="71"/>
    </row>
    <row r="862" spans="1:253" ht="47.25">
      <c r="A862" s="912"/>
      <c r="B862" s="522">
        <v>81101500</v>
      </c>
      <c r="C862" s="516" t="s">
        <v>1016</v>
      </c>
      <c r="D862" s="517">
        <v>42170</v>
      </c>
      <c r="E862" s="233" t="s">
        <v>71</v>
      </c>
      <c r="F862" s="153" t="s">
        <v>37</v>
      </c>
      <c r="G862" s="518" t="s">
        <v>1001</v>
      </c>
      <c r="H862" s="524">
        <v>6648820</v>
      </c>
      <c r="I862" s="520">
        <f t="shared" si="13"/>
        <v>6648820</v>
      </c>
      <c r="J862" s="153" t="s">
        <v>15</v>
      </c>
      <c r="K862" s="153" t="s">
        <v>15</v>
      </c>
      <c r="L862" s="518" t="s">
        <v>978</v>
      </c>
      <c r="M862" s="71"/>
      <c r="N862" s="71"/>
      <c r="O862" s="71"/>
      <c r="P862" s="71"/>
      <c r="Q862" s="71"/>
      <c r="R862" s="71"/>
      <c r="S862" s="71"/>
      <c r="T862" s="71"/>
      <c r="U862" s="71"/>
      <c r="V862" s="71"/>
      <c r="W862" s="71"/>
      <c r="X862" s="71"/>
      <c r="Y862" s="71"/>
      <c r="Z862" s="71"/>
      <c r="AA862" s="71"/>
      <c r="AB862" s="71"/>
      <c r="AC862" s="71"/>
      <c r="AD862" s="71"/>
      <c r="AE862" s="71"/>
      <c r="AF862" s="71"/>
      <c r="AG862" s="71"/>
      <c r="AH862" s="71"/>
      <c r="AI862" s="71"/>
      <c r="AJ862" s="71"/>
      <c r="AK862" s="71"/>
      <c r="AL862" s="71"/>
      <c r="AM862" s="71"/>
      <c r="AN862" s="71"/>
      <c r="AO862" s="71"/>
      <c r="AP862" s="71"/>
      <c r="AQ862" s="71"/>
      <c r="AR862" s="71"/>
      <c r="AS862" s="71"/>
      <c r="AT862" s="71"/>
      <c r="AU862" s="71"/>
      <c r="AV862" s="71"/>
      <c r="AW862" s="71"/>
      <c r="AX862" s="71"/>
      <c r="AY862" s="71"/>
      <c r="AZ862" s="71"/>
      <c r="BA862" s="71"/>
      <c r="BB862" s="71"/>
      <c r="BC862" s="71"/>
      <c r="BD862" s="71"/>
      <c r="BE862" s="71"/>
      <c r="BF862" s="71"/>
      <c r="BG862" s="71"/>
      <c r="BH862" s="71"/>
      <c r="BI862" s="71"/>
      <c r="BJ862" s="71"/>
      <c r="BK862" s="71"/>
      <c r="BL862" s="71"/>
      <c r="BM862" s="71"/>
      <c r="BN862" s="71"/>
      <c r="BO862" s="71"/>
      <c r="BP862" s="71"/>
      <c r="BQ862" s="71"/>
      <c r="BR862" s="71"/>
      <c r="BS862" s="71"/>
      <c r="BT862" s="71"/>
      <c r="BU862" s="71"/>
      <c r="BV862" s="71"/>
      <c r="BW862" s="71"/>
      <c r="BX862" s="71"/>
      <c r="BY862" s="71"/>
      <c r="BZ862" s="71"/>
      <c r="CA862" s="71"/>
      <c r="CB862" s="71"/>
      <c r="CC862" s="71"/>
      <c r="CD862" s="71"/>
      <c r="CE862" s="71"/>
      <c r="CF862" s="71"/>
      <c r="CG862" s="71"/>
      <c r="CH862" s="71"/>
      <c r="CI862" s="71"/>
      <c r="CJ862" s="71"/>
      <c r="CK862" s="71"/>
      <c r="CL862" s="71"/>
      <c r="CM862" s="71"/>
      <c r="CN862" s="71"/>
      <c r="CO862" s="71"/>
      <c r="CP862" s="71"/>
      <c r="CQ862" s="71"/>
      <c r="CR862" s="71"/>
      <c r="CS862" s="71"/>
      <c r="CT862" s="71"/>
      <c r="CU862" s="71"/>
      <c r="CV862" s="71"/>
      <c r="CW862" s="71"/>
      <c r="CX862" s="71"/>
      <c r="CY862" s="71"/>
      <c r="CZ862" s="71"/>
      <c r="DA862" s="71"/>
      <c r="DB862" s="71"/>
      <c r="DC862" s="71"/>
      <c r="DD862" s="71"/>
      <c r="DE862" s="71"/>
      <c r="DF862" s="71"/>
      <c r="DG862" s="71"/>
      <c r="DH862" s="71"/>
      <c r="DI862" s="71"/>
      <c r="DJ862" s="71"/>
      <c r="DK862" s="71"/>
      <c r="DL862" s="71"/>
      <c r="DM862" s="71"/>
      <c r="DN862" s="71"/>
      <c r="DO862" s="71"/>
      <c r="DP862" s="71"/>
      <c r="DQ862" s="71"/>
      <c r="DR862" s="71"/>
      <c r="DS862" s="71"/>
      <c r="DT862" s="71"/>
      <c r="DU862" s="71"/>
      <c r="DV862" s="71"/>
      <c r="DW862" s="71"/>
      <c r="DX862" s="71"/>
      <c r="DY862" s="71"/>
      <c r="DZ862" s="71"/>
      <c r="EA862" s="71"/>
      <c r="EB862" s="71"/>
      <c r="EC862" s="71"/>
      <c r="ED862" s="71"/>
      <c r="EE862" s="71"/>
      <c r="EF862" s="71"/>
      <c r="EG862" s="71"/>
      <c r="EH862" s="71"/>
      <c r="EI862" s="71"/>
      <c r="EJ862" s="71"/>
      <c r="EK862" s="71"/>
      <c r="EL862" s="71"/>
      <c r="EM862" s="71"/>
      <c r="EN862" s="71"/>
      <c r="EO862" s="71"/>
      <c r="EP862" s="71"/>
      <c r="EQ862" s="71"/>
      <c r="ER862" s="71"/>
      <c r="ES862" s="71"/>
      <c r="ET862" s="71"/>
      <c r="EU862" s="71"/>
      <c r="EV862" s="71"/>
      <c r="EW862" s="71"/>
      <c r="EX862" s="71"/>
      <c r="EY862" s="71"/>
      <c r="EZ862" s="71"/>
      <c r="FA862" s="71"/>
      <c r="FB862" s="71"/>
      <c r="FC862" s="71"/>
      <c r="FD862" s="71"/>
      <c r="FE862" s="71"/>
      <c r="FF862" s="71"/>
      <c r="FG862" s="71"/>
      <c r="FH862" s="71"/>
      <c r="FI862" s="71"/>
      <c r="FJ862" s="71"/>
      <c r="FK862" s="71"/>
      <c r="FL862" s="71"/>
      <c r="FM862" s="71"/>
      <c r="FN862" s="71"/>
      <c r="FO862" s="71"/>
      <c r="FP862" s="71"/>
      <c r="FQ862" s="71"/>
      <c r="FR862" s="71"/>
      <c r="FS862" s="71"/>
      <c r="FT862" s="71"/>
      <c r="FU862" s="71"/>
      <c r="FV862" s="71"/>
      <c r="FW862" s="71"/>
      <c r="FX862" s="71"/>
      <c r="FY862" s="71"/>
      <c r="FZ862" s="71"/>
      <c r="GA862" s="71"/>
      <c r="GB862" s="71"/>
      <c r="GC862" s="71"/>
      <c r="GD862" s="71"/>
      <c r="GE862" s="71"/>
      <c r="GF862" s="71"/>
      <c r="GG862" s="71"/>
      <c r="GH862" s="71"/>
      <c r="GI862" s="71"/>
      <c r="GJ862" s="71"/>
      <c r="GK862" s="71"/>
      <c r="GL862" s="71"/>
      <c r="GM862" s="71"/>
      <c r="GN862" s="71"/>
      <c r="GO862" s="71"/>
      <c r="GP862" s="71"/>
      <c r="GQ862" s="71"/>
      <c r="GR862" s="71"/>
      <c r="GS862" s="71"/>
      <c r="GT862" s="71"/>
      <c r="GU862" s="71"/>
      <c r="GV862" s="71"/>
      <c r="GW862" s="71"/>
      <c r="GX862" s="71"/>
      <c r="GY862" s="71"/>
      <c r="GZ862" s="71"/>
      <c r="HA862" s="71"/>
      <c r="HB862" s="71"/>
      <c r="HC862" s="71"/>
      <c r="HD862" s="71"/>
      <c r="HE862" s="71"/>
      <c r="HF862" s="71"/>
      <c r="HG862" s="71"/>
      <c r="HH862" s="71"/>
      <c r="HI862" s="71"/>
      <c r="HJ862" s="71"/>
      <c r="HK862" s="71"/>
      <c r="HL862" s="71"/>
      <c r="HM862" s="71"/>
      <c r="HN862" s="71"/>
      <c r="HO862" s="71"/>
      <c r="HP862" s="71"/>
      <c r="HQ862" s="71"/>
      <c r="HR862" s="71"/>
      <c r="HS862" s="71"/>
      <c r="HT862" s="71"/>
      <c r="HU862" s="71"/>
      <c r="HV862" s="71"/>
      <c r="HW862" s="71"/>
      <c r="HX862" s="71"/>
      <c r="HY862" s="71"/>
      <c r="HZ862" s="71"/>
      <c r="IA862" s="71"/>
      <c r="IB862" s="71"/>
      <c r="IC862" s="71"/>
      <c r="ID862" s="71"/>
      <c r="IE862" s="71"/>
      <c r="IF862" s="71"/>
      <c r="IG862" s="71"/>
      <c r="IH862" s="71"/>
      <c r="II862" s="71"/>
      <c r="IJ862" s="71"/>
      <c r="IK862" s="71"/>
      <c r="IL862" s="71"/>
      <c r="IM862" s="71"/>
      <c r="IN862" s="71"/>
      <c r="IO862" s="71"/>
      <c r="IP862" s="71"/>
      <c r="IQ862" s="71"/>
      <c r="IR862" s="71"/>
      <c r="IS862" s="71"/>
    </row>
    <row r="863" spans="1:253" ht="47.25">
      <c r="B863" s="522">
        <v>81101500</v>
      </c>
      <c r="C863" s="525" t="s">
        <v>1017</v>
      </c>
      <c r="D863" s="517">
        <v>42170</v>
      </c>
      <c r="E863" s="526" t="s">
        <v>118</v>
      </c>
      <c r="F863" s="153" t="s">
        <v>13</v>
      </c>
      <c r="G863" s="518" t="s">
        <v>1001</v>
      </c>
      <c r="H863" s="527">
        <v>295531362</v>
      </c>
      <c r="I863" s="520">
        <f t="shared" si="13"/>
        <v>295531362</v>
      </c>
      <c r="J863" s="153" t="s">
        <v>15</v>
      </c>
      <c r="K863" s="153" t="s">
        <v>15</v>
      </c>
      <c r="L863" s="528" t="s">
        <v>978</v>
      </c>
    </row>
    <row r="864" spans="1:253" ht="47.25">
      <c r="B864" s="529">
        <v>81101500</v>
      </c>
      <c r="C864" s="525" t="s">
        <v>1018</v>
      </c>
      <c r="D864" s="517">
        <v>42170</v>
      </c>
      <c r="E864" s="526" t="s">
        <v>118</v>
      </c>
      <c r="F864" s="153" t="s">
        <v>37</v>
      </c>
      <c r="G864" s="528" t="s">
        <v>1001</v>
      </c>
      <c r="H864" s="527">
        <v>20687195</v>
      </c>
      <c r="I864" s="520">
        <f t="shared" si="13"/>
        <v>20687195</v>
      </c>
      <c r="J864" s="153" t="s">
        <v>15</v>
      </c>
      <c r="K864" s="153" t="s">
        <v>15</v>
      </c>
      <c r="L864" s="528" t="s">
        <v>978</v>
      </c>
    </row>
    <row r="865" spans="2:12" ht="47.25">
      <c r="B865" s="522">
        <v>81101500</v>
      </c>
      <c r="C865" s="1000" t="s">
        <v>1019</v>
      </c>
      <c r="D865" s="517">
        <v>42170</v>
      </c>
      <c r="E865" s="233" t="s">
        <v>45</v>
      </c>
      <c r="F865" s="153" t="s">
        <v>94</v>
      </c>
      <c r="G865" s="518" t="s">
        <v>1001</v>
      </c>
      <c r="H865" s="524">
        <v>266796600.68000001</v>
      </c>
      <c r="I865" s="520">
        <f t="shared" si="13"/>
        <v>266796600.68000001</v>
      </c>
      <c r="J865" s="153" t="s">
        <v>15</v>
      </c>
      <c r="K865" s="153" t="s">
        <v>15</v>
      </c>
      <c r="L865" s="528" t="s">
        <v>978</v>
      </c>
    </row>
    <row r="866" spans="2:12" ht="47.25">
      <c r="B866" s="522">
        <v>81101500</v>
      </c>
      <c r="C866" s="1000" t="s">
        <v>1020</v>
      </c>
      <c r="D866" s="517">
        <v>42170</v>
      </c>
      <c r="E866" s="233" t="s">
        <v>45</v>
      </c>
      <c r="F866" s="153" t="s">
        <v>37</v>
      </c>
      <c r="G866" s="518" t="s">
        <v>1001</v>
      </c>
      <c r="H866" s="524">
        <v>18675762.048181158</v>
      </c>
      <c r="I866" s="520">
        <f t="shared" si="13"/>
        <v>18675762.048181158</v>
      </c>
      <c r="J866" s="153" t="s">
        <v>15</v>
      </c>
      <c r="K866" s="153" t="s">
        <v>15</v>
      </c>
      <c r="L866" s="528" t="s">
        <v>978</v>
      </c>
    </row>
    <row r="867" spans="2:12" ht="47.25">
      <c r="B867" s="522">
        <v>81101500</v>
      </c>
      <c r="C867" s="516" t="s">
        <v>1021</v>
      </c>
      <c r="D867" s="517">
        <v>42170</v>
      </c>
      <c r="E867" s="233" t="s">
        <v>118</v>
      </c>
      <c r="F867" s="153" t="s">
        <v>13</v>
      </c>
      <c r="G867" s="518" t="s">
        <v>1001</v>
      </c>
      <c r="H867" s="524">
        <v>438803093</v>
      </c>
      <c r="I867" s="520">
        <f t="shared" si="13"/>
        <v>438803093</v>
      </c>
      <c r="J867" s="153" t="s">
        <v>15</v>
      </c>
      <c r="K867" s="153" t="s">
        <v>15</v>
      </c>
      <c r="L867" s="528" t="s">
        <v>978</v>
      </c>
    </row>
    <row r="868" spans="2:12" ht="63">
      <c r="B868" s="522">
        <v>81101500</v>
      </c>
      <c r="C868" s="516" t="s">
        <v>1022</v>
      </c>
      <c r="D868" s="517">
        <v>42170</v>
      </c>
      <c r="E868" s="233" t="s">
        <v>118</v>
      </c>
      <c r="F868" s="153" t="s">
        <v>37</v>
      </c>
      <c r="G868" s="518" t="s">
        <v>1001</v>
      </c>
      <c r="H868" s="524">
        <v>30716217</v>
      </c>
      <c r="I868" s="520">
        <f t="shared" si="13"/>
        <v>30716217</v>
      </c>
      <c r="J868" s="153" t="s">
        <v>15</v>
      </c>
      <c r="K868" s="153" t="s">
        <v>15</v>
      </c>
      <c r="L868" s="528" t="s">
        <v>978</v>
      </c>
    </row>
    <row r="869" spans="2:12" ht="63">
      <c r="B869" s="522">
        <v>81101500</v>
      </c>
      <c r="C869" s="516" t="s">
        <v>1023</v>
      </c>
      <c r="D869" s="517">
        <v>42170</v>
      </c>
      <c r="E869" s="233" t="s">
        <v>118</v>
      </c>
      <c r="F869" s="153" t="s">
        <v>13</v>
      </c>
      <c r="G869" s="518" t="s">
        <v>1001</v>
      </c>
      <c r="H869" s="524">
        <v>330603273</v>
      </c>
      <c r="I869" s="520">
        <f t="shared" si="13"/>
        <v>330603273</v>
      </c>
      <c r="J869" s="153" t="s">
        <v>15</v>
      </c>
      <c r="K869" s="153" t="s">
        <v>15</v>
      </c>
      <c r="L869" s="528" t="s">
        <v>978</v>
      </c>
    </row>
    <row r="870" spans="2:12" ht="63">
      <c r="B870" s="522">
        <v>81101500</v>
      </c>
      <c r="C870" s="516" t="s">
        <v>1024</v>
      </c>
      <c r="D870" s="517">
        <v>42170</v>
      </c>
      <c r="E870" s="233" t="s">
        <v>118</v>
      </c>
      <c r="F870" s="153" t="s">
        <v>37</v>
      </c>
      <c r="G870" s="518" t="s">
        <v>1001</v>
      </c>
      <c r="H870" s="524">
        <v>23142229</v>
      </c>
      <c r="I870" s="520">
        <f t="shared" si="13"/>
        <v>23142229</v>
      </c>
      <c r="J870" s="153" t="s">
        <v>15</v>
      </c>
      <c r="K870" s="153" t="s">
        <v>15</v>
      </c>
      <c r="L870" s="528" t="s">
        <v>978</v>
      </c>
    </row>
    <row r="871" spans="2:12" ht="94.5">
      <c r="B871" s="522">
        <v>81101500</v>
      </c>
      <c r="C871" s="516" t="s">
        <v>1025</v>
      </c>
      <c r="D871" s="517">
        <v>42170</v>
      </c>
      <c r="E871" s="233" t="s">
        <v>71</v>
      </c>
      <c r="F871" s="153" t="s">
        <v>13</v>
      </c>
      <c r="G871" s="518" t="s">
        <v>1001</v>
      </c>
      <c r="H871" s="524">
        <v>361600893.13999999</v>
      </c>
      <c r="I871" s="520">
        <f t="shared" si="13"/>
        <v>361600893.13999999</v>
      </c>
      <c r="J871" s="153" t="s">
        <v>15</v>
      </c>
      <c r="K871" s="153" t="s">
        <v>15</v>
      </c>
      <c r="L871" s="528" t="s">
        <v>978</v>
      </c>
    </row>
    <row r="872" spans="2:12" ht="94.5">
      <c r="B872" s="522">
        <v>81101500</v>
      </c>
      <c r="C872" s="516" t="s">
        <v>1026</v>
      </c>
      <c r="D872" s="517">
        <v>42170</v>
      </c>
      <c r="E872" s="233" t="s">
        <v>71</v>
      </c>
      <c r="F872" s="153" t="s">
        <v>37</v>
      </c>
      <c r="G872" s="518" t="s">
        <v>1001</v>
      </c>
      <c r="H872" s="524">
        <v>25312062.520001601</v>
      </c>
      <c r="I872" s="520">
        <f t="shared" si="13"/>
        <v>25312062.520001601</v>
      </c>
      <c r="J872" s="153" t="s">
        <v>15</v>
      </c>
      <c r="K872" s="153" t="s">
        <v>15</v>
      </c>
      <c r="L872" s="528" t="s">
        <v>978</v>
      </c>
    </row>
    <row r="873" spans="2:12" ht="47.25">
      <c r="B873" s="522">
        <v>32000000</v>
      </c>
      <c r="C873" s="516" t="s">
        <v>1027</v>
      </c>
      <c r="D873" s="517">
        <v>42170</v>
      </c>
      <c r="E873" s="530" t="s">
        <v>118</v>
      </c>
      <c r="F873" s="153" t="s">
        <v>13</v>
      </c>
      <c r="G873" s="518" t="s">
        <v>1001</v>
      </c>
      <c r="H873" s="524">
        <v>594318460</v>
      </c>
      <c r="I873" s="520">
        <f t="shared" si="13"/>
        <v>594318460</v>
      </c>
      <c r="J873" s="153" t="s">
        <v>15</v>
      </c>
      <c r="K873" s="153" t="s">
        <v>15</v>
      </c>
      <c r="L873" s="528" t="s">
        <v>978</v>
      </c>
    </row>
    <row r="874" spans="2:12" ht="47.25">
      <c r="B874" s="522">
        <v>32000000</v>
      </c>
      <c r="C874" s="516" t="s">
        <v>1028</v>
      </c>
      <c r="D874" s="517">
        <v>42170</v>
      </c>
      <c r="E874" s="531" t="s">
        <v>118</v>
      </c>
      <c r="F874" s="153" t="s">
        <v>94</v>
      </c>
      <c r="G874" s="518" t="s">
        <v>1001</v>
      </c>
      <c r="H874" s="524">
        <v>153676245.52000001</v>
      </c>
      <c r="I874" s="520">
        <f t="shared" si="13"/>
        <v>153676245.52000001</v>
      </c>
      <c r="J874" s="153" t="s">
        <v>15</v>
      </c>
      <c r="K874" s="153" t="s">
        <v>15</v>
      </c>
      <c r="L874" s="528" t="s">
        <v>978</v>
      </c>
    </row>
    <row r="875" spans="2:12" ht="78.75">
      <c r="B875" s="522">
        <v>81101500</v>
      </c>
      <c r="C875" s="532" t="s">
        <v>1029</v>
      </c>
      <c r="D875" s="517">
        <v>42170</v>
      </c>
      <c r="E875" s="233" t="s">
        <v>12</v>
      </c>
      <c r="F875" s="153" t="s">
        <v>13</v>
      </c>
      <c r="G875" s="518" t="s">
        <v>1030</v>
      </c>
      <c r="H875" s="524">
        <v>482334577</v>
      </c>
      <c r="I875" s="520">
        <f t="shared" si="13"/>
        <v>482334577</v>
      </c>
      <c r="J875" s="153" t="s">
        <v>15</v>
      </c>
      <c r="K875" s="153" t="s">
        <v>15</v>
      </c>
      <c r="L875" s="528" t="s">
        <v>978</v>
      </c>
    </row>
    <row r="876" spans="2:12" ht="78.75">
      <c r="B876" s="522">
        <v>81101500</v>
      </c>
      <c r="C876" s="532" t="s">
        <v>1031</v>
      </c>
      <c r="D876" s="517">
        <v>42170</v>
      </c>
      <c r="E876" s="233" t="s">
        <v>12</v>
      </c>
      <c r="F876" s="153" t="s">
        <v>37</v>
      </c>
      <c r="G876" s="518" t="s">
        <v>1030</v>
      </c>
      <c r="H876" s="524">
        <v>24116729</v>
      </c>
      <c r="I876" s="520">
        <f t="shared" si="13"/>
        <v>24116729</v>
      </c>
      <c r="J876" s="153" t="s">
        <v>15</v>
      </c>
      <c r="K876" s="153" t="s">
        <v>15</v>
      </c>
      <c r="L876" s="528" t="s">
        <v>978</v>
      </c>
    </row>
    <row r="877" spans="2:12" ht="78.75">
      <c r="B877" s="522">
        <v>81101500</v>
      </c>
      <c r="C877" s="532" t="s">
        <v>1032</v>
      </c>
      <c r="D877" s="517">
        <v>42170</v>
      </c>
      <c r="E877" s="233" t="s">
        <v>118</v>
      </c>
      <c r="F877" s="153" t="s">
        <v>94</v>
      </c>
      <c r="G877" s="518" t="s">
        <v>1030</v>
      </c>
      <c r="H877" s="524">
        <v>238720815</v>
      </c>
      <c r="I877" s="520">
        <f t="shared" si="13"/>
        <v>238720815</v>
      </c>
      <c r="J877" s="153" t="s">
        <v>15</v>
      </c>
      <c r="K877" s="153" t="s">
        <v>15</v>
      </c>
      <c r="L877" s="528" t="s">
        <v>978</v>
      </c>
    </row>
    <row r="878" spans="2:12" ht="94.5">
      <c r="B878" s="522">
        <v>81101500</v>
      </c>
      <c r="C878" s="532" t="s">
        <v>1033</v>
      </c>
      <c r="D878" s="517">
        <v>42170</v>
      </c>
      <c r="E878" s="233" t="s">
        <v>118</v>
      </c>
      <c r="F878" s="153" t="s">
        <v>37</v>
      </c>
      <c r="G878" s="518" t="s">
        <v>1030</v>
      </c>
      <c r="H878" s="524">
        <v>16710457.050000001</v>
      </c>
      <c r="I878" s="520">
        <f t="shared" si="13"/>
        <v>16710457.050000001</v>
      </c>
      <c r="J878" s="153" t="s">
        <v>15</v>
      </c>
      <c r="K878" s="153" t="s">
        <v>15</v>
      </c>
      <c r="L878" s="528" t="s">
        <v>978</v>
      </c>
    </row>
    <row r="879" spans="2:12" ht="63">
      <c r="B879" s="522">
        <v>81101500</v>
      </c>
      <c r="C879" s="532" t="s">
        <v>1034</v>
      </c>
      <c r="D879" s="517">
        <v>42170</v>
      </c>
      <c r="E879" s="233" t="s">
        <v>118</v>
      </c>
      <c r="F879" s="153" t="s">
        <v>13</v>
      </c>
      <c r="G879" s="518" t="s">
        <v>1030</v>
      </c>
      <c r="H879" s="524">
        <v>504530943</v>
      </c>
      <c r="I879" s="520">
        <f t="shared" si="13"/>
        <v>504530943</v>
      </c>
      <c r="J879" s="153" t="s">
        <v>15</v>
      </c>
      <c r="K879" s="153" t="s">
        <v>15</v>
      </c>
      <c r="L879" s="528" t="s">
        <v>978</v>
      </c>
    </row>
    <row r="880" spans="2:12" ht="78.75">
      <c r="B880" s="522">
        <v>81101500</v>
      </c>
      <c r="C880" s="532" t="s">
        <v>1035</v>
      </c>
      <c r="D880" s="517">
        <v>42170</v>
      </c>
      <c r="E880" s="233" t="s">
        <v>118</v>
      </c>
      <c r="F880" s="153" t="s">
        <v>94</v>
      </c>
      <c r="G880" s="518" t="s">
        <v>1030</v>
      </c>
      <c r="H880" s="524">
        <v>40362475.439999998</v>
      </c>
      <c r="I880" s="520">
        <f t="shared" si="13"/>
        <v>40362475.439999998</v>
      </c>
      <c r="J880" s="153" t="s">
        <v>15</v>
      </c>
      <c r="K880" s="153" t="s">
        <v>15</v>
      </c>
      <c r="L880" s="528" t="s">
        <v>978</v>
      </c>
    </row>
    <row r="881" spans="2:12" ht="78.75">
      <c r="B881" s="522">
        <v>81101500</v>
      </c>
      <c r="C881" s="516" t="s">
        <v>1036</v>
      </c>
      <c r="D881" s="517">
        <v>42170</v>
      </c>
      <c r="E881" s="533" t="s">
        <v>45</v>
      </c>
      <c r="F881" s="153" t="s">
        <v>94</v>
      </c>
      <c r="G881" s="518" t="s">
        <v>1030</v>
      </c>
      <c r="H881" s="524">
        <v>54599329</v>
      </c>
      <c r="I881" s="520">
        <f t="shared" si="13"/>
        <v>54599329</v>
      </c>
      <c r="J881" s="153" t="s">
        <v>15</v>
      </c>
      <c r="K881" s="153" t="s">
        <v>15</v>
      </c>
      <c r="L881" s="528" t="s">
        <v>978</v>
      </c>
    </row>
    <row r="882" spans="2:12" ht="78.75">
      <c r="B882" s="522">
        <v>81101500</v>
      </c>
      <c r="C882" s="516" t="s">
        <v>1037</v>
      </c>
      <c r="D882" s="517">
        <v>42170</v>
      </c>
      <c r="E882" s="533" t="s">
        <v>45</v>
      </c>
      <c r="F882" s="153" t="s">
        <v>37</v>
      </c>
      <c r="G882" s="518" t="s">
        <v>1030</v>
      </c>
      <c r="H882" s="524">
        <v>25691695</v>
      </c>
      <c r="I882" s="520">
        <f t="shared" si="13"/>
        <v>25691695</v>
      </c>
      <c r="J882" s="153" t="s">
        <v>15</v>
      </c>
      <c r="K882" s="153" t="s">
        <v>15</v>
      </c>
      <c r="L882" s="528" t="s">
        <v>978</v>
      </c>
    </row>
    <row r="883" spans="2:12" ht="78.75">
      <c r="B883" s="522">
        <v>81101500</v>
      </c>
      <c r="C883" s="516" t="s">
        <v>1038</v>
      </c>
      <c r="D883" s="517">
        <v>42170</v>
      </c>
      <c r="E883" s="533" t="s">
        <v>45</v>
      </c>
      <c r="F883" s="153" t="s">
        <v>37</v>
      </c>
      <c r="G883" s="518" t="s">
        <v>1030</v>
      </c>
      <c r="H883" s="524">
        <v>1284585</v>
      </c>
      <c r="I883" s="520">
        <f t="shared" si="13"/>
        <v>1284585</v>
      </c>
      <c r="J883" s="153" t="s">
        <v>15</v>
      </c>
      <c r="K883" s="153" t="s">
        <v>15</v>
      </c>
      <c r="L883" s="528" t="s">
        <v>978</v>
      </c>
    </row>
    <row r="884" spans="2:12" ht="63">
      <c r="B884" s="522">
        <v>81101500</v>
      </c>
      <c r="C884" s="516" t="s">
        <v>1039</v>
      </c>
      <c r="D884" s="517">
        <v>42170</v>
      </c>
      <c r="E884" s="533" t="s">
        <v>71</v>
      </c>
      <c r="F884" s="153" t="s">
        <v>13</v>
      </c>
      <c r="G884" s="518" t="s">
        <v>1030</v>
      </c>
      <c r="H884" s="524">
        <v>373723419</v>
      </c>
      <c r="I884" s="520">
        <f t="shared" si="13"/>
        <v>373723419</v>
      </c>
      <c r="J884" s="153" t="s">
        <v>15</v>
      </c>
      <c r="K884" s="153" t="s">
        <v>15</v>
      </c>
      <c r="L884" s="528" t="s">
        <v>978</v>
      </c>
    </row>
    <row r="885" spans="2:12" ht="78.75">
      <c r="B885" s="522">
        <v>81101500</v>
      </c>
      <c r="C885" s="516" t="s">
        <v>1040</v>
      </c>
      <c r="D885" s="517">
        <v>42170</v>
      </c>
      <c r="E885" s="533" t="s">
        <v>71</v>
      </c>
      <c r="F885" s="153" t="s">
        <v>37</v>
      </c>
      <c r="G885" s="518" t="s">
        <v>1030</v>
      </c>
      <c r="H885" s="524">
        <v>26160639.330000002</v>
      </c>
      <c r="I885" s="520">
        <f t="shared" si="13"/>
        <v>26160639.330000002</v>
      </c>
      <c r="J885" s="153" t="s">
        <v>15</v>
      </c>
      <c r="K885" s="153" t="s">
        <v>15</v>
      </c>
      <c r="L885" s="518" t="s">
        <v>978</v>
      </c>
    </row>
    <row r="886" spans="2:12" ht="51">
      <c r="B886" s="162">
        <v>80101602</v>
      </c>
      <c r="C886" s="166" t="s">
        <v>1041</v>
      </c>
      <c r="D886" s="164">
        <v>42186</v>
      </c>
      <c r="E886" s="165" t="s">
        <v>1042</v>
      </c>
      <c r="F886" s="166" t="s">
        <v>64</v>
      </c>
      <c r="G886" s="166" t="s">
        <v>65</v>
      </c>
      <c r="H886" s="167">
        <v>13200000</v>
      </c>
      <c r="I886" s="167">
        <v>13200000</v>
      </c>
      <c r="J886" s="165" t="s">
        <v>15</v>
      </c>
      <c r="K886" s="166" t="s">
        <v>66</v>
      </c>
      <c r="L886" s="1638" t="s">
        <v>1043</v>
      </c>
    </row>
    <row r="887" spans="2:12" ht="71.25">
      <c r="B887" s="534">
        <v>80141607</v>
      </c>
      <c r="C887" s="535" t="s">
        <v>1044</v>
      </c>
      <c r="D887" s="536">
        <v>42186</v>
      </c>
      <c r="E887" s="537" t="s">
        <v>50</v>
      </c>
      <c r="F887" s="537" t="s">
        <v>977</v>
      </c>
      <c r="G887" s="537" t="s">
        <v>332</v>
      </c>
      <c r="H887" s="538">
        <v>36847200</v>
      </c>
      <c r="I887" s="538">
        <v>36847200</v>
      </c>
      <c r="J887" s="537" t="s">
        <v>15</v>
      </c>
      <c r="K887" s="537" t="s">
        <v>15</v>
      </c>
      <c r="L887" s="539" t="s">
        <v>978</v>
      </c>
    </row>
    <row r="888" spans="2:12" ht="57.75">
      <c r="B888" s="162">
        <v>80101602</v>
      </c>
      <c r="C888" s="166" t="s">
        <v>1045</v>
      </c>
      <c r="D888" s="164">
        <v>42192</v>
      </c>
      <c r="E888" s="165" t="s">
        <v>1042</v>
      </c>
      <c r="F888" s="166" t="s">
        <v>64</v>
      </c>
      <c r="G888" s="166" t="s">
        <v>65</v>
      </c>
      <c r="H888" s="167">
        <v>13200000</v>
      </c>
      <c r="I888" s="167">
        <v>13200000</v>
      </c>
      <c r="J888" s="165" t="s">
        <v>15</v>
      </c>
      <c r="K888" s="166" t="s">
        <v>66</v>
      </c>
      <c r="L888" s="1638" t="s">
        <v>1043</v>
      </c>
    </row>
    <row r="889" spans="2:12" ht="63">
      <c r="B889" s="540">
        <v>93131502</v>
      </c>
      <c r="C889" s="476" t="s">
        <v>1046</v>
      </c>
      <c r="D889" s="434">
        <v>42217</v>
      </c>
      <c r="E889" s="88">
        <v>5</v>
      </c>
      <c r="F889" s="88" t="s">
        <v>849</v>
      </c>
      <c r="G889" s="88" t="s">
        <v>65</v>
      </c>
      <c r="H889" s="142">
        <v>16500000</v>
      </c>
      <c r="I889" s="142">
        <v>16500000</v>
      </c>
      <c r="J889" s="88" t="s">
        <v>15</v>
      </c>
      <c r="K889" s="88" t="s">
        <v>38</v>
      </c>
      <c r="L889" s="1680" t="s">
        <v>865</v>
      </c>
    </row>
    <row r="890" spans="2:12" ht="47.25">
      <c r="B890" s="540">
        <v>93131503</v>
      </c>
      <c r="C890" s="476" t="s">
        <v>1047</v>
      </c>
      <c r="D890" s="434">
        <v>42217</v>
      </c>
      <c r="E890" s="88">
        <v>5</v>
      </c>
      <c r="F890" s="88" t="s">
        <v>1048</v>
      </c>
      <c r="G890" s="88" t="s">
        <v>65</v>
      </c>
      <c r="H890" s="142">
        <v>64798000</v>
      </c>
      <c r="I890" s="142">
        <v>64798000</v>
      </c>
      <c r="J890" s="88" t="s">
        <v>15</v>
      </c>
      <c r="K890" s="88" t="s">
        <v>38</v>
      </c>
      <c r="L890" s="1680" t="s">
        <v>865</v>
      </c>
    </row>
    <row r="891" spans="2:12" ht="47.25">
      <c r="B891" s="540">
        <v>93131503</v>
      </c>
      <c r="C891" s="422" t="s">
        <v>1049</v>
      </c>
      <c r="D891" s="434">
        <v>42217</v>
      </c>
      <c r="E891" s="88">
        <v>5</v>
      </c>
      <c r="F891" s="88" t="s">
        <v>1048</v>
      </c>
      <c r="G891" s="88" t="s">
        <v>65</v>
      </c>
      <c r="H891" s="142">
        <v>66600000</v>
      </c>
      <c r="I891" s="142">
        <v>66600000</v>
      </c>
      <c r="J891" s="88" t="s">
        <v>15</v>
      </c>
      <c r="K891" s="88" t="s">
        <v>38</v>
      </c>
      <c r="L891" s="1680" t="s">
        <v>865</v>
      </c>
    </row>
    <row r="892" spans="2:12" ht="47.25">
      <c r="B892" s="540">
        <v>93131503</v>
      </c>
      <c r="C892" s="422" t="s">
        <v>1050</v>
      </c>
      <c r="D892" s="434">
        <v>42217</v>
      </c>
      <c r="E892" s="88">
        <v>5</v>
      </c>
      <c r="F892" s="88" t="s">
        <v>1048</v>
      </c>
      <c r="G892" s="88" t="s">
        <v>65</v>
      </c>
      <c r="H892" s="142">
        <v>62000000</v>
      </c>
      <c r="I892" s="142">
        <v>62000000</v>
      </c>
      <c r="J892" s="88" t="s">
        <v>15</v>
      </c>
      <c r="K892" s="88" t="s">
        <v>38</v>
      </c>
      <c r="L892" s="1680" t="s">
        <v>865</v>
      </c>
    </row>
    <row r="893" spans="2:12" ht="47.25">
      <c r="B893" s="540">
        <v>93131501</v>
      </c>
      <c r="C893" s="422" t="s">
        <v>1051</v>
      </c>
      <c r="D893" s="434">
        <v>42217</v>
      </c>
      <c r="E893" s="88">
        <v>5</v>
      </c>
      <c r="F893" s="88" t="s">
        <v>1048</v>
      </c>
      <c r="G893" s="88" t="s">
        <v>65</v>
      </c>
      <c r="H893" s="142">
        <v>56500000</v>
      </c>
      <c r="I893" s="142">
        <v>56500000</v>
      </c>
      <c r="J893" s="88" t="s">
        <v>15</v>
      </c>
      <c r="K893" s="88" t="s">
        <v>38</v>
      </c>
      <c r="L893" s="1680" t="s">
        <v>865</v>
      </c>
    </row>
    <row r="894" spans="2:12" ht="63">
      <c r="B894" s="541">
        <v>93101506</v>
      </c>
      <c r="C894" s="1841" t="s">
        <v>1052</v>
      </c>
      <c r="D894" s="434">
        <v>42217</v>
      </c>
      <c r="E894" s="107">
        <v>1</v>
      </c>
      <c r="F894" s="107" t="s">
        <v>532</v>
      </c>
      <c r="G894" s="107" t="s">
        <v>65</v>
      </c>
      <c r="H894" s="110">
        <v>25000000</v>
      </c>
      <c r="I894" s="110">
        <v>25000000</v>
      </c>
      <c r="J894" s="107" t="s">
        <v>15</v>
      </c>
      <c r="K894" s="107" t="s">
        <v>38</v>
      </c>
      <c r="L894" s="1680" t="s">
        <v>865</v>
      </c>
    </row>
    <row r="895" spans="2:12" ht="45">
      <c r="B895" s="540">
        <v>81101500</v>
      </c>
      <c r="C895" s="969" t="s">
        <v>1053</v>
      </c>
      <c r="D895" s="536">
        <v>42231</v>
      </c>
      <c r="E895" s="537" t="s">
        <v>71</v>
      </c>
      <c r="F895" s="176" t="s">
        <v>1054</v>
      </c>
      <c r="G895" s="537" t="s">
        <v>1001</v>
      </c>
      <c r="H895" s="542">
        <v>360588043</v>
      </c>
      <c r="I895" s="543">
        <f>+H895</f>
        <v>360588043</v>
      </c>
      <c r="J895" s="176" t="s">
        <v>15</v>
      </c>
      <c r="K895" s="537"/>
      <c r="L895" s="539" t="s">
        <v>978</v>
      </c>
    </row>
    <row r="896" spans="2:12" ht="45">
      <c r="B896" s="540">
        <v>81101500</v>
      </c>
      <c r="C896" s="969" t="s">
        <v>1055</v>
      </c>
      <c r="D896" s="536">
        <v>42231</v>
      </c>
      <c r="E896" s="537" t="s">
        <v>71</v>
      </c>
      <c r="F896" s="176" t="s">
        <v>37</v>
      </c>
      <c r="G896" s="537" t="s">
        <v>1001</v>
      </c>
      <c r="H896" s="542">
        <v>25241163</v>
      </c>
      <c r="I896" s="543">
        <f t="shared" ref="I896:I902" si="14">+H896</f>
        <v>25241163</v>
      </c>
      <c r="J896" s="176" t="s">
        <v>15</v>
      </c>
      <c r="K896" s="537"/>
      <c r="L896" s="539" t="s">
        <v>978</v>
      </c>
    </row>
    <row r="897" spans="1:13" ht="72">
      <c r="B897" s="540">
        <v>81101500</v>
      </c>
      <c r="C897" s="1015" t="s">
        <v>1056</v>
      </c>
      <c r="D897" s="536">
        <v>42231</v>
      </c>
      <c r="E897" s="537" t="s">
        <v>118</v>
      </c>
      <c r="F897" s="176" t="s">
        <v>13</v>
      </c>
      <c r="G897" s="537" t="s">
        <v>1030</v>
      </c>
      <c r="H897" s="542">
        <v>1135648791</v>
      </c>
      <c r="I897" s="543">
        <f t="shared" si="14"/>
        <v>1135648791</v>
      </c>
      <c r="J897" s="176" t="s">
        <v>15</v>
      </c>
      <c r="K897" s="544"/>
      <c r="L897" s="537" t="s">
        <v>978</v>
      </c>
    </row>
    <row r="898" spans="1:13" ht="85.5">
      <c r="B898" s="540">
        <v>81101500</v>
      </c>
      <c r="C898" s="1015" t="s">
        <v>1057</v>
      </c>
      <c r="D898" s="536">
        <v>42231</v>
      </c>
      <c r="E898" s="537" t="s">
        <v>118</v>
      </c>
      <c r="F898" s="176" t="s">
        <v>1054</v>
      </c>
      <c r="G898" s="537" t="s">
        <v>1030</v>
      </c>
      <c r="H898" s="542">
        <v>73817171</v>
      </c>
      <c r="I898" s="543">
        <f t="shared" si="14"/>
        <v>73817171</v>
      </c>
      <c r="J898" s="176" t="s">
        <v>15</v>
      </c>
      <c r="K898" s="131"/>
      <c r="L898" s="537" t="s">
        <v>978</v>
      </c>
    </row>
    <row r="899" spans="1:13" ht="72">
      <c r="B899" s="540">
        <v>81101500</v>
      </c>
      <c r="C899" s="1015" t="s">
        <v>1058</v>
      </c>
      <c r="D899" s="536">
        <v>42231</v>
      </c>
      <c r="E899" s="537" t="s">
        <v>118</v>
      </c>
      <c r="F899" s="176" t="s">
        <v>1054</v>
      </c>
      <c r="G899" s="537" t="s">
        <v>1030</v>
      </c>
      <c r="H899" s="542">
        <v>221383280</v>
      </c>
      <c r="I899" s="543">
        <f t="shared" si="14"/>
        <v>221383280</v>
      </c>
      <c r="J899" s="176" t="s">
        <v>15</v>
      </c>
      <c r="K899" s="131"/>
      <c r="L899" s="537" t="s">
        <v>978</v>
      </c>
    </row>
    <row r="900" spans="1:13" ht="72">
      <c r="B900" s="540">
        <v>81101500</v>
      </c>
      <c r="C900" s="1015" t="s">
        <v>1059</v>
      </c>
      <c r="D900" s="536">
        <v>42231</v>
      </c>
      <c r="E900" s="537" t="s">
        <v>118</v>
      </c>
      <c r="F900" s="176" t="s">
        <v>37</v>
      </c>
      <c r="G900" s="537" t="s">
        <v>1030</v>
      </c>
      <c r="H900" s="542">
        <v>11069164.02</v>
      </c>
      <c r="I900" s="543">
        <f t="shared" si="14"/>
        <v>11069164.02</v>
      </c>
      <c r="J900" s="176" t="s">
        <v>15</v>
      </c>
      <c r="K900" s="372"/>
      <c r="L900" s="545" t="s">
        <v>978</v>
      </c>
    </row>
    <row r="901" spans="1:13" ht="72">
      <c r="B901" s="546">
        <v>81101500</v>
      </c>
      <c r="C901" s="1015" t="s">
        <v>1060</v>
      </c>
      <c r="D901" s="536">
        <v>42231</v>
      </c>
      <c r="E901" s="537" t="s">
        <v>71</v>
      </c>
      <c r="F901" s="176" t="s">
        <v>1054</v>
      </c>
      <c r="G901" s="537" t="s">
        <v>1030</v>
      </c>
      <c r="H901" s="542">
        <v>161473630.13</v>
      </c>
      <c r="I901" s="543">
        <f t="shared" si="14"/>
        <v>161473630.13</v>
      </c>
      <c r="J901" s="176" t="s">
        <v>15</v>
      </c>
      <c r="K901" s="372"/>
      <c r="L901" s="545" t="s">
        <v>978</v>
      </c>
    </row>
    <row r="902" spans="1:13" ht="86.25">
      <c r="B902" s="540">
        <v>81101500</v>
      </c>
      <c r="C902" s="1015" t="s">
        <v>1061</v>
      </c>
      <c r="D902" s="536">
        <v>42231</v>
      </c>
      <c r="E902" s="537" t="s">
        <v>71</v>
      </c>
      <c r="F902" s="176" t="s">
        <v>37</v>
      </c>
      <c r="G902" s="537" t="s">
        <v>1030</v>
      </c>
      <c r="H902" s="542">
        <v>8073681.5099999998</v>
      </c>
      <c r="I902" s="543">
        <f t="shared" si="14"/>
        <v>8073681.5099999998</v>
      </c>
      <c r="J902" s="176" t="s">
        <v>15</v>
      </c>
      <c r="K902" s="131"/>
      <c r="L902" s="537" t="s">
        <v>978</v>
      </c>
    </row>
    <row r="903" spans="1:13" ht="33.75">
      <c r="B903" s="547">
        <v>80101602</v>
      </c>
      <c r="C903" s="1013" t="s">
        <v>1062</v>
      </c>
      <c r="D903" s="548">
        <v>42208</v>
      </c>
      <c r="E903" s="549" t="s">
        <v>1063</v>
      </c>
      <c r="F903" s="549" t="s">
        <v>1064</v>
      </c>
      <c r="G903" s="550" t="s">
        <v>1065</v>
      </c>
      <c r="H903" s="551">
        <v>25656000</v>
      </c>
      <c r="I903" s="551">
        <v>25656000</v>
      </c>
      <c r="J903" s="550" t="s">
        <v>1066</v>
      </c>
      <c r="K903" s="549" t="s">
        <v>66</v>
      </c>
      <c r="L903" s="550" t="s">
        <v>1067</v>
      </c>
    </row>
    <row r="904" spans="1:13" s="991" customFormat="1" ht="45" customHeight="1">
      <c r="A904" s="427"/>
      <c r="B904" s="547">
        <v>80101602</v>
      </c>
      <c r="C904" s="1013" t="s">
        <v>1068</v>
      </c>
      <c r="D904" s="548">
        <v>42206</v>
      </c>
      <c r="E904" s="549" t="s">
        <v>18</v>
      </c>
      <c r="F904" s="549" t="s">
        <v>1069</v>
      </c>
      <c r="G904" s="550" t="s">
        <v>1065</v>
      </c>
      <c r="H904" s="551">
        <v>227724040</v>
      </c>
      <c r="I904" s="551">
        <v>227724040</v>
      </c>
      <c r="J904" s="550" t="s">
        <v>1066</v>
      </c>
      <c r="K904" s="549" t="s">
        <v>66</v>
      </c>
      <c r="L904" s="550" t="s">
        <v>1067</v>
      </c>
    </row>
    <row r="905" spans="1:13" s="991" customFormat="1" ht="43.5" customHeight="1">
      <c r="A905" s="427"/>
      <c r="B905" s="168">
        <v>80101602</v>
      </c>
      <c r="C905" s="1014" t="s">
        <v>1070</v>
      </c>
      <c r="D905" s="164">
        <v>42206</v>
      </c>
      <c r="E905" s="552" t="s">
        <v>1042</v>
      </c>
      <c r="F905" s="166" t="s">
        <v>1071</v>
      </c>
      <c r="G905" s="166" t="s">
        <v>194</v>
      </c>
      <c r="H905" s="167">
        <v>11386202</v>
      </c>
      <c r="I905" s="167">
        <v>11386202</v>
      </c>
      <c r="J905" s="165" t="s">
        <v>15</v>
      </c>
      <c r="K905" s="166" t="s">
        <v>66</v>
      </c>
      <c r="L905" s="1638" t="s">
        <v>1043</v>
      </c>
    </row>
    <row r="906" spans="1:13" s="1091" customFormat="1" ht="74.25" customHeight="1">
      <c r="A906" s="427"/>
      <c r="B906" s="1071">
        <v>80101602</v>
      </c>
      <c r="C906" s="1865" t="s">
        <v>2115</v>
      </c>
      <c r="D906" s="1076">
        <v>42272</v>
      </c>
      <c r="E906" s="1075" t="s">
        <v>2111</v>
      </c>
      <c r="F906" s="1075" t="s">
        <v>64</v>
      </c>
      <c r="G906" s="1075" t="s">
        <v>2112</v>
      </c>
      <c r="H906" s="1074">
        <v>28568500</v>
      </c>
      <c r="I906" s="1074">
        <v>28568500</v>
      </c>
      <c r="J906" s="1070" t="s">
        <v>15</v>
      </c>
      <c r="K906" s="1075" t="s">
        <v>66</v>
      </c>
      <c r="L906" s="1075" t="s">
        <v>2113</v>
      </c>
    </row>
    <row r="907" spans="1:13" s="1091" customFormat="1" ht="71.25" customHeight="1">
      <c r="A907" s="427"/>
      <c r="B907" s="1071">
        <v>80101602</v>
      </c>
      <c r="C907" s="1865" t="s">
        <v>2114</v>
      </c>
      <c r="D907" s="1072">
        <v>42272</v>
      </c>
      <c r="E907" s="1070" t="s">
        <v>2111</v>
      </c>
      <c r="F907" s="1070" t="s">
        <v>1064</v>
      </c>
      <c r="G907" s="1075" t="s">
        <v>2112</v>
      </c>
      <c r="H907" s="1074">
        <v>571370000</v>
      </c>
      <c r="I907" s="1074">
        <v>571370000</v>
      </c>
      <c r="J907" s="1075" t="s">
        <v>1066</v>
      </c>
      <c r="K907" s="1070" t="s">
        <v>66</v>
      </c>
      <c r="L907" s="1075" t="s">
        <v>1067</v>
      </c>
    </row>
    <row r="908" spans="1:13" s="1091" customFormat="1" ht="81.75" customHeight="1">
      <c r="A908" s="427"/>
      <c r="B908" s="1359">
        <v>78101604</v>
      </c>
      <c r="C908" s="1371" t="s">
        <v>2177</v>
      </c>
      <c r="D908" s="1372">
        <v>42282</v>
      </c>
      <c r="E908" s="1373" t="s">
        <v>50</v>
      </c>
      <c r="F908" s="1373" t="s">
        <v>37</v>
      </c>
      <c r="G908" s="1373" t="s">
        <v>1001</v>
      </c>
      <c r="H908" s="1374">
        <v>14000000</v>
      </c>
      <c r="I908" s="1374">
        <v>14000000</v>
      </c>
      <c r="J908" s="1375" t="s">
        <v>15</v>
      </c>
      <c r="K908" s="1373" t="s">
        <v>66</v>
      </c>
      <c r="L908" s="1373" t="s">
        <v>2113</v>
      </c>
    </row>
    <row r="909" spans="1:13" s="1091" customFormat="1" ht="70.5" customHeight="1">
      <c r="A909" s="427"/>
      <c r="B909" s="1358">
        <v>81101500</v>
      </c>
      <c r="C909" s="1770" t="s">
        <v>2178</v>
      </c>
      <c r="D909" s="1774">
        <v>42278</v>
      </c>
      <c r="E909" s="1773" t="s">
        <v>71</v>
      </c>
      <c r="F909" s="1773" t="s">
        <v>2179</v>
      </c>
      <c r="G909" s="1773">
        <v>550</v>
      </c>
      <c r="H909" s="1775">
        <v>840317645</v>
      </c>
      <c r="I909" s="1775">
        <v>840317645</v>
      </c>
      <c r="J909" s="1773" t="s">
        <v>15</v>
      </c>
      <c r="K909" s="1773" t="s">
        <v>15</v>
      </c>
      <c r="L909" s="1776" t="s">
        <v>978</v>
      </c>
      <c r="M909" s="1776"/>
    </row>
    <row r="910" spans="1:13" s="1091" customFormat="1" ht="53.25" customHeight="1">
      <c r="A910" s="427"/>
      <c r="B910" s="1355">
        <v>80111601</v>
      </c>
      <c r="C910" s="1367" t="s">
        <v>2180</v>
      </c>
      <c r="D910" s="1372">
        <v>42282</v>
      </c>
      <c r="E910" s="1368" t="s">
        <v>71</v>
      </c>
      <c r="F910" s="1367" t="s">
        <v>2179</v>
      </c>
      <c r="G910" s="1368" t="s">
        <v>80</v>
      </c>
      <c r="H910" s="1369">
        <v>4500000</v>
      </c>
      <c r="I910" s="1369">
        <v>4500000</v>
      </c>
      <c r="J910" s="1368" t="s">
        <v>15</v>
      </c>
      <c r="K910" s="1368" t="s">
        <v>66</v>
      </c>
      <c r="L910" s="1373" t="s">
        <v>2113</v>
      </c>
    </row>
    <row r="911" spans="1:13" s="1091" customFormat="1" ht="52.5" customHeight="1">
      <c r="A911" s="427"/>
      <c r="B911" s="1358">
        <v>81101500</v>
      </c>
      <c r="C911" s="1367" t="s">
        <v>2181</v>
      </c>
      <c r="D911" s="1372">
        <v>42282</v>
      </c>
      <c r="E911" s="1368" t="s">
        <v>71</v>
      </c>
      <c r="F911" s="1367" t="s">
        <v>2179</v>
      </c>
      <c r="G911" s="1368" t="s">
        <v>80</v>
      </c>
      <c r="H911" s="1370">
        <v>255437021</v>
      </c>
      <c r="I911" s="1370">
        <v>255437021</v>
      </c>
      <c r="J911" s="1368" t="s">
        <v>15</v>
      </c>
      <c r="K911" s="1368" t="s">
        <v>1086</v>
      </c>
      <c r="L911" s="1373" t="s">
        <v>2113</v>
      </c>
    </row>
    <row r="912" spans="1:13" s="1563" customFormat="1" ht="52.5" customHeight="1">
      <c r="A912" s="427"/>
      <c r="B912" s="1358">
        <v>81101500</v>
      </c>
      <c r="C912" s="1367" t="s">
        <v>2182</v>
      </c>
      <c r="D912" s="1372">
        <v>42282</v>
      </c>
      <c r="E912" s="1368" t="s">
        <v>71</v>
      </c>
      <c r="F912" s="1367" t="s">
        <v>2179</v>
      </c>
      <c r="G912" s="1368" t="s">
        <v>80</v>
      </c>
      <c r="H912" s="1369">
        <v>54599329</v>
      </c>
      <c r="I912" s="1369">
        <v>54599329</v>
      </c>
      <c r="J912" s="1368" t="s">
        <v>15</v>
      </c>
      <c r="K912" s="1368" t="s">
        <v>1086</v>
      </c>
      <c r="L912" s="1373" t="s">
        <v>2113</v>
      </c>
    </row>
    <row r="913" spans="1:12" s="1563" customFormat="1" ht="52.5" customHeight="1">
      <c r="A913" s="427"/>
      <c r="B913" s="1358">
        <v>81101500</v>
      </c>
      <c r="C913" s="1367" t="s">
        <v>2183</v>
      </c>
      <c r="D913" s="1372">
        <v>42282</v>
      </c>
      <c r="E913" s="1368" t="s">
        <v>71</v>
      </c>
      <c r="F913" s="1367" t="s">
        <v>2179</v>
      </c>
      <c r="G913" s="1368" t="s">
        <v>80</v>
      </c>
      <c r="H913" s="1370">
        <v>101572289</v>
      </c>
      <c r="I913" s="1370">
        <v>101572289</v>
      </c>
      <c r="J913" s="1368" t="s">
        <v>15</v>
      </c>
      <c r="K913" s="1368" t="s">
        <v>1086</v>
      </c>
      <c r="L913" s="1373" t="s">
        <v>2113</v>
      </c>
    </row>
    <row r="914" spans="1:12" s="991" customFormat="1" ht="32.25" customHeight="1">
      <c r="A914" s="427"/>
      <c r="B914" s="1071">
        <v>80101602</v>
      </c>
      <c r="C914" s="1568" t="s">
        <v>2309</v>
      </c>
      <c r="D914" s="1076">
        <v>42286</v>
      </c>
      <c r="E914" s="1075" t="s">
        <v>2310</v>
      </c>
      <c r="F914" s="1075" t="s">
        <v>64</v>
      </c>
      <c r="G914" s="1075" t="s">
        <v>2112</v>
      </c>
      <c r="H914" s="1074">
        <v>766000000</v>
      </c>
      <c r="I914" s="1074">
        <v>766000000</v>
      </c>
      <c r="J914" s="1070" t="s">
        <v>15</v>
      </c>
      <c r="K914" s="1075" t="s">
        <v>66</v>
      </c>
      <c r="L914" s="1075" t="s">
        <v>2113</v>
      </c>
    </row>
    <row r="915" spans="1:12" s="1642" customFormat="1" ht="79.5" customHeight="1">
      <c r="A915" s="427"/>
      <c r="B915" s="1071">
        <v>80101602</v>
      </c>
      <c r="C915" s="1828" t="s">
        <v>2368</v>
      </c>
      <c r="D915" s="1076">
        <v>42290</v>
      </c>
      <c r="E915" s="1075" t="s">
        <v>2369</v>
      </c>
      <c r="F915" s="1075" t="s">
        <v>64</v>
      </c>
      <c r="G915" s="1075" t="s">
        <v>2112</v>
      </c>
      <c r="H915" s="1662">
        <v>8073681.5099999998</v>
      </c>
      <c r="I915" s="1075"/>
      <c r="J915" s="1075" t="s">
        <v>711</v>
      </c>
      <c r="K915" s="1075"/>
      <c r="L915" s="1075" t="s">
        <v>2370</v>
      </c>
    </row>
    <row r="916" spans="1:12" s="1642" customFormat="1" ht="61.5" customHeight="1">
      <c r="A916" s="427"/>
      <c r="B916" s="1071">
        <v>80101602</v>
      </c>
      <c r="C916" s="1828" t="s">
        <v>2371</v>
      </c>
      <c r="D916" s="1076">
        <v>42290</v>
      </c>
      <c r="E916" s="1075" t="s">
        <v>2369</v>
      </c>
      <c r="F916" s="1075" t="s">
        <v>64</v>
      </c>
      <c r="G916" s="1075" t="s">
        <v>2112</v>
      </c>
      <c r="H916" s="1662">
        <v>161473630.13</v>
      </c>
      <c r="I916" s="1075"/>
      <c r="J916" s="1075" t="s">
        <v>15</v>
      </c>
      <c r="K916" s="1075"/>
      <c r="L916" s="1075" t="s">
        <v>2370</v>
      </c>
    </row>
    <row r="917" spans="1:12" s="1642" customFormat="1" ht="74.25" customHeight="1">
      <c r="A917" s="427"/>
      <c r="B917" s="1071">
        <v>80101602</v>
      </c>
      <c r="C917" s="1758" t="s">
        <v>2372</v>
      </c>
      <c r="D917" s="1076">
        <v>42290</v>
      </c>
      <c r="E917" s="1075" t="s">
        <v>2310</v>
      </c>
      <c r="F917" s="1075" t="s">
        <v>64</v>
      </c>
      <c r="G917" s="1075" t="s">
        <v>2112</v>
      </c>
      <c r="H917" s="1662">
        <v>40015125.950000003</v>
      </c>
      <c r="I917" s="1075"/>
      <c r="J917" s="1075" t="s">
        <v>15</v>
      </c>
      <c r="K917" s="1075"/>
      <c r="L917" s="1075" t="s">
        <v>2370</v>
      </c>
    </row>
    <row r="918" spans="1:12" s="1642" customFormat="1" ht="38.25">
      <c r="A918" s="427"/>
      <c r="B918" s="1071">
        <v>80101602</v>
      </c>
      <c r="C918" s="1664" t="s">
        <v>2373</v>
      </c>
      <c r="D918" s="1076">
        <v>42290</v>
      </c>
      <c r="E918" s="1075" t="s">
        <v>2374</v>
      </c>
      <c r="F918" s="1075" t="s">
        <v>64</v>
      </c>
      <c r="G918" s="1075" t="s">
        <v>2112</v>
      </c>
      <c r="H918" s="1661">
        <v>24116728</v>
      </c>
      <c r="I918" s="1075"/>
      <c r="J918" s="1075" t="s">
        <v>15</v>
      </c>
      <c r="K918" s="1075"/>
      <c r="L918" s="1075" t="s">
        <v>2370</v>
      </c>
    </row>
    <row r="919" spans="1:12" s="1642" customFormat="1" ht="50.25" customHeight="1">
      <c r="A919" s="427"/>
      <c r="B919" s="1071">
        <v>80101602</v>
      </c>
      <c r="C919" s="1664" t="s">
        <v>2375</v>
      </c>
      <c r="D919" s="1076">
        <v>42290</v>
      </c>
      <c r="E919" s="1075" t="s">
        <v>2374</v>
      </c>
      <c r="F919" s="1075" t="s">
        <v>64</v>
      </c>
      <c r="G919" s="1075" t="s">
        <v>2112</v>
      </c>
      <c r="H919" s="1661">
        <v>482334577</v>
      </c>
      <c r="I919" s="1075"/>
      <c r="J919" s="1075" t="s">
        <v>15</v>
      </c>
      <c r="K919" s="1075"/>
      <c r="L919" s="1075" t="s">
        <v>2370</v>
      </c>
    </row>
    <row r="920" spans="1:12" s="1642" customFormat="1" ht="63.75">
      <c r="A920" s="427"/>
      <c r="B920" s="1071">
        <v>80101602</v>
      </c>
      <c r="C920" s="1664" t="s">
        <v>2376</v>
      </c>
      <c r="D920" s="1076">
        <v>42290</v>
      </c>
      <c r="E920" s="1075" t="s">
        <v>2377</v>
      </c>
      <c r="F920" s="1075" t="s">
        <v>64</v>
      </c>
      <c r="G920" s="1075" t="s">
        <v>2112</v>
      </c>
      <c r="H920" s="1661">
        <v>28569727</v>
      </c>
      <c r="I920" s="1075"/>
      <c r="J920" s="1075" t="s">
        <v>15</v>
      </c>
      <c r="K920" s="1075"/>
      <c r="L920" s="1075" t="s">
        <v>2370</v>
      </c>
    </row>
    <row r="921" spans="1:12" s="1642" customFormat="1" ht="51">
      <c r="A921" s="427"/>
      <c r="B921" s="1071">
        <v>80101602</v>
      </c>
      <c r="C921" s="1664" t="s">
        <v>2378</v>
      </c>
      <c r="D921" s="1076">
        <v>42290</v>
      </c>
      <c r="E921" s="1075" t="s">
        <v>2377</v>
      </c>
      <c r="F921" s="1075" t="s">
        <v>64</v>
      </c>
      <c r="G921" s="1075" t="s">
        <v>2112</v>
      </c>
      <c r="H921" s="1660">
        <v>571394531</v>
      </c>
      <c r="I921" s="1075"/>
      <c r="J921" s="1075" t="s">
        <v>15</v>
      </c>
      <c r="K921" s="1075"/>
      <c r="L921" s="1075" t="s">
        <v>2370</v>
      </c>
    </row>
    <row r="922" spans="1:12" s="1642" customFormat="1" ht="38.25">
      <c r="A922" s="427"/>
      <c r="B922" s="1071">
        <v>80101602</v>
      </c>
      <c r="C922" s="1664" t="s">
        <v>2379</v>
      </c>
      <c r="D922" s="1076">
        <v>42290</v>
      </c>
      <c r="E922" s="1075" t="s">
        <v>2310</v>
      </c>
      <c r="F922" s="1075" t="s">
        <v>64</v>
      </c>
      <c r="G922" s="1075" t="s">
        <v>2112</v>
      </c>
      <c r="H922" s="1661">
        <v>6999171</v>
      </c>
      <c r="I922" s="1075"/>
      <c r="J922" s="1075" t="s">
        <v>15</v>
      </c>
      <c r="K922" s="1075"/>
      <c r="L922" s="1075" t="s">
        <v>2370</v>
      </c>
    </row>
    <row r="923" spans="1:12" s="1642" customFormat="1" ht="38.25">
      <c r="A923" s="427"/>
      <c r="B923" s="1071">
        <v>80101602</v>
      </c>
      <c r="C923" s="1664" t="s">
        <v>2380</v>
      </c>
      <c r="D923" s="1076">
        <v>42290</v>
      </c>
      <c r="E923" s="1075" t="s">
        <v>2310</v>
      </c>
      <c r="F923" s="1075" t="s">
        <v>64</v>
      </c>
      <c r="G923" s="1075" t="s">
        <v>2112</v>
      </c>
      <c r="H923" s="1074">
        <v>139983411</v>
      </c>
      <c r="I923" s="1074"/>
      <c r="J923" s="1659" t="s">
        <v>15</v>
      </c>
      <c r="K923" s="1075"/>
      <c r="L923" s="1075" t="s">
        <v>2370</v>
      </c>
    </row>
    <row r="924" spans="1:12" s="1642" customFormat="1" ht="39">
      <c r="A924" s="427"/>
      <c r="B924" s="1071">
        <v>80101602</v>
      </c>
      <c r="C924" s="1758" t="s">
        <v>2383</v>
      </c>
      <c r="D924" s="1076">
        <v>42290</v>
      </c>
      <c r="E924" s="1075" t="s">
        <v>2384</v>
      </c>
      <c r="F924" s="1075" t="s">
        <v>2385</v>
      </c>
      <c r="G924" s="1075" t="s">
        <v>2386</v>
      </c>
      <c r="H924" s="1662">
        <v>153804000</v>
      </c>
      <c r="I924" s="1075"/>
      <c r="J924" s="1075" t="s">
        <v>711</v>
      </c>
      <c r="K924" s="1075"/>
      <c r="L924" s="1075" t="s">
        <v>2370</v>
      </c>
    </row>
    <row r="925" spans="1:12" s="1642" customFormat="1" ht="39">
      <c r="A925" s="427"/>
      <c r="B925" s="1071">
        <v>80101602</v>
      </c>
      <c r="C925" s="1758" t="s">
        <v>2387</v>
      </c>
      <c r="D925" s="1076">
        <v>42290</v>
      </c>
      <c r="E925" s="1075" t="s">
        <v>2384</v>
      </c>
      <c r="F925" s="1075" t="s">
        <v>125</v>
      </c>
      <c r="G925" s="1075" t="s">
        <v>2388</v>
      </c>
      <c r="H925" s="1662">
        <v>41000000</v>
      </c>
      <c r="I925" s="1075"/>
      <c r="J925" s="1075" t="s">
        <v>15</v>
      </c>
      <c r="K925" s="1075"/>
      <c r="L925" s="1075" t="s">
        <v>2370</v>
      </c>
    </row>
    <row r="926" spans="1:12" s="1642" customFormat="1" ht="39.75" customHeight="1">
      <c r="A926" s="427"/>
      <c r="B926" s="1071">
        <v>80101602</v>
      </c>
      <c r="C926" s="1758" t="s">
        <v>2389</v>
      </c>
      <c r="D926" s="1076">
        <v>42290</v>
      </c>
      <c r="E926" s="1075" t="s">
        <v>2384</v>
      </c>
      <c r="F926" s="1075" t="s">
        <v>125</v>
      </c>
      <c r="G926" s="1075" t="s">
        <v>2386</v>
      </c>
      <c r="H926" s="1662">
        <v>40932000</v>
      </c>
      <c r="I926" s="1075"/>
      <c r="J926" s="1075" t="s">
        <v>996</v>
      </c>
      <c r="K926" s="1075"/>
      <c r="L926" s="1075" t="s">
        <v>2370</v>
      </c>
    </row>
    <row r="927" spans="1:12" s="1642" customFormat="1" ht="54" customHeight="1">
      <c r="A927" s="427"/>
      <c r="B927" s="1071"/>
      <c r="C927" s="1568" t="s">
        <v>2390</v>
      </c>
      <c r="D927" s="1076">
        <v>42293</v>
      </c>
      <c r="E927" s="1075" t="s">
        <v>2310</v>
      </c>
      <c r="F927" s="1075" t="s">
        <v>64</v>
      </c>
      <c r="G927" s="1075" t="s">
        <v>2112</v>
      </c>
      <c r="H927" s="1661">
        <v>54599239</v>
      </c>
      <c r="I927" s="1075"/>
      <c r="J927" s="1075" t="s">
        <v>15</v>
      </c>
      <c r="K927" s="1075"/>
      <c r="L927" s="1073" t="s">
        <v>2370</v>
      </c>
    </row>
    <row r="928" spans="1:12" s="1642" customFormat="1" ht="39.75" customHeight="1">
      <c r="A928" s="427"/>
      <c r="B928" s="1071">
        <v>80101602</v>
      </c>
      <c r="C928" s="1568" t="s">
        <v>2391</v>
      </c>
      <c r="D928" s="1076">
        <v>42293</v>
      </c>
      <c r="E928" s="1075" t="s">
        <v>2369</v>
      </c>
      <c r="F928" s="1075" t="s">
        <v>64</v>
      </c>
      <c r="G928" s="1075" t="s">
        <v>2112</v>
      </c>
      <c r="H928" s="1710" t="s">
        <v>2392</v>
      </c>
      <c r="I928" s="1075"/>
      <c r="J928" s="1075" t="s">
        <v>15</v>
      </c>
      <c r="K928" s="1075"/>
      <c r="L928" s="1073" t="s">
        <v>2370</v>
      </c>
    </row>
    <row r="929" spans="1:13" s="1642" customFormat="1" ht="39.75" customHeight="1">
      <c r="A929" s="427"/>
      <c r="B929" s="1071">
        <v>80101602</v>
      </c>
      <c r="C929" s="1568" t="s">
        <v>2393</v>
      </c>
      <c r="D929" s="1076">
        <v>42293</v>
      </c>
      <c r="E929" s="1075" t="s">
        <v>2369</v>
      </c>
      <c r="F929" s="1075" t="s">
        <v>64</v>
      </c>
      <c r="G929" s="1075" t="s">
        <v>2112</v>
      </c>
      <c r="H929" s="1709">
        <v>4836775.6500000004</v>
      </c>
      <c r="I929" s="1075"/>
      <c r="J929" s="1075" t="s">
        <v>15</v>
      </c>
      <c r="K929" s="1075"/>
      <c r="L929" s="1073" t="s">
        <v>2370</v>
      </c>
    </row>
    <row r="930" spans="1:13" s="1642" customFormat="1" ht="39.75" customHeight="1">
      <c r="A930" s="427"/>
      <c r="B930" s="1071">
        <v>80101602</v>
      </c>
      <c r="C930" s="1568" t="s">
        <v>2394</v>
      </c>
      <c r="D930" s="1076">
        <v>42293</v>
      </c>
      <c r="E930" s="1075" t="s">
        <v>2310</v>
      </c>
      <c r="F930" s="1075" t="s">
        <v>64</v>
      </c>
      <c r="G930" s="1075" t="s">
        <v>2112</v>
      </c>
      <c r="H930" s="1662">
        <v>800302519</v>
      </c>
      <c r="I930" s="1075"/>
      <c r="J930" s="1075" t="s">
        <v>15</v>
      </c>
      <c r="K930" s="1075"/>
      <c r="L930" s="1073" t="s">
        <v>2370</v>
      </c>
    </row>
    <row r="931" spans="1:13" s="1642" customFormat="1" ht="51">
      <c r="A931" s="427"/>
      <c r="B931" s="1071">
        <v>80101602</v>
      </c>
      <c r="C931" s="1568" t="s">
        <v>2395</v>
      </c>
      <c r="D931" s="1076">
        <v>42293</v>
      </c>
      <c r="E931" s="1075" t="s">
        <v>2396</v>
      </c>
      <c r="F931" s="1075" t="s">
        <v>64</v>
      </c>
      <c r="G931" s="1075" t="s">
        <v>2112</v>
      </c>
      <c r="H931" s="1661">
        <v>800302519</v>
      </c>
      <c r="I931" s="1075"/>
      <c r="J931" s="1075" t="s">
        <v>15</v>
      </c>
      <c r="K931" s="1075"/>
      <c r="L931" s="1073" t="s">
        <v>2370</v>
      </c>
    </row>
    <row r="932" spans="1:13" s="1642" customFormat="1" ht="51">
      <c r="A932" s="427"/>
      <c r="B932" s="1071">
        <v>80101602</v>
      </c>
      <c r="C932" s="1568" t="s">
        <v>2397</v>
      </c>
      <c r="D932" s="1076">
        <v>42293</v>
      </c>
      <c r="E932" s="1075" t="s">
        <v>2396</v>
      </c>
      <c r="F932" s="1075" t="s">
        <v>64</v>
      </c>
      <c r="G932" s="1075" t="s">
        <v>2112</v>
      </c>
      <c r="H932" s="1660">
        <v>40015125.950000003</v>
      </c>
      <c r="I932" s="1075"/>
      <c r="J932" s="1075" t="s">
        <v>15</v>
      </c>
      <c r="K932" s="1075"/>
      <c r="L932" s="1073" t="s">
        <v>2370</v>
      </c>
    </row>
    <row r="933" spans="1:13" s="1642" customFormat="1" ht="63.75">
      <c r="A933" s="427"/>
      <c r="B933" s="1071">
        <v>80101602</v>
      </c>
      <c r="C933" s="1568" t="s">
        <v>2398</v>
      </c>
      <c r="D933" s="1076">
        <v>42293</v>
      </c>
      <c r="E933" s="1075" t="s">
        <v>2377</v>
      </c>
      <c r="F933" s="1075" t="s">
        <v>64</v>
      </c>
      <c r="G933" s="1075" t="s">
        <v>2112</v>
      </c>
      <c r="H933" s="1661">
        <v>476182526</v>
      </c>
      <c r="I933" s="1075"/>
      <c r="J933" s="1075" t="s">
        <v>15</v>
      </c>
      <c r="K933" s="1075"/>
      <c r="L933" s="1073" t="s">
        <v>2370</v>
      </c>
    </row>
    <row r="934" spans="1:13" s="1642" customFormat="1" ht="63.75">
      <c r="A934" s="427"/>
      <c r="B934" s="1071">
        <v>80101602</v>
      </c>
      <c r="C934" s="1568" t="s">
        <v>2399</v>
      </c>
      <c r="D934" s="1076">
        <v>42293</v>
      </c>
      <c r="E934" s="1075" t="s">
        <v>2377</v>
      </c>
      <c r="F934" s="1075" t="s">
        <v>64</v>
      </c>
      <c r="G934" s="1075" t="s">
        <v>2112</v>
      </c>
      <c r="H934" s="1708">
        <v>23809127</v>
      </c>
      <c r="I934" s="1074"/>
      <c r="J934" s="1659" t="s">
        <v>15</v>
      </c>
      <c r="K934" s="1075"/>
      <c r="L934" s="1073" t="s">
        <v>2370</v>
      </c>
    </row>
    <row r="935" spans="1:13" s="1642" customFormat="1" ht="43.5">
      <c r="A935" s="427"/>
      <c r="B935" s="1712">
        <v>80101602</v>
      </c>
      <c r="C935" s="1713" t="s">
        <v>2400</v>
      </c>
      <c r="D935" s="1714">
        <v>42290</v>
      </c>
      <c r="E935" s="1715"/>
      <c r="F935" s="1715"/>
      <c r="G935" s="1716" t="s">
        <v>2386</v>
      </c>
      <c r="H935" s="1717">
        <v>393276379</v>
      </c>
      <c r="I935" s="1718"/>
      <c r="J935" s="1715" t="s">
        <v>15</v>
      </c>
      <c r="K935" s="1715"/>
      <c r="L935" s="1715" t="s">
        <v>2370</v>
      </c>
      <c r="M935" s="1642">
        <v>27</v>
      </c>
    </row>
    <row r="936" spans="1:13" s="1642" customFormat="1" ht="43.5">
      <c r="A936" s="427"/>
      <c r="B936" s="1712">
        <v>80101602</v>
      </c>
      <c r="C936" s="1713" t="s">
        <v>2401</v>
      </c>
      <c r="D936" s="1714">
        <v>42290</v>
      </c>
      <c r="E936" s="1715" t="s">
        <v>222</v>
      </c>
      <c r="F936" s="1715"/>
      <c r="G936" s="1716" t="s">
        <v>2388</v>
      </c>
      <c r="H936" s="1717">
        <v>386000000</v>
      </c>
      <c r="I936" s="1718"/>
      <c r="J936" s="1715" t="s">
        <v>15</v>
      </c>
      <c r="K936" s="1715"/>
      <c r="L936" s="1715" t="s">
        <v>2370</v>
      </c>
      <c r="M936" s="1642">
        <v>26</v>
      </c>
    </row>
    <row r="937" spans="1:13" s="1642" customFormat="1" ht="43.5">
      <c r="A937" s="427"/>
      <c r="B937" s="1712">
        <v>80101602</v>
      </c>
      <c r="C937" s="1713" t="s">
        <v>2402</v>
      </c>
      <c r="D937" s="1714">
        <v>42290</v>
      </c>
      <c r="E937" s="1715" t="s">
        <v>2403</v>
      </c>
      <c r="F937" s="1715"/>
      <c r="G937" s="1716" t="s">
        <v>2386</v>
      </c>
      <c r="H937" s="1719">
        <v>101631966</v>
      </c>
      <c r="I937" s="1718"/>
      <c r="J937" s="1715" t="s">
        <v>15</v>
      </c>
      <c r="K937" s="1715"/>
      <c r="L937" s="1715" t="s">
        <v>2370</v>
      </c>
      <c r="M937" s="1642">
        <v>25</v>
      </c>
    </row>
    <row r="938" spans="1:13" s="1642" customFormat="1" ht="43.5">
      <c r="A938" s="427"/>
      <c r="B938" s="1712"/>
      <c r="C938" s="1713" t="s">
        <v>2404</v>
      </c>
      <c r="D938" s="1714">
        <v>42290</v>
      </c>
      <c r="E938" s="1715" t="s">
        <v>2405</v>
      </c>
      <c r="F938" s="1715"/>
      <c r="G938" s="1716" t="s">
        <v>2386</v>
      </c>
      <c r="H938" s="1720">
        <v>86358664</v>
      </c>
      <c r="I938" s="1718"/>
      <c r="J938" s="1715" t="s">
        <v>15</v>
      </c>
      <c r="K938" s="1715"/>
      <c r="L938" s="1715" t="s">
        <v>2370</v>
      </c>
      <c r="M938" s="1642">
        <v>24</v>
      </c>
    </row>
    <row r="939" spans="1:13" s="1642" customFormat="1" ht="43.5">
      <c r="A939" s="427"/>
      <c r="B939" s="1712"/>
      <c r="C939" s="1713" t="s">
        <v>2406</v>
      </c>
      <c r="D939" s="1714">
        <v>42290</v>
      </c>
      <c r="E939" s="1715" t="s">
        <v>2405</v>
      </c>
      <c r="F939" s="1715"/>
      <c r="G939" s="1716" t="s">
        <v>2386</v>
      </c>
      <c r="H939" s="1720">
        <v>285472362.74000001</v>
      </c>
      <c r="I939" s="1718"/>
      <c r="J939" s="1715" t="s">
        <v>15</v>
      </c>
      <c r="K939" s="1715"/>
      <c r="L939" s="1715" t="s">
        <v>2370</v>
      </c>
      <c r="M939" s="1642">
        <v>23</v>
      </c>
    </row>
    <row r="940" spans="1:13" s="1642" customFormat="1" ht="43.5">
      <c r="A940" s="427"/>
      <c r="B940" s="1712"/>
      <c r="C940" s="1713" t="s">
        <v>2407</v>
      </c>
      <c r="D940" s="1714">
        <v>42290</v>
      </c>
      <c r="E940" s="1715"/>
      <c r="F940" s="1715"/>
      <c r="G940" s="1716" t="s">
        <v>2386</v>
      </c>
      <c r="H940" s="1721" t="s">
        <v>2408</v>
      </c>
      <c r="I940" s="1718"/>
      <c r="J940" s="1715" t="s">
        <v>15</v>
      </c>
      <c r="K940" s="1715"/>
      <c r="L940" s="1715" t="s">
        <v>2370</v>
      </c>
      <c r="M940" s="1642">
        <v>22</v>
      </c>
    </row>
    <row r="941" spans="1:13" s="1642" customFormat="1" ht="43.5">
      <c r="A941" s="427"/>
      <c r="B941" s="1712"/>
      <c r="C941" s="1713" t="s">
        <v>2409</v>
      </c>
      <c r="D941" s="1714">
        <v>42290</v>
      </c>
      <c r="E941" s="1715" t="s">
        <v>2403</v>
      </c>
      <c r="F941" s="1715"/>
      <c r="G941" s="1716" t="s">
        <v>2386</v>
      </c>
      <c r="H941" s="1722">
        <v>153676245.52000001</v>
      </c>
      <c r="I941" s="1718"/>
      <c r="J941" s="1715" t="s">
        <v>15</v>
      </c>
      <c r="K941" s="1715"/>
      <c r="L941" s="1715" t="s">
        <v>2370</v>
      </c>
      <c r="M941" s="1642">
        <v>21</v>
      </c>
    </row>
    <row r="942" spans="1:13" s="1642" customFormat="1" ht="43.5">
      <c r="A942" s="427"/>
      <c r="B942" s="1712"/>
      <c r="C942" s="1713" t="s">
        <v>2410</v>
      </c>
      <c r="D942" s="1714">
        <v>42290</v>
      </c>
      <c r="E942" s="1715"/>
      <c r="F942" s="1715"/>
      <c r="G942" s="1716" t="s">
        <v>2386</v>
      </c>
      <c r="H942" s="1720">
        <v>353745502</v>
      </c>
      <c r="I942" s="1723"/>
      <c r="J942" s="1724" t="s">
        <v>15</v>
      </c>
      <c r="K942" s="1715"/>
      <c r="L942" s="1715" t="s">
        <v>2370</v>
      </c>
      <c r="M942" s="1642">
        <v>20</v>
      </c>
    </row>
    <row r="943" spans="1:13" s="1642" customFormat="1" ht="43.5">
      <c r="A943" s="427"/>
      <c r="B943" s="1711"/>
      <c r="C943" s="1713" t="s">
        <v>2411</v>
      </c>
      <c r="D943" s="1714">
        <v>42290</v>
      </c>
      <c r="E943" s="1725" t="s">
        <v>2403</v>
      </c>
      <c r="F943" s="1725"/>
      <c r="G943" s="1716" t="s">
        <v>2386</v>
      </c>
      <c r="H943" s="1721">
        <v>134300069</v>
      </c>
      <c r="I943" s="1726"/>
      <c r="J943" s="1725" t="s">
        <v>15</v>
      </c>
      <c r="K943" s="1725"/>
      <c r="L943" s="1715" t="s">
        <v>2370</v>
      </c>
      <c r="M943" s="1642">
        <v>19</v>
      </c>
    </row>
    <row r="944" spans="1:13" s="1642" customFormat="1" ht="43.5">
      <c r="A944" s="427"/>
      <c r="B944" s="1711"/>
      <c r="C944" s="1713" t="s">
        <v>2412</v>
      </c>
      <c r="D944" s="1714">
        <v>42290</v>
      </c>
      <c r="E944" s="1725" t="s">
        <v>2413</v>
      </c>
      <c r="F944" s="1725"/>
      <c r="G944" s="1716" t="s">
        <v>2386</v>
      </c>
      <c r="H944" s="1721">
        <v>100000000</v>
      </c>
      <c r="I944" s="1726"/>
      <c r="J944" s="1725" t="s">
        <v>15</v>
      </c>
      <c r="K944" s="1725"/>
      <c r="L944" s="1715" t="s">
        <v>2370</v>
      </c>
      <c r="M944" s="1642">
        <v>18</v>
      </c>
    </row>
    <row r="945" spans="1:13" s="1642" customFormat="1" ht="43.5">
      <c r="A945" s="427"/>
      <c r="B945" s="1711"/>
      <c r="C945" s="1727" t="s">
        <v>2414</v>
      </c>
      <c r="D945" s="1714">
        <v>42290</v>
      </c>
      <c r="E945" s="1725" t="s">
        <v>222</v>
      </c>
      <c r="F945" s="1725"/>
      <c r="G945" s="1716" t="s">
        <v>2386</v>
      </c>
      <c r="H945" s="1721">
        <v>250000000</v>
      </c>
      <c r="I945" s="1726"/>
      <c r="J945" s="1725" t="s">
        <v>15</v>
      </c>
      <c r="K945" s="1725"/>
      <c r="L945" s="1715" t="s">
        <v>2370</v>
      </c>
      <c r="M945" s="1642">
        <v>17</v>
      </c>
    </row>
    <row r="946" spans="1:13" s="1642" customFormat="1" ht="43.5">
      <c r="A946" s="427"/>
      <c r="B946" s="1711"/>
      <c r="C946" s="1728" t="s">
        <v>2415</v>
      </c>
      <c r="D946" s="1714">
        <v>42290</v>
      </c>
      <c r="E946" s="1725" t="s">
        <v>222</v>
      </c>
      <c r="F946" s="1725"/>
      <c r="G946" s="1716" t="s">
        <v>2386</v>
      </c>
      <c r="H946" s="1721">
        <v>294624750</v>
      </c>
      <c r="I946" s="1726"/>
      <c r="J946" s="1725" t="s">
        <v>15</v>
      </c>
      <c r="K946" s="1725"/>
      <c r="L946" s="1715" t="s">
        <v>2370</v>
      </c>
      <c r="M946" s="1642">
        <v>16</v>
      </c>
    </row>
    <row r="947" spans="1:13" s="1642" customFormat="1" ht="43.5">
      <c r="A947" s="427"/>
      <c r="B947" s="1711"/>
      <c r="C947" s="1728" t="s">
        <v>2416</v>
      </c>
      <c r="D947" s="1714">
        <v>42290</v>
      </c>
      <c r="E947" s="1725" t="s">
        <v>222</v>
      </c>
      <c r="F947" s="1725"/>
      <c r="G947" s="1716" t="s">
        <v>2386</v>
      </c>
      <c r="H947" s="1721">
        <v>100030000</v>
      </c>
      <c r="I947" s="1726"/>
      <c r="J947" s="1725" t="s">
        <v>15</v>
      </c>
      <c r="K947" s="1725"/>
      <c r="L947" s="1715" t="s">
        <v>2370</v>
      </c>
      <c r="M947" s="1642">
        <v>15</v>
      </c>
    </row>
    <row r="948" spans="1:13" s="1642" customFormat="1" ht="43.5">
      <c r="A948" s="427"/>
      <c r="B948" s="1711"/>
      <c r="C948" s="1728" t="s">
        <v>2417</v>
      </c>
      <c r="D948" s="1714">
        <v>42290</v>
      </c>
      <c r="E948" s="1725" t="s">
        <v>222</v>
      </c>
      <c r="F948" s="1725"/>
      <c r="G948" s="1716" t="s">
        <v>2386</v>
      </c>
      <c r="H948" s="1721">
        <v>498999900</v>
      </c>
      <c r="I948" s="1726"/>
      <c r="J948" s="1725" t="s">
        <v>15</v>
      </c>
      <c r="K948" s="1725"/>
      <c r="L948" s="1715" t="s">
        <v>2370</v>
      </c>
      <c r="M948" s="1642">
        <v>14</v>
      </c>
    </row>
    <row r="949" spans="1:13" s="1642" customFormat="1" ht="43.5">
      <c r="A949" s="427"/>
      <c r="B949" s="1711"/>
      <c r="C949" s="1713" t="s">
        <v>2418</v>
      </c>
      <c r="D949" s="1714">
        <v>42290</v>
      </c>
      <c r="E949" s="1725" t="s">
        <v>222</v>
      </c>
      <c r="F949" s="1725"/>
      <c r="G949" s="1716" t="s">
        <v>2386</v>
      </c>
      <c r="H949" s="1721">
        <v>176280000</v>
      </c>
      <c r="I949" s="1726"/>
      <c r="J949" s="1725" t="s">
        <v>15</v>
      </c>
      <c r="K949" s="1725"/>
      <c r="L949" s="1715" t="s">
        <v>2370</v>
      </c>
      <c r="M949" s="1642">
        <v>13</v>
      </c>
    </row>
    <row r="950" spans="1:13" s="1642" customFormat="1" ht="43.5">
      <c r="A950" s="427"/>
      <c r="B950" s="1711"/>
      <c r="C950" s="1729" t="s">
        <v>2419</v>
      </c>
      <c r="D950" s="1714">
        <v>42290</v>
      </c>
      <c r="E950" s="1725" t="s">
        <v>2413</v>
      </c>
      <c r="F950" s="1725"/>
      <c r="G950" s="1716" t="s">
        <v>2386</v>
      </c>
      <c r="H950" s="1721">
        <v>148845000</v>
      </c>
      <c r="I950" s="1726"/>
      <c r="J950" s="1725" t="s">
        <v>15</v>
      </c>
      <c r="K950" s="1725"/>
      <c r="L950" s="1715" t="s">
        <v>2370</v>
      </c>
      <c r="M950" s="1642">
        <v>12</v>
      </c>
    </row>
    <row r="951" spans="1:13" s="1642" customFormat="1" ht="43.5">
      <c r="A951" s="427"/>
      <c r="B951" s="1711"/>
      <c r="C951" s="1730" t="s">
        <v>2420</v>
      </c>
      <c r="D951" s="1714">
        <v>42290</v>
      </c>
      <c r="E951" s="1725" t="s">
        <v>2413</v>
      </c>
      <c r="F951" s="1725"/>
      <c r="G951" s="1716" t="s">
        <v>2386</v>
      </c>
      <c r="H951" s="1721">
        <v>40000000</v>
      </c>
      <c r="I951" s="1726"/>
      <c r="J951" s="1725" t="s">
        <v>15</v>
      </c>
      <c r="K951" s="1725"/>
      <c r="L951" s="1715" t="s">
        <v>2370</v>
      </c>
      <c r="M951" s="1642">
        <v>11</v>
      </c>
    </row>
    <row r="952" spans="1:13" s="1642" customFormat="1" ht="43.5">
      <c r="A952" s="427"/>
      <c r="B952" s="1711"/>
      <c r="C952" s="1730" t="s">
        <v>2421</v>
      </c>
      <c r="D952" s="1714">
        <v>42290</v>
      </c>
      <c r="E952" s="1725" t="s">
        <v>2413</v>
      </c>
      <c r="F952" s="1725"/>
      <c r="G952" s="1716" t="s">
        <v>2386</v>
      </c>
      <c r="H952" s="1721">
        <v>59940000</v>
      </c>
      <c r="I952" s="1726"/>
      <c r="J952" s="1725" t="s">
        <v>15</v>
      </c>
      <c r="K952" s="1725"/>
      <c r="L952" s="1715" t="s">
        <v>2370</v>
      </c>
      <c r="M952" s="1642">
        <v>10</v>
      </c>
    </row>
    <row r="953" spans="1:13" s="1642" customFormat="1" ht="43.5">
      <c r="A953" s="427"/>
      <c r="B953" s="1711"/>
      <c r="C953" s="1729" t="s">
        <v>2422</v>
      </c>
      <c r="D953" s="1714">
        <v>42290</v>
      </c>
      <c r="E953" s="1725" t="s">
        <v>222</v>
      </c>
      <c r="F953" s="1725"/>
      <c r="G953" s="1716" t="s">
        <v>2386</v>
      </c>
      <c r="H953" s="1731">
        <v>184559159</v>
      </c>
      <c r="I953" s="1726"/>
      <c r="J953" s="1725" t="s">
        <v>15</v>
      </c>
      <c r="K953" s="1725"/>
      <c r="L953" s="1715" t="s">
        <v>2370</v>
      </c>
      <c r="M953" s="1642">
        <v>9</v>
      </c>
    </row>
    <row r="954" spans="1:13" s="1642" customFormat="1" ht="43.5">
      <c r="A954" s="427"/>
      <c r="B954" s="1711"/>
      <c r="C954" s="1729" t="s">
        <v>2423</v>
      </c>
      <c r="D954" s="1714">
        <v>42290</v>
      </c>
      <c r="E954" s="1725" t="s">
        <v>222</v>
      </c>
      <c r="F954" s="1725"/>
      <c r="G954" s="1716" t="s">
        <v>2386</v>
      </c>
      <c r="H954" s="1721">
        <v>45000000</v>
      </c>
      <c r="I954" s="1726"/>
      <c r="J954" s="1725" t="s">
        <v>15</v>
      </c>
      <c r="K954" s="1725"/>
      <c r="L954" s="1715" t="s">
        <v>2370</v>
      </c>
      <c r="M954" s="1642">
        <v>8</v>
      </c>
    </row>
    <row r="955" spans="1:13" s="1642" customFormat="1" ht="43.5">
      <c r="A955" s="427"/>
      <c r="B955" s="1711"/>
      <c r="C955" s="1730" t="s">
        <v>2424</v>
      </c>
      <c r="D955" s="1714">
        <v>42290</v>
      </c>
      <c r="E955" s="1725"/>
      <c r="F955" s="1725"/>
      <c r="G955" s="1716" t="s">
        <v>2386</v>
      </c>
      <c r="H955" s="1721">
        <v>288652263</v>
      </c>
      <c r="I955" s="1726"/>
      <c r="J955" s="1725" t="s">
        <v>15</v>
      </c>
      <c r="K955" s="1725"/>
      <c r="L955" s="1715" t="s">
        <v>2370</v>
      </c>
      <c r="M955" s="1642">
        <v>7</v>
      </c>
    </row>
    <row r="956" spans="1:13" s="1642" customFormat="1" ht="43.5">
      <c r="A956" s="427"/>
      <c r="B956" s="1711"/>
      <c r="C956" s="1729" t="s">
        <v>2425</v>
      </c>
      <c r="D956" s="1714">
        <v>42290</v>
      </c>
      <c r="E956" s="1725"/>
      <c r="F956" s="1725"/>
      <c r="G956" s="1716" t="s">
        <v>2386</v>
      </c>
      <c r="H956" s="1721">
        <v>90000000</v>
      </c>
      <c r="I956" s="1726"/>
      <c r="J956" s="1725" t="s">
        <v>15</v>
      </c>
      <c r="K956" s="1725"/>
      <c r="L956" s="1715" t="s">
        <v>2370</v>
      </c>
      <c r="M956" s="1642">
        <v>6</v>
      </c>
    </row>
    <row r="957" spans="1:13" s="1642" customFormat="1" ht="43.5">
      <c r="A957" s="427"/>
      <c r="B957" s="1711"/>
      <c r="C957" s="1713" t="s">
        <v>2426</v>
      </c>
      <c r="D957" s="1714">
        <v>42290</v>
      </c>
      <c r="E957" s="1725"/>
      <c r="F957" s="1725"/>
      <c r="G957" s="1716" t="s">
        <v>2386</v>
      </c>
      <c r="H957" s="1731">
        <v>77959905</v>
      </c>
      <c r="I957" s="1726"/>
      <c r="J957" s="1725" t="s">
        <v>15</v>
      </c>
      <c r="K957" s="1725"/>
      <c r="L957" s="1715" t="s">
        <v>2370</v>
      </c>
      <c r="M957" s="1642">
        <v>5</v>
      </c>
    </row>
    <row r="958" spans="1:13" s="1642" customFormat="1" ht="43.5">
      <c r="A958" s="427"/>
      <c r="B958" s="1711"/>
      <c r="C958" s="1729" t="s">
        <v>2423</v>
      </c>
      <c r="D958" s="1714">
        <v>42290</v>
      </c>
      <c r="E958" s="1725" t="s">
        <v>222</v>
      </c>
      <c r="F958" s="1725"/>
      <c r="G958" s="1716" t="s">
        <v>2386</v>
      </c>
      <c r="H958" s="1721">
        <v>45000000</v>
      </c>
      <c r="I958" s="1726"/>
      <c r="J958" s="1725" t="s">
        <v>15</v>
      </c>
      <c r="K958" s="1725"/>
      <c r="L958" s="1715" t="s">
        <v>2370</v>
      </c>
      <c r="M958" s="1642">
        <v>4</v>
      </c>
    </row>
    <row r="959" spans="1:13" s="1642" customFormat="1" ht="67.5" customHeight="1">
      <c r="A959" s="427"/>
      <c r="B959" s="1711"/>
      <c r="C959" s="1730" t="s">
        <v>2424</v>
      </c>
      <c r="D959" s="1714">
        <v>42290</v>
      </c>
      <c r="E959" s="1725"/>
      <c r="F959" s="1725"/>
      <c r="G959" s="1716" t="s">
        <v>2386</v>
      </c>
      <c r="H959" s="1721">
        <v>288652263</v>
      </c>
      <c r="I959" s="1726"/>
      <c r="J959" s="1725" t="s">
        <v>15</v>
      </c>
      <c r="K959" s="1725"/>
      <c r="L959" s="1715" t="s">
        <v>2370</v>
      </c>
      <c r="M959" s="1642">
        <v>3</v>
      </c>
    </row>
    <row r="960" spans="1:13" s="1642" customFormat="1" ht="43.5">
      <c r="A960" s="427"/>
      <c r="B960" s="1711"/>
      <c r="C960" s="1729" t="s">
        <v>2425</v>
      </c>
      <c r="D960" s="1714">
        <v>42290</v>
      </c>
      <c r="E960" s="1725"/>
      <c r="F960" s="1725"/>
      <c r="G960" s="1716" t="s">
        <v>2386</v>
      </c>
      <c r="H960" s="1721">
        <v>90000000</v>
      </c>
      <c r="I960" s="1726"/>
      <c r="J960" s="1725" t="s">
        <v>15</v>
      </c>
      <c r="K960" s="1725"/>
      <c r="L960" s="1715" t="s">
        <v>2370</v>
      </c>
      <c r="M960" s="1642">
        <v>2</v>
      </c>
    </row>
    <row r="961" spans="1:13" s="1642" customFormat="1" ht="43.5">
      <c r="A961" s="427"/>
      <c r="B961" s="1711"/>
      <c r="C961" s="1713" t="s">
        <v>2426</v>
      </c>
      <c r="D961" s="1714">
        <v>42290</v>
      </c>
      <c r="E961" s="1725"/>
      <c r="F961" s="1725"/>
      <c r="G961" s="1716" t="s">
        <v>2386</v>
      </c>
      <c r="H961" s="1731">
        <v>77959905</v>
      </c>
      <c r="I961" s="1726"/>
      <c r="J961" s="1725" t="s">
        <v>15</v>
      </c>
      <c r="K961" s="1725"/>
      <c r="L961" s="1715" t="s">
        <v>2370</v>
      </c>
      <c r="M961" s="1642">
        <v>1</v>
      </c>
    </row>
    <row r="962" spans="1:13" s="1642" customFormat="1" ht="43.5">
      <c r="A962" s="427"/>
      <c r="B962" s="1711"/>
      <c r="C962" s="1834" t="s">
        <v>2427</v>
      </c>
      <c r="D962" s="1833">
        <v>42290</v>
      </c>
      <c r="E962" s="1732" t="s">
        <v>2413</v>
      </c>
      <c r="F962" s="1732"/>
      <c r="G962" s="1830" t="s">
        <v>2386</v>
      </c>
      <c r="H962" s="1733">
        <v>120000000</v>
      </c>
      <c r="I962" s="1732"/>
      <c r="J962" s="1732" t="s">
        <v>15</v>
      </c>
      <c r="K962" s="1732"/>
      <c r="L962" s="1732" t="s">
        <v>2370</v>
      </c>
    </row>
    <row r="963" spans="1:13" s="1642" customFormat="1" ht="63.75" customHeight="1">
      <c r="A963" s="427"/>
      <c r="B963" s="1835">
        <v>80101602</v>
      </c>
      <c r="C963" s="1656" t="s">
        <v>2448</v>
      </c>
      <c r="D963" s="1323">
        <v>42262</v>
      </c>
      <c r="E963" s="1324" t="s">
        <v>2449</v>
      </c>
      <c r="F963" s="1324" t="s">
        <v>2450</v>
      </c>
      <c r="G963" s="1324" t="s">
        <v>2112</v>
      </c>
      <c r="H963" s="1832">
        <v>647735317</v>
      </c>
      <c r="I963" s="1324"/>
      <c r="J963" s="1324" t="s">
        <v>15</v>
      </c>
      <c r="K963" s="1324"/>
      <c r="L963" s="1324" t="s">
        <v>2370</v>
      </c>
    </row>
    <row r="964" spans="1:13" s="1642" customFormat="1" ht="74.25" customHeight="1">
      <c r="A964" s="427"/>
      <c r="B964" s="1835">
        <v>80101602</v>
      </c>
      <c r="C964" s="1656" t="s">
        <v>2451</v>
      </c>
      <c r="D964" s="1323">
        <v>42262</v>
      </c>
      <c r="E964" s="1324" t="s">
        <v>2449</v>
      </c>
      <c r="F964" s="1324" t="s">
        <v>2452</v>
      </c>
      <c r="G964" s="1324" t="s">
        <v>2112</v>
      </c>
      <c r="H964" s="1831">
        <v>32386766</v>
      </c>
      <c r="I964" s="1324"/>
      <c r="J964" s="1324" t="s">
        <v>15</v>
      </c>
      <c r="K964" s="1324"/>
      <c r="L964" s="1324" t="s">
        <v>2370</v>
      </c>
    </row>
    <row r="965" spans="1:13" s="1642" customFormat="1" ht="74.25" customHeight="1">
      <c r="A965" s="427"/>
      <c r="B965" s="1835">
        <v>80101602</v>
      </c>
      <c r="C965" s="1568" t="s">
        <v>2454</v>
      </c>
      <c r="D965" s="1076"/>
      <c r="E965" s="1075" t="s">
        <v>423</v>
      </c>
      <c r="F965" s="1075" t="s">
        <v>2452</v>
      </c>
      <c r="G965" s="1075" t="s">
        <v>630</v>
      </c>
      <c r="H965" s="1709">
        <v>224211434.12</v>
      </c>
      <c r="I965" s="1075"/>
      <c r="J965" s="1075" t="s">
        <v>15</v>
      </c>
      <c r="K965" s="1075"/>
      <c r="L965" s="1073" t="s">
        <v>2370</v>
      </c>
    </row>
    <row r="966" spans="1:13" s="1642" customFormat="1" ht="74.25" customHeight="1">
      <c r="A966" s="427"/>
      <c r="B966" s="1835">
        <v>80101602</v>
      </c>
      <c r="C966" s="1568" t="s">
        <v>2455</v>
      </c>
      <c r="D966" s="1076"/>
      <c r="E966" s="1075" t="s">
        <v>423</v>
      </c>
      <c r="F966" s="1075" t="s">
        <v>2452</v>
      </c>
      <c r="G966" s="1075" t="s">
        <v>630</v>
      </c>
      <c r="H966" s="1709">
        <v>11210571.710000001</v>
      </c>
      <c r="I966" s="1075"/>
      <c r="J966" s="1075" t="s">
        <v>15</v>
      </c>
      <c r="K966" s="1075"/>
      <c r="L966" s="1073" t="s">
        <v>2370</v>
      </c>
    </row>
    <row r="967" spans="1:13" s="1642" customFormat="1">
      <c r="A967" s="427"/>
      <c r="B967" s="1078"/>
      <c r="C967" s="1077"/>
      <c r="D967" s="164"/>
      <c r="E967" s="552"/>
      <c r="F967" s="1638"/>
      <c r="G967" s="1638"/>
      <c r="H967" s="167"/>
      <c r="I967" s="167"/>
      <c r="J967" s="165"/>
      <c r="K967" s="1638"/>
      <c r="L967" s="1638"/>
    </row>
    <row r="968" spans="1:13" s="1642" customFormat="1">
      <c r="A968" s="427"/>
      <c r="B968" s="1689"/>
      <c r="C968" s="137" t="s">
        <v>1072</v>
      </c>
      <c r="D968" s="1690"/>
      <c r="E968" s="1690"/>
      <c r="F968" s="1690"/>
      <c r="G968" s="1690"/>
      <c r="H968" s="555">
        <f>SUM(H756:H967)</f>
        <v>31042986914.668186</v>
      </c>
      <c r="I968" s="555">
        <f>SUM(I756:I967)</f>
        <v>21422032078.388184</v>
      </c>
      <c r="J968" s="1690"/>
      <c r="K968" s="1690"/>
      <c r="L968" s="1690"/>
    </row>
    <row r="969" spans="1:13" s="1642" customFormat="1">
      <c r="A969" s="427"/>
      <c r="B969" s="76"/>
      <c r="C969" s="139"/>
      <c r="D969" s="76"/>
      <c r="E969" s="76"/>
      <c r="F969" s="76"/>
      <c r="G969" s="76"/>
      <c r="H969" s="140"/>
      <c r="I969" s="140"/>
      <c r="J969" s="76"/>
      <c r="K969" s="76"/>
      <c r="L969" s="1695"/>
    </row>
    <row r="970" spans="1:13" s="1642" customFormat="1" ht="16.5" thickBot="1">
      <c r="A970" s="427"/>
      <c r="B970" s="1974" t="s">
        <v>1073</v>
      </c>
      <c r="C970" s="1975"/>
      <c r="D970" s="1975"/>
      <c r="E970" s="1975"/>
      <c r="F970" s="1975"/>
      <c r="G970" s="1975"/>
      <c r="H970" s="1975"/>
      <c r="I970" s="1975"/>
      <c r="J970" s="1975"/>
      <c r="K970" s="1975"/>
      <c r="L970" s="1976"/>
    </row>
    <row r="971" spans="1:13" s="1642" customFormat="1" ht="78.75">
      <c r="A971" s="427"/>
      <c r="B971" s="104" t="s">
        <v>169</v>
      </c>
      <c r="C971" s="105" t="s">
        <v>170</v>
      </c>
      <c r="D971" s="105" t="s">
        <v>1</v>
      </c>
      <c r="E971" s="105" t="s">
        <v>2</v>
      </c>
      <c r="F971" s="105" t="s">
        <v>3</v>
      </c>
      <c r="G971" s="105" t="s">
        <v>4</v>
      </c>
      <c r="H971" s="106" t="s">
        <v>5</v>
      </c>
      <c r="I971" s="106" t="s">
        <v>6</v>
      </c>
      <c r="J971" s="105" t="s">
        <v>7</v>
      </c>
      <c r="K971" s="105" t="s">
        <v>8</v>
      </c>
      <c r="L971" s="105" t="s">
        <v>9</v>
      </c>
    </row>
    <row r="972" spans="1:13" s="1642" customFormat="1" ht="189">
      <c r="A972" s="427"/>
      <c r="B972" s="143">
        <v>84111603</v>
      </c>
      <c r="C972" s="119" t="s">
        <v>1074</v>
      </c>
      <c r="D972" s="109">
        <v>42006</v>
      </c>
      <c r="E972" s="88" t="s">
        <v>1075</v>
      </c>
      <c r="F972" s="88" t="s">
        <v>135</v>
      </c>
      <c r="G972" s="88" t="s">
        <v>1076</v>
      </c>
      <c r="H972" s="110">
        <v>42000000</v>
      </c>
      <c r="I972" s="110">
        <v>42000000</v>
      </c>
      <c r="J972" s="107" t="s">
        <v>15</v>
      </c>
      <c r="K972" s="88" t="s">
        <v>66</v>
      </c>
      <c r="L972" s="1680" t="s">
        <v>1077</v>
      </c>
    </row>
    <row r="973" spans="1:13" ht="157.5">
      <c r="B973" s="143">
        <v>84111603</v>
      </c>
      <c r="C973" s="119" t="s">
        <v>1078</v>
      </c>
      <c r="D973" s="109">
        <v>42006</v>
      </c>
      <c r="E973" s="88" t="s">
        <v>1075</v>
      </c>
      <c r="F973" s="88" t="s">
        <v>135</v>
      </c>
      <c r="G973" s="88" t="s">
        <v>1076</v>
      </c>
      <c r="H973" s="110">
        <v>32400000</v>
      </c>
      <c r="I973" s="110">
        <v>32400000</v>
      </c>
      <c r="J973" s="107" t="s">
        <v>15</v>
      </c>
      <c r="K973" s="88" t="s">
        <v>66</v>
      </c>
      <c r="L973" s="1680" t="s">
        <v>1077</v>
      </c>
    </row>
    <row r="974" spans="1:13" ht="110.25">
      <c r="B974" s="556">
        <v>80161504</v>
      </c>
      <c r="C974" s="557" t="s">
        <v>1079</v>
      </c>
      <c r="D974" s="499">
        <v>42065</v>
      </c>
      <c r="E974" s="208" t="s">
        <v>1080</v>
      </c>
      <c r="F974" s="124" t="s">
        <v>135</v>
      </c>
      <c r="G974" s="558" t="s">
        <v>332</v>
      </c>
      <c r="H974" s="559">
        <f>(1700000*9)+((1700000/30)*27)</f>
        <v>16830000</v>
      </c>
      <c r="I974" s="559">
        <f>(1700000*9)+((1700000/30)*27)</f>
        <v>16830000</v>
      </c>
      <c r="J974" s="123" t="s">
        <v>15</v>
      </c>
      <c r="K974" s="124" t="s">
        <v>66</v>
      </c>
      <c r="L974" s="208" t="s">
        <v>1081</v>
      </c>
    </row>
    <row r="975" spans="1:13" ht="16.5" thickBot="1">
      <c r="B975" s="560"/>
      <c r="C975" s="561" t="s">
        <v>1082</v>
      </c>
      <c r="D975" s="562"/>
      <c r="E975" s="563"/>
      <c r="F975" s="563"/>
      <c r="G975" s="563"/>
      <c r="H975" s="564">
        <f>SUM(H972:H974)</f>
        <v>91230000</v>
      </c>
      <c r="I975" s="564">
        <f>SUM(I972:I974)</f>
        <v>91230000</v>
      </c>
      <c r="J975" s="565"/>
      <c r="K975" s="566"/>
      <c r="L975" s="563"/>
    </row>
    <row r="976" spans="1:13" ht="16.5" thickBot="1">
      <c r="B976" s="76"/>
      <c r="C976" s="139"/>
      <c r="D976" s="76"/>
      <c r="E976" s="76"/>
      <c r="F976" s="76"/>
      <c r="G976" s="76"/>
      <c r="H976" s="140"/>
      <c r="I976" s="140"/>
      <c r="J976" s="76"/>
      <c r="K976" s="76"/>
      <c r="L976" s="1695"/>
    </row>
    <row r="977" spans="2:12" ht="16.5" thickBot="1">
      <c r="B977" s="1968" t="s">
        <v>1083</v>
      </c>
      <c r="C977" s="1969"/>
      <c r="D977" s="1969"/>
      <c r="E977" s="1969"/>
      <c r="F977" s="1969"/>
      <c r="G977" s="1969"/>
      <c r="H977" s="1969"/>
      <c r="I977" s="1969"/>
      <c r="J977" s="1969"/>
      <c r="K977" s="1969"/>
      <c r="L977" s="1970"/>
    </row>
    <row r="978" spans="2:12" ht="78.75">
      <c r="B978" s="104" t="s">
        <v>169</v>
      </c>
      <c r="C978" s="105" t="s">
        <v>170</v>
      </c>
      <c r="D978" s="105" t="s">
        <v>1</v>
      </c>
      <c r="E978" s="105" t="s">
        <v>2</v>
      </c>
      <c r="F978" s="105" t="s">
        <v>3</v>
      </c>
      <c r="G978" s="105" t="s">
        <v>4</v>
      </c>
      <c r="H978" s="106" t="s">
        <v>5</v>
      </c>
      <c r="I978" s="106" t="s">
        <v>6</v>
      </c>
      <c r="J978" s="105" t="s">
        <v>7</v>
      </c>
      <c r="K978" s="105" t="s">
        <v>8</v>
      </c>
      <c r="L978" s="105" t="s">
        <v>9</v>
      </c>
    </row>
    <row r="979" spans="2:12" ht="94.5">
      <c r="B979" s="567">
        <v>80121704</v>
      </c>
      <c r="C979" s="224" t="s">
        <v>1084</v>
      </c>
      <c r="D979" s="498">
        <v>42006</v>
      </c>
      <c r="E979" s="116" t="s">
        <v>204</v>
      </c>
      <c r="F979" s="116" t="s">
        <v>135</v>
      </c>
      <c r="G979" s="116" t="s">
        <v>1085</v>
      </c>
      <c r="H979" s="117">
        <v>39600000</v>
      </c>
      <c r="I979" s="117">
        <v>39600000</v>
      </c>
      <c r="J979" s="116" t="s">
        <v>15</v>
      </c>
      <c r="K979" s="116" t="s">
        <v>1086</v>
      </c>
      <c r="L979" s="116" t="s">
        <v>1087</v>
      </c>
    </row>
    <row r="980" spans="2:12" ht="94.5">
      <c r="B980" s="567">
        <v>80121704</v>
      </c>
      <c r="C980" s="224" t="s">
        <v>1088</v>
      </c>
      <c r="D980" s="498">
        <v>42006</v>
      </c>
      <c r="E980" s="116" t="s">
        <v>204</v>
      </c>
      <c r="F980" s="116" t="s">
        <v>135</v>
      </c>
      <c r="G980" s="116" t="s">
        <v>1085</v>
      </c>
      <c r="H980" s="117">
        <v>39600000</v>
      </c>
      <c r="I980" s="117">
        <v>39600000</v>
      </c>
      <c r="J980" s="116" t="s">
        <v>15</v>
      </c>
      <c r="K980" s="116" t="s">
        <v>1086</v>
      </c>
      <c r="L980" s="116" t="s">
        <v>1089</v>
      </c>
    </row>
    <row r="981" spans="2:12" ht="157.5">
      <c r="B981" s="567">
        <v>80111601</v>
      </c>
      <c r="C981" s="224" t="s">
        <v>1090</v>
      </c>
      <c r="D981" s="498">
        <v>42006</v>
      </c>
      <c r="E981" s="116" t="s">
        <v>204</v>
      </c>
      <c r="F981" s="116" t="s">
        <v>135</v>
      </c>
      <c r="G981" s="116" t="s">
        <v>1085</v>
      </c>
      <c r="H981" s="117">
        <v>20400000</v>
      </c>
      <c r="I981" s="117">
        <v>20400000</v>
      </c>
      <c r="J981" s="116" t="s">
        <v>15</v>
      </c>
      <c r="K981" s="116" t="s">
        <v>1086</v>
      </c>
      <c r="L981" s="116" t="s">
        <v>1091</v>
      </c>
    </row>
    <row r="982" spans="2:12" ht="110.25">
      <c r="B982" s="567">
        <v>80111601</v>
      </c>
      <c r="C982" s="224" t="s">
        <v>1092</v>
      </c>
      <c r="D982" s="498">
        <v>42006</v>
      </c>
      <c r="E982" s="116" t="s">
        <v>204</v>
      </c>
      <c r="F982" s="116" t="s">
        <v>135</v>
      </c>
      <c r="G982" s="116" t="s">
        <v>1085</v>
      </c>
      <c r="H982" s="117">
        <v>20400000</v>
      </c>
      <c r="I982" s="117">
        <v>20400000</v>
      </c>
      <c r="J982" s="116" t="s">
        <v>15</v>
      </c>
      <c r="K982" s="116" t="s">
        <v>1086</v>
      </c>
      <c r="L982" s="116" t="s">
        <v>1093</v>
      </c>
    </row>
    <row r="983" spans="2:12" ht="94.5">
      <c r="B983" s="567">
        <v>80101604</v>
      </c>
      <c r="C983" s="224" t="s">
        <v>1094</v>
      </c>
      <c r="D983" s="498">
        <v>42006</v>
      </c>
      <c r="E983" s="116" t="s">
        <v>204</v>
      </c>
      <c r="F983" s="116" t="s">
        <v>135</v>
      </c>
      <c r="G983" s="116" t="s">
        <v>1085</v>
      </c>
      <c r="H983" s="117">
        <v>26400000</v>
      </c>
      <c r="I983" s="117">
        <v>26400000</v>
      </c>
      <c r="J983" s="116" t="s">
        <v>15</v>
      </c>
      <c r="K983" s="116" t="s">
        <v>1086</v>
      </c>
      <c r="L983" s="116" t="s">
        <v>1095</v>
      </c>
    </row>
    <row r="984" spans="2:12" ht="94.5">
      <c r="B984" s="567">
        <v>80101604</v>
      </c>
      <c r="C984" s="224" t="s">
        <v>1096</v>
      </c>
      <c r="D984" s="498">
        <v>42006</v>
      </c>
      <c r="E984" s="116" t="s">
        <v>204</v>
      </c>
      <c r="F984" s="116" t="s">
        <v>135</v>
      </c>
      <c r="G984" s="116" t="s">
        <v>1085</v>
      </c>
      <c r="H984" s="117">
        <v>26400000</v>
      </c>
      <c r="I984" s="117">
        <v>26400000</v>
      </c>
      <c r="J984" s="116" t="s">
        <v>15</v>
      </c>
      <c r="K984" s="116" t="s">
        <v>1086</v>
      </c>
      <c r="L984" s="116" t="s">
        <v>1097</v>
      </c>
    </row>
    <row r="985" spans="2:12" ht="94.5" customHeight="1">
      <c r="B985" s="567">
        <v>80111604</v>
      </c>
      <c r="C985" s="204" t="s">
        <v>1098</v>
      </c>
      <c r="D985" s="498">
        <v>42006</v>
      </c>
      <c r="E985" s="116" t="s">
        <v>204</v>
      </c>
      <c r="F985" s="116" t="s">
        <v>135</v>
      </c>
      <c r="G985" s="116" t="s">
        <v>1085</v>
      </c>
      <c r="H985" s="117">
        <v>18000000</v>
      </c>
      <c r="I985" s="117">
        <v>18000000</v>
      </c>
      <c r="J985" s="116" t="s">
        <v>15</v>
      </c>
      <c r="K985" s="116" t="s">
        <v>1086</v>
      </c>
      <c r="L985" s="116" t="s">
        <v>1099</v>
      </c>
    </row>
    <row r="986" spans="2:12" ht="94.5">
      <c r="B986" s="206">
        <v>80101604</v>
      </c>
      <c r="C986" s="568" t="s">
        <v>1100</v>
      </c>
      <c r="D986" s="498">
        <v>42032</v>
      </c>
      <c r="E986" s="116" t="s">
        <v>204</v>
      </c>
      <c r="F986" s="116" t="s">
        <v>135</v>
      </c>
      <c r="G986" s="116" t="s">
        <v>1085</v>
      </c>
      <c r="H986" s="117">
        <v>26400000</v>
      </c>
      <c r="I986" s="117">
        <v>26400000</v>
      </c>
      <c r="J986" s="116" t="s">
        <v>15</v>
      </c>
      <c r="K986" s="116" t="s">
        <v>1086</v>
      </c>
      <c r="L986" s="116" t="s">
        <v>1087</v>
      </c>
    </row>
    <row r="987" spans="2:12" ht="94.5">
      <c r="B987" s="569">
        <v>70121606</v>
      </c>
      <c r="C987" s="204" t="s">
        <v>1101</v>
      </c>
      <c r="D987" s="498">
        <v>42032</v>
      </c>
      <c r="E987" s="116" t="s">
        <v>204</v>
      </c>
      <c r="F987" s="116" t="s">
        <v>37</v>
      </c>
      <c r="G987" s="116" t="s">
        <v>1085</v>
      </c>
      <c r="H987" s="117">
        <v>16839775</v>
      </c>
      <c r="I987" s="117">
        <v>16839775</v>
      </c>
      <c r="J987" s="116" t="s">
        <v>15</v>
      </c>
      <c r="K987" s="116" t="s">
        <v>1086</v>
      </c>
      <c r="L987" s="116" t="s">
        <v>1089</v>
      </c>
    </row>
    <row r="988" spans="2:12" ht="94.5">
      <c r="B988" s="569">
        <v>70121600</v>
      </c>
      <c r="C988" s="570" t="s">
        <v>1102</v>
      </c>
      <c r="D988" s="498">
        <v>42032</v>
      </c>
      <c r="E988" s="116" t="s">
        <v>204</v>
      </c>
      <c r="F988" s="116" t="s">
        <v>37</v>
      </c>
      <c r="G988" s="116" t="s">
        <v>1085</v>
      </c>
      <c r="H988" s="117">
        <v>10560000</v>
      </c>
      <c r="I988" s="117">
        <v>10560000</v>
      </c>
      <c r="J988" s="116" t="s">
        <v>15</v>
      </c>
      <c r="K988" s="116" t="s">
        <v>1086</v>
      </c>
      <c r="L988" s="116" t="s">
        <v>1091</v>
      </c>
    </row>
    <row r="989" spans="2:12" ht="94.5">
      <c r="B989" s="569">
        <v>86101500</v>
      </c>
      <c r="C989" s="204" t="s">
        <v>1103</v>
      </c>
      <c r="D989" s="498">
        <v>42032</v>
      </c>
      <c r="E989" s="116" t="s">
        <v>204</v>
      </c>
      <c r="F989" s="116" t="s">
        <v>37</v>
      </c>
      <c r="G989" s="206" t="s">
        <v>1104</v>
      </c>
      <c r="H989" s="117">
        <v>11178000</v>
      </c>
      <c r="I989" s="117">
        <v>11178000</v>
      </c>
      <c r="J989" s="116" t="s">
        <v>15</v>
      </c>
      <c r="K989" s="116" t="s">
        <v>1086</v>
      </c>
      <c r="L989" s="116" t="s">
        <v>1093</v>
      </c>
    </row>
    <row r="990" spans="2:12" ht="94.5">
      <c r="B990" s="569">
        <v>10101700</v>
      </c>
      <c r="C990" s="571" t="s">
        <v>1105</v>
      </c>
      <c r="D990" s="498">
        <v>42032</v>
      </c>
      <c r="E990" s="116" t="s">
        <v>204</v>
      </c>
      <c r="F990" s="116" t="s">
        <v>94</v>
      </c>
      <c r="G990" s="116" t="s">
        <v>1104</v>
      </c>
      <c r="H990" s="117">
        <v>89199250</v>
      </c>
      <c r="I990" s="117">
        <v>89199250</v>
      </c>
      <c r="J990" s="116" t="s">
        <v>15</v>
      </c>
      <c r="K990" s="116" t="s">
        <v>1086</v>
      </c>
      <c r="L990" s="116" t="s">
        <v>1095</v>
      </c>
    </row>
    <row r="991" spans="2:12" ht="94.5">
      <c r="B991" s="569">
        <v>70141700</v>
      </c>
      <c r="C991" s="204" t="s">
        <v>1106</v>
      </c>
      <c r="D991" s="498">
        <v>42032</v>
      </c>
      <c r="E991" s="116" t="s">
        <v>204</v>
      </c>
      <c r="F991" s="116" t="s">
        <v>135</v>
      </c>
      <c r="G991" s="116" t="s">
        <v>1085</v>
      </c>
      <c r="H991" s="117">
        <v>370000000</v>
      </c>
      <c r="I991" s="117">
        <v>370000000</v>
      </c>
      <c r="J991" s="116" t="s">
        <v>15</v>
      </c>
      <c r="K991" s="116" t="s">
        <v>1086</v>
      </c>
      <c r="L991" s="116" t="s">
        <v>1097</v>
      </c>
    </row>
    <row r="992" spans="2:12" ht="94.5">
      <c r="B992" s="569">
        <v>70141700</v>
      </c>
      <c r="C992" s="204" t="s">
        <v>1107</v>
      </c>
      <c r="D992" s="498">
        <v>42032</v>
      </c>
      <c r="E992" s="116" t="s">
        <v>204</v>
      </c>
      <c r="F992" s="116" t="s">
        <v>135</v>
      </c>
      <c r="G992" s="116" t="s">
        <v>447</v>
      </c>
      <c r="H992" s="117">
        <v>150000000</v>
      </c>
      <c r="I992" s="117">
        <v>150000000</v>
      </c>
      <c r="J992" s="116" t="s">
        <v>15</v>
      </c>
      <c r="K992" s="116" t="s">
        <v>1086</v>
      </c>
      <c r="L992" s="116" t="s">
        <v>1097</v>
      </c>
    </row>
    <row r="993" spans="1:253" ht="94.5">
      <c r="B993" s="569">
        <v>70141700</v>
      </c>
      <c r="C993" s="204" t="s">
        <v>1108</v>
      </c>
      <c r="D993" s="498">
        <v>42032</v>
      </c>
      <c r="E993" s="116" t="s">
        <v>204</v>
      </c>
      <c r="F993" s="116" t="s">
        <v>37</v>
      </c>
      <c r="G993" s="116" t="s">
        <v>1085</v>
      </c>
      <c r="H993" s="117">
        <v>30000000</v>
      </c>
      <c r="I993" s="117">
        <v>30000000</v>
      </c>
      <c r="J993" s="116" t="s">
        <v>15</v>
      </c>
      <c r="K993" s="116" t="s">
        <v>1086</v>
      </c>
      <c r="L993" s="116" t="s">
        <v>1097</v>
      </c>
    </row>
    <row r="994" spans="1:253" ht="94.5">
      <c r="B994" s="569">
        <v>70141700</v>
      </c>
      <c r="C994" s="204" t="s">
        <v>1109</v>
      </c>
      <c r="D994" s="498">
        <v>42032</v>
      </c>
      <c r="E994" s="116" t="s">
        <v>204</v>
      </c>
      <c r="F994" s="116" t="s">
        <v>13</v>
      </c>
      <c r="G994" s="116" t="s">
        <v>1104</v>
      </c>
      <c r="H994" s="117">
        <v>604785720</v>
      </c>
      <c r="I994" s="117">
        <v>604785720</v>
      </c>
      <c r="J994" s="116" t="s">
        <v>15</v>
      </c>
      <c r="K994" s="116" t="s">
        <v>1086</v>
      </c>
      <c r="L994" s="116" t="s">
        <v>1097</v>
      </c>
    </row>
    <row r="995" spans="1:253" ht="94.5">
      <c r="B995" s="569">
        <v>70141700</v>
      </c>
      <c r="C995" s="204" t="s">
        <v>1110</v>
      </c>
      <c r="D995" s="498">
        <v>42032</v>
      </c>
      <c r="E995" s="116" t="s">
        <v>204</v>
      </c>
      <c r="F995" s="116" t="s">
        <v>37</v>
      </c>
      <c r="G995" s="116" t="s">
        <v>1104</v>
      </c>
      <c r="H995" s="117">
        <v>28799320</v>
      </c>
      <c r="I995" s="117">
        <v>28799320</v>
      </c>
      <c r="J995" s="116" t="s">
        <v>15</v>
      </c>
      <c r="K995" s="116" t="s">
        <v>1086</v>
      </c>
      <c r="L995" s="116" t="s">
        <v>1097</v>
      </c>
    </row>
    <row r="996" spans="1:253" ht="94.5">
      <c r="B996" s="569">
        <v>70141700</v>
      </c>
      <c r="C996" s="204" t="s">
        <v>1111</v>
      </c>
      <c r="D996" s="498">
        <v>42032</v>
      </c>
      <c r="E996" s="116" t="s">
        <v>204</v>
      </c>
      <c r="F996" s="116" t="s">
        <v>13</v>
      </c>
      <c r="G996" s="116" t="s">
        <v>1104</v>
      </c>
      <c r="H996" s="117">
        <v>750368216</v>
      </c>
      <c r="I996" s="117">
        <v>750368216</v>
      </c>
      <c r="J996" s="116" t="s">
        <v>15</v>
      </c>
      <c r="K996" s="116" t="s">
        <v>1086</v>
      </c>
      <c r="L996" s="116" t="s">
        <v>1097</v>
      </c>
    </row>
    <row r="997" spans="1:253" ht="94.5">
      <c r="B997" s="569">
        <v>70141700</v>
      </c>
      <c r="C997" s="204" t="s">
        <v>1112</v>
      </c>
      <c r="D997" s="498">
        <v>42032</v>
      </c>
      <c r="E997" s="116" t="s">
        <v>204</v>
      </c>
      <c r="F997" s="116" t="s">
        <v>37</v>
      </c>
      <c r="G997" s="116" t="s">
        <v>1104</v>
      </c>
      <c r="H997" s="117">
        <v>30462296</v>
      </c>
      <c r="I997" s="117">
        <v>30462296</v>
      </c>
      <c r="J997" s="116" t="s">
        <v>15</v>
      </c>
      <c r="K997" s="116" t="s">
        <v>1086</v>
      </c>
      <c r="L997" s="116" t="s">
        <v>1097</v>
      </c>
    </row>
    <row r="998" spans="1:253" ht="94.5">
      <c r="B998" s="569">
        <v>70141700</v>
      </c>
      <c r="C998" s="204" t="s">
        <v>1113</v>
      </c>
      <c r="D998" s="498">
        <v>42032</v>
      </c>
      <c r="E998" s="116" t="s">
        <v>204</v>
      </c>
      <c r="F998" s="116" t="s">
        <v>13</v>
      </c>
      <c r="G998" s="116" t="s">
        <v>1104</v>
      </c>
      <c r="H998" s="117">
        <v>854347200</v>
      </c>
      <c r="I998" s="117">
        <v>854347200</v>
      </c>
      <c r="J998" s="116" t="s">
        <v>15</v>
      </c>
      <c r="K998" s="116" t="s">
        <v>1086</v>
      </c>
      <c r="L998" s="116" t="s">
        <v>1097</v>
      </c>
    </row>
    <row r="999" spans="1:253" ht="94.5">
      <c r="B999" s="569">
        <v>70141700</v>
      </c>
      <c r="C999" s="204" t="s">
        <v>1114</v>
      </c>
      <c r="D999" s="498">
        <v>42032</v>
      </c>
      <c r="E999" s="116" t="s">
        <v>204</v>
      </c>
      <c r="F999" s="116" t="s">
        <v>37</v>
      </c>
      <c r="G999" s="116" t="s">
        <v>1104</v>
      </c>
      <c r="H999" s="117">
        <v>40683200</v>
      </c>
      <c r="I999" s="117">
        <v>40683200</v>
      </c>
      <c r="J999" s="116" t="s">
        <v>15</v>
      </c>
      <c r="K999" s="116" t="s">
        <v>1086</v>
      </c>
      <c r="L999" s="116" t="s">
        <v>1097</v>
      </c>
    </row>
    <row r="1000" spans="1:253" s="100" customFormat="1" ht="94.5">
      <c r="A1000" s="427"/>
      <c r="B1000" s="569">
        <v>70141700</v>
      </c>
      <c r="C1000" s="224" t="s">
        <v>1115</v>
      </c>
      <c r="D1000" s="498">
        <v>42032</v>
      </c>
      <c r="E1000" s="116" t="s">
        <v>204</v>
      </c>
      <c r="F1000" s="116" t="s">
        <v>13</v>
      </c>
      <c r="G1000" s="116" t="s">
        <v>1104</v>
      </c>
      <c r="H1000" s="117">
        <v>471241751</v>
      </c>
      <c r="I1000" s="117">
        <v>471241751</v>
      </c>
      <c r="J1000" s="116" t="s">
        <v>15</v>
      </c>
      <c r="K1000" s="116" t="s">
        <v>1086</v>
      </c>
      <c r="L1000" s="116" t="s">
        <v>1097</v>
      </c>
      <c r="M1000" s="75"/>
      <c r="N1000" s="75"/>
      <c r="O1000" s="75"/>
      <c r="P1000" s="75"/>
      <c r="Q1000" s="75"/>
      <c r="R1000" s="75"/>
      <c r="S1000" s="75"/>
      <c r="T1000" s="75"/>
      <c r="U1000" s="75"/>
      <c r="V1000" s="75"/>
      <c r="W1000" s="75"/>
      <c r="X1000" s="75"/>
      <c r="Y1000" s="75"/>
      <c r="Z1000" s="75"/>
      <c r="AA1000" s="75"/>
      <c r="AB1000" s="75"/>
      <c r="AC1000" s="75"/>
      <c r="AD1000" s="75"/>
      <c r="AE1000" s="75"/>
      <c r="AF1000" s="75"/>
      <c r="AG1000" s="75"/>
      <c r="AH1000" s="75"/>
      <c r="AI1000" s="75"/>
      <c r="AJ1000" s="75"/>
      <c r="AK1000" s="75"/>
      <c r="AL1000" s="75"/>
      <c r="AM1000" s="75"/>
      <c r="AN1000" s="75"/>
      <c r="AO1000" s="75"/>
      <c r="AP1000" s="75"/>
      <c r="AQ1000" s="75"/>
      <c r="AR1000" s="75"/>
      <c r="AS1000" s="75"/>
      <c r="AT1000" s="75"/>
      <c r="AU1000" s="75"/>
      <c r="AV1000" s="75"/>
      <c r="AW1000" s="75"/>
      <c r="AX1000" s="75"/>
      <c r="AY1000" s="75"/>
      <c r="AZ1000" s="75"/>
      <c r="BA1000" s="75"/>
      <c r="BB1000" s="75"/>
      <c r="BC1000" s="75"/>
      <c r="BD1000" s="75"/>
      <c r="BE1000" s="75"/>
      <c r="BF1000" s="75"/>
      <c r="BG1000" s="75"/>
      <c r="BH1000" s="75"/>
      <c r="BI1000" s="75"/>
      <c r="BJ1000" s="75"/>
      <c r="BK1000" s="75"/>
      <c r="BL1000" s="75"/>
      <c r="BM1000" s="75"/>
      <c r="BN1000" s="75"/>
      <c r="BO1000" s="75"/>
      <c r="BP1000" s="75"/>
      <c r="BQ1000" s="75"/>
      <c r="BR1000" s="75"/>
      <c r="BS1000" s="75"/>
      <c r="BT1000" s="75"/>
      <c r="BU1000" s="75"/>
      <c r="BV1000" s="75"/>
      <c r="BW1000" s="75"/>
      <c r="BX1000" s="75"/>
      <c r="BY1000" s="75"/>
      <c r="BZ1000" s="75"/>
      <c r="CA1000" s="75"/>
      <c r="CB1000" s="75"/>
      <c r="CC1000" s="75"/>
      <c r="CD1000" s="75"/>
      <c r="CE1000" s="75"/>
      <c r="CF1000" s="75"/>
      <c r="CG1000" s="75"/>
      <c r="CH1000" s="75"/>
      <c r="CI1000" s="75"/>
      <c r="CJ1000" s="75"/>
      <c r="CK1000" s="75"/>
      <c r="CL1000" s="75"/>
      <c r="CM1000" s="75"/>
      <c r="CN1000" s="75"/>
      <c r="CO1000" s="75"/>
      <c r="CP1000" s="75"/>
      <c r="CQ1000" s="75"/>
      <c r="CR1000" s="75"/>
      <c r="CS1000" s="75"/>
      <c r="CT1000" s="75"/>
      <c r="CU1000" s="75"/>
      <c r="CV1000" s="75"/>
      <c r="CW1000" s="75"/>
      <c r="CX1000" s="75"/>
      <c r="CY1000" s="75"/>
      <c r="CZ1000" s="75"/>
      <c r="DA1000" s="75"/>
      <c r="DB1000" s="75"/>
      <c r="DC1000" s="75"/>
      <c r="DD1000" s="75"/>
      <c r="DE1000" s="75"/>
      <c r="DF1000" s="75"/>
      <c r="DG1000" s="75"/>
      <c r="DH1000" s="75"/>
      <c r="DI1000" s="75"/>
      <c r="DJ1000" s="75"/>
      <c r="DK1000" s="75"/>
      <c r="DL1000" s="75"/>
      <c r="DM1000" s="75"/>
      <c r="DN1000" s="75"/>
      <c r="DO1000" s="75"/>
      <c r="DP1000" s="75"/>
      <c r="DQ1000" s="75"/>
      <c r="DR1000" s="75"/>
      <c r="DS1000" s="75"/>
      <c r="DT1000" s="75"/>
      <c r="DU1000" s="75"/>
      <c r="DV1000" s="75"/>
      <c r="DW1000" s="75"/>
      <c r="DX1000" s="75"/>
      <c r="DY1000" s="75"/>
      <c r="DZ1000" s="75"/>
      <c r="EA1000" s="75"/>
      <c r="EB1000" s="75"/>
      <c r="EC1000" s="75"/>
      <c r="ED1000" s="75"/>
      <c r="EE1000" s="75"/>
      <c r="EF1000" s="75"/>
      <c r="EG1000" s="75"/>
      <c r="EH1000" s="75"/>
      <c r="EI1000" s="75"/>
      <c r="EJ1000" s="75"/>
      <c r="EK1000" s="75"/>
      <c r="EL1000" s="75"/>
      <c r="EM1000" s="75"/>
      <c r="EN1000" s="75"/>
      <c r="EO1000" s="75"/>
      <c r="EP1000" s="75"/>
      <c r="EQ1000" s="75"/>
      <c r="ER1000" s="75"/>
      <c r="ES1000" s="75"/>
      <c r="ET1000" s="75"/>
      <c r="EU1000" s="75"/>
      <c r="EV1000" s="75"/>
      <c r="EW1000" s="75"/>
      <c r="EX1000" s="75"/>
      <c r="EY1000" s="75"/>
      <c r="EZ1000" s="75"/>
      <c r="FA1000" s="75"/>
      <c r="FB1000" s="75"/>
      <c r="FC1000" s="75"/>
      <c r="FD1000" s="75"/>
      <c r="FE1000" s="75"/>
      <c r="FF1000" s="75"/>
      <c r="FG1000" s="75"/>
      <c r="FH1000" s="75"/>
      <c r="FI1000" s="75"/>
      <c r="FJ1000" s="75"/>
      <c r="FK1000" s="75"/>
      <c r="FL1000" s="75"/>
      <c r="FM1000" s="75"/>
      <c r="FN1000" s="75"/>
      <c r="FO1000" s="75"/>
      <c r="FP1000" s="75"/>
      <c r="FQ1000" s="75"/>
      <c r="FR1000" s="75"/>
      <c r="FS1000" s="75"/>
      <c r="FT1000" s="75"/>
      <c r="FU1000" s="75"/>
      <c r="FV1000" s="75"/>
      <c r="FW1000" s="75"/>
      <c r="FX1000" s="75"/>
      <c r="FY1000" s="75"/>
      <c r="FZ1000" s="75"/>
      <c r="GA1000" s="75"/>
      <c r="GB1000" s="75"/>
      <c r="GC1000" s="75"/>
      <c r="GD1000" s="75"/>
      <c r="GE1000" s="75"/>
      <c r="GF1000" s="75"/>
      <c r="GG1000" s="75"/>
      <c r="GH1000" s="75"/>
      <c r="GI1000" s="75"/>
      <c r="GJ1000" s="75"/>
      <c r="GK1000" s="75"/>
      <c r="GL1000" s="75"/>
      <c r="GM1000" s="75"/>
      <c r="GN1000" s="75"/>
      <c r="GO1000" s="75"/>
      <c r="GP1000" s="75"/>
      <c r="GQ1000" s="75"/>
      <c r="GR1000" s="75"/>
      <c r="GS1000" s="75"/>
      <c r="GT1000" s="75"/>
      <c r="GU1000" s="75"/>
      <c r="GV1000" s="75"/>
      <c r="GW1000" s="75"/>
      <c r="GX1000" s="75"/>
      <c r="GY1000" s="75"/>
      <c r="GZ1000" s="75"/>
      <c r="HA1000" s="75"/>
      <c r="HB1000" s="75"/>
      <c r="HC1000" s="75"/>
      <c r="HD1000" s="75"/>
      <c r="HE1000" s="75"/>
      <c r="HF1000" s="75"/>
      <c r="HG1000" s="75"/>
      <c r="HH1000" s="75"/>
      <c r="HI1000" s="75"/>
      <c r="HJ1000" s="75"/>
      <c r="HK1000" s="75"/>
      <c r="HL1000" s="75"/>
      <c r="HM1000" s="75"/>
      <c r="HN1000" s="75"/>
      <c r="HO1000" s="75"/>
      <c r="HP1000" s="75"/>
      <c r="HQ1000" s="75"/>
      <c r="HR1000" s="75"/>
      <c r="HS1000" s="75"/>
      <c r="HT1000" s="75"/>
      <c r="HU1000" s="75"/>
      <c r="HV1000" s="75"/>
      <c r="HW1000" s="75"/>
      <c r="HX1000" s="75"/>
      <c r="HY1000" s="75"/>
      <c r="HZ1000" s="75"/>
      <c r="IA1000" s="75"/>
      <c r="IB1000" s="75"/>
      <c r="IC1000" s="75"/>
      <c r="ID1000" s="75"/>
      <c r="IE1000" s="75"/>
      <c r="IF1000" s="75"/>
      <c r="IG1000" s="75"/>
      <c r="IH1000" s="75"/>
      <c r="II1000" s="75"/>
      <c r="IJ1000" s="75"/>
      <c r="IK1000" s="75"/>
      <c r="IL1000" s="75"/>
      <c r="IM1000" s="75"/>
      <c r="IN1000" s="75"/>
      <c r="IO1000" s="75"/>
      <c r="IP1000" s="75"/>
      <c r="IQ1000" s="75"/>
      <c r="IR1000" s="75"/>
      <c r="IS1000" s="75"/>
    </row>
    <row r="1001" spans="1:253" s="100" customFormat="1" ht="94.5">
      <c r="A1001" s="427"/>
      <c r="B1001" s="569">
        <v>70141700</v>
      </c>
      <c r="C1001" s="224" t="s">
        <v>1116</v>
      </c>
      <c r="D1001" s="498">
        <v>42032</v>
      </c>
      <c r="E1001" s="116" t="s">
        <v>204</v>
      </c>
      <c r="F1001" s="116" t="s">
        <v>37</v>
      </c>
      <c r="G1001" s="116" t="s">
        <v>1104</v>
      </c>
      <c r="H1001" s="117">
        <v>26674061</v>
      </c>
      <c r="I1001" s="117">
        <v>26674061</v>
      </c>
      <c r="J1001" s="116" t="s">
        <v>15</v>
      </c>
      <c r="K1001" s="116" t="s">
        <v>1086</v>
      </c>
      <c r="L1001" s="116" t="s">
        <v>1097</v>
      </c>
      <c r="M1001" s="75"/>
      <c r="N1001" s="75"/>
      <c r="O1001" s="75"/>
      <c r="P1001" s="75"/>
      <c r="Q1001" s="75"/>
      <c r="R1001" s="75"/>
      <c r="S1001" s="75"/>
      <c r="T1001" s="75"/>
      <c r="U1001" s="75"/>
      <c r="V1001" s="75"/>
      <c r="W1001" s="75"/>
      <c r="X1001" s="75"/>
      <c r="Y1001" s="75"/>
      <c r="Z1001" s="75"/>
      <c r="AA1001" s="75"/>
      <c r="AB1001" s="75"/>
      <c r="AC1001" s="75"/>
      <c r="AD1001" s="75"/>
      <c r="AE1001" s="75"/>
      <c r="AF1001" s="75"/>
      <c r="AG1001" s="75"/>
      <c r="AH1001" s="75"/>
      <c r="AI1001" s="75"/>
      <c r="AJ1001" s="75"/>
      <c r="AK1001" s="75"/>
      <c r="AL1001" s="75"/>
      <c r="AM1001" s="75"/>
      <c r="AN1001" s="75"/>
      <c r="AO1001" s="75"/>
      <c r="AP1001" s="75"/>
      <c r="AQ1001" s="75"/>
      <c r="AR1001" s="75"/>
      <c r="AS1001" s="75"/>
      <c r="AT1001" s="75"/>
      <c r="AU1001" s="75"/>
      <c r="AV1001" s="75"/>
      <c r="AW1001" s="75"/>
      <c r="AX1001" s="75"/>
      <c r="AY1001" s="75"/>
      <c r="AZ1001" s="75"/>
      <c r="BA1001" s="75"/>
      <c r="BB1001" s="75"/>
      <c r="BC1001" s="75"/>
      <c r="BD1001" s="75"/>
      <c r="BE1001" s="75"/>
      <c r="BF1001" s="75"/>
      <c r="BG1001" s="75"/>
      <c r="BH1001" s="75"/>
      <c r="BI1001" s="75"/>
      <c r="BJ1001" s="75"/>
      <c r="BK1001" s="75"/>
      <c r="BL1001" s="75"/>
      <c r="BM1001" s="75"/>
      <c r="BN1001" s="75"/>
      <c r="BO1001" s="75"/>
      <c r="BP1001" s="75"/>
      <c r="BQ1001" s="75"/>
      <c r="BR1001" s="75"/>
      <c r="BS1001" s="75"/>
      <c r="BT1001" s="75"/>
      <c r="BU1001" s="75"/>
      <c r="BV1001" s="75"/>
      <c r="BW1001" s="75"/>
      <c r="BX1001" s="75"/>
      <c r="BY1001" s="75"/>
      <c r="BZ1001" s="75"/>
      <c r="CA1001" s="75"/>
      <c r="CB1001" s="75"/>
      <c r="CC1001" s="75"/>
      <c r="CD1001" s="75"/>
      <c r="CE1001" s="75"/>
      <c r="CF1001" s="75"/>
      <c r="CG1001" s="75"/>
      <c r="CH1001" s="75"/>
      <c r="CI1001" s="75"/>
      <c r="CJ1001" s="75"/>
      <c r="CK1001" s="75"/>
      <c r="CL1001" s="75"/>
      <c r="CM1001" s="75"/>
      <c r="CN1001" s="75"/>
      <c r="CO1001" s="75"/>
      <c r="CP1001" s="75"/>
      <c r="CQ1001" s="75"/>
      <c r="CR1001" s="75"/>
      <c r="CS1001" s="75"/>
      <c r="CT1001" s="75"/>
      <c r="CU1001" s="75"/>
      <c r="CV1001" s="75"/>
      <c r="CW1001" s="75"/>
      <c r="CX1001" s="75"/>
      <c r="CY1001" s="75"/>
      <c r="CZ1001" s="75"/>
      <c r="DA1001" s="75"/>
      <c r="DB1001" s="75"/>
      <c r="DC1001" s="75"/>
      <c r="DD1001" s="75"/>
      <c r="DE1001" s="75"/>
      <c r="DF1001" s="75"/>
      <c r="DG1001" s="75"/>
      <c r="DH1001" s="75"/>
      <c r="DI1001" s="75"/>
      <c r="DJ1001" s="75"/>
      <c r="DK1001" s="75"/>
      <c r="DL1001" s="75"/>
      <c r="DM1001" s="75"/>
      <c r="DN1001" s="75"/>
      <c r="DO1001" s="75"/>
      <c r="DP1001" s="75"/>
      <c r="DQ1001" s="75"/>
      <c r="DR1001" s="75"/>
      <c r="DS1001" s="75"/>
      <c r="DT1001" s="75"/>
      <c r="DU1001" s="75"/>
      <c r="DV1001" s="75"/>
      <c r="DW1001" s="75"/>
      <c r="DX1001" s="75"/>
      <c r="DY1001" s="75"/>
      <c r="DZ1001" s="75"/>
      <c r="EA1001" s="75"/>
      <c r="EB1001" s="75"/>
      <c r="EC1001" s="75"/>
      <c r="ED1001" s="75"/>
      <c r="EE1001" s="75"/>
      <c r="EF1001" s="75"/>
      <c r="EG1001" s="75"/>
      <c r="EH1001" s="75"/>
      <c r="EI1001" s="75"/>
      <c r="EJ1001" s="75"/>
      <c r="EK1001" s="75"/>
      <c r="EL1001" s="75"/>
      <c r="EM1001" s="75"/>
      <c r="EN1001" s="75"/>
      <c r="EO1001" s="75"/>
      <c r="EP1001" s="75"/>
      <c r="EQ1001" s="75"/>
      <c r="ER1001" s="75"/>
      <c r="ES1001" s="75"/>
      <c r="ET1001" s="75"/>
      <c r="EU1001" s="75"/>
      <c r="EV1001" s="75"/>
      <c r="EW1001" s="75"/>
      <c r="EX1001" s="75"/>
      <c r="EY1001" s="75"/>
      <c r="EZ1001" s="75"/>
      <c r="FA1001" s="75"/>
      <c r="FB1001" s="75"/>
      <c r="FC1001" s="75"/>
      <c r="FD1001" s="75"/>
      <c r="FE1001" s="75"/>
      <c r="FF1001" s="75"/>
      <c r="FG1001" s="75"/>
      <c r="FH1001" s="75"/>
      <c r="FI1001" s="75"/>
      <c r="FJ1001" s="75"/>
      <c r="FK1001" s="75"/>
      <c r="FL1001" s="75"/>
      <c r="FM1001" s="75"/>
      <c r="FN1001" s="75"/>
      <c r="FO1001" s="75"/>
      <c r="FP1001" s="75"/>
      <c r="FQ1001" s="75"/>
      <c r="FR1001" s="75"/>
      <c r="FS1001" s="75"/>
      <c r="FT1001" s="75"/>
      <c r="FU1001" s="75"/>
      <c r="FV1001" s="75"/>
      <c r="FW1001" s="75"/>
      <c r="FX1001" s="75"/>
      <c r="FY1001" s="75"/>
      <c r="FZ1001" s="75"/>
      <c r="GA1001" s="75"/>
      <c r="GB1001" s="75"/>
      <c r="GC1001" s="75"/>
      <c r="GD1001" s="75"/>
      <c r="GE1001" s="75"/>
      <c r="GF1001" s="75"/>
      <c r="GG1001" s="75"/>
      <c r="GH1001" s="75"/>
      <c r="GI1001" s="75"/>
      <c r="GJ1001" s="75"/>
      <c r="GK1001" s="75"/>
      <c r="GL1001" s="75"/>
      <c r="GM1001" s="75"/>
      <c r="GN1001" s="75"/>
      <c r="GO1001" s="75"/>
      <c r="GP1001" s="75"/>
      <c r="GQ1001" s="75"/>
      <c r="GR1001" s="75"/>
      <c r="GS1001" s="75"/>
      <c r="GT1001" s="75"/>
      <c r="GU1001" s="75"/>
      <c r="GV1001" s="75"/>
      <c r="GW1001" s="75"/>
      <c r="GX1001" s="75"/>
      <c r="GY1001" s="75"/>
      <c r="GZ1001" s="75"/>
      <c r="HA1001" s="75"/>
      <c r="HB1001" s="75"/>
      <c r="HC1001" s="75"/>
      <c r="HD1001" s="75"/>
      <c r="HE1001" s="75"/>
      <c r="HF1001" s="75"/>
      <c r="HG1001" s="75"/>
      <c r="HH1001" s="75"/>
      <c r="HI1001" s="75"/>
      <c r="HJ1001" s="75"/>
      <c r="HK1001" s="75"/>
      <c r="HL1001" s="75"/>
      <c r="HM1001" s="75"/>
      <c r="HN1001" s="75"/>
      <c r="HO1001" s="75"/>
      <c r="HP1001" s="75"/>
      <c r="HQ1001" s="75"/>
      <c r="HR1001" s="75"/>
      <c r="HS1001" s="75"/>
      <c r="HT1001" s="75"/>
      <c r="HU1001" s="75"/>
      <c r="HV1001" s="75"/>
      <c r="HW1001" s="75"/>
      <c r="HX1001" s="75"/>
      <c r="HY1001" s="75"/>
      <c r="HZ1001" s="75"/>
      <c r="IA1001" s="75"/>
      <c r="IB1001" s="75"/>
      <c r="IC1001" s="75"/>
      <c r="ID1001" s="75"/>
      <c r="IE1001" s="75"/>
      <c r="IF1001" s="75"/>
      <c r="IG1001" s="75"/>
      <c r="IH1001" s="75"/>
      <c r="II1001" s="75"/>
      <c r="IJ1001" s="75"/>
      <c r="IK1001" s="75"/>
      <c r="IL1001" s="75"/>
      <c r="IM1001" s="75"/>
      <c r="IN1001" s="75"/>
      <c r="IO1001" s="75"/>
      <c r="IP1001" s="75"/>
      <c r="IQ1001" s="75"/>
      <c r="IR1001" s="75"/>
      <c r="IS1001" s="75"/>
    </row>
    <row r="1002" spans="1:253" s="100" customFormat="1" ht="94.5">
      <c r="A1002" s="427"/>
      <c r="B1002" s="569">
        <v>70131706</v>
      </c>
      <c r="C1002" s="204" t="s">
        <v>1117</v>
      </c>
      <c r="D1002" s="498">
        <v>42032</v>
      </c>
      <c r="E1002" s="116" t="s">
        <v>18</v>
      </c>
      <c r="F1002" s="116" t="s">
        <v>309</v>
      </c>
      <c r="G1002" s="340" t="s">
        <v>1118</v>
      </c>
      <c r="H1002" s="117">
        <v>268698000</v>
      </c>
      <c r="I1002" s="117">
        <v>268698000</v>
      </c>
      <c r="J1002" s="116" t="s">
        <v>15</v>
      </c>
      <c r="K1002" s="116" t="s">
        <v>1086</v>
      </c>
      <c r="L1002" s="116" t="s">
        <v>1097</v>
      </c>
      <c r="M1002" s="75"/>
      <c r="N1002" s="75"/>
      <c r="O1002" s="75"/>
      <c r="P1002" s="75"/>
      <c r="Q1002" s="75"/>
      <c r="R1002" s="75"/>
      <c r="S1002" s="75"/>
      <c r="T1002" s="75"/>
      <c r="U1002" s="75"/>
      <c r="V1002" s="75"/>
      <c r="W1002" s="75"/>
      <c r="X1002" s="75"/>
      <c r="Y1002" s="75"/>
      <c r="Z1002" s="75"/>
      <c r="AA1002" s="75"/>
      <c r="AB1002" s="75"/>
      <c r="AC1002" s="75"/>
      <c r="AD1002" s="75"/>
      <c r="AE1002" s="75"/>
      <c r="AF1002" s="75"/>
      <c r="AG1002" s="75"/>
      <c r="AH1002" s="75"/>
      <c r="AI1002" s="75"/>
      <c r="AJ1002" s="75"/>
      <c r="AK1002" s="75"/>
      <c r="AL1002" s="75"/>
      <c r="AM1002" s="75"/>
      <c r="AN1002" s="75"/>
      <c r="AO1002" s="75"/>
      <c r="AP1002" s="75"/>
      <c r="AQ1002" s="75"/>
      <c r="AR1002" s="75"/>
      <c r="AS1002" s="75"/>
      <c r="AT1002" s="75"/>
      <c r="AU1002" s="75"/>
      <c r="AV1002" s="75"/>
      <c r="AW1002" s="75"/>
      <c r="AX1002" s="75"/>
      <c r="AY1002" s="75"/>
      <c r="AZ1002" s="75"/>
      <c r="BA1002" s="75"/>
      <c r="BB1002" s="75"/>
      <c r="BC1002" s="75"/>
      <c r="BD1002" s="75"/>
      <c r="BE1002" s="75"/>
      <c r="BF1002" s="75"/>
      <c r="BG1002" s="75"/>
      <c r="BH1002" s="75"/>
      <c r="BI1002" s="75"/>
      <c r="BJ1002" s="75"/>
      <c r="BK1002" s="75"/>
      <c r="BL1002" s="75"/>
      <c r="BM1002" s="75"/>
      <c r="BN1002" s="75"/>
      <c r="BO1002" s="75"/>
      <c r="BP1002" s="75"/>
      <c r="BQ1002" s="75"/>
      <c r="BR1002" s="75"/>
      <c r="BS1002" s="75"/>
      <c r="BT1002" s="75"/>
      <c r="BU1002" s="75"/>
      <c r="BV1002" s="75"/>
      <c r="BW1002" s="75"/>
      <c r="BX1002" s="75"/>
      <c r="BY1002" s="75"/>
      <c r="BZ1002" s="75"/>
      <c r="CA1002" s="75"/>
      <c r="CB1002" s="75"/>
      <c r="CC1002" s="75"/>
      <c r="CD1002" s="75"/>
      <c r="CE1002" s="75"/>
      <c r="CF1002" s="75"/>
      <c r="CG1002" s="75"/>
      <c r="CH1002" s="75"/>
      <c r="CI1002" s="75"/>
      <c r="CJ1002" s="75"/>
      <c r="CK1002" s="75"/>
      <c r="CL1002" s="75"/>
      <c r="CM1002" s="75"/>
      <c r="CN1002" s="75"/>
      <c r="CO1002" s="75"/>
      <c r="CP1002" s="75"/>
      <c r="CQ1002" s="75"/>
      <c r="CR1002" s="75"/>
      <c r="CS1002" s="75"/>
      <c r="CT1002" s="75"/>
      <c r="CU1002" s="75"/>
      <c r="CV1002" s="75"/>
      <c r="CW1002" s="75"/>
      <c r="CX1002" s="75"/>
      <c r="CY1002" s="75"/>
      <c r="CZ1002" s="75"/>
      <c r="DA1002" s="75"/>
      <c r="DB1002" s="75"/>
      <c r="DC1002" s="75"/>
      <c r="DD1002" s="75"/>
      <c r="DE1002" s="75"/>
      <c r="DF1002" s="75"/>
      <c r="DG1002" s="75"/>
      <c r="DH1002" s="75"/>
      <c r="DI1002" s="75"/>
      <c r="DJ1002" s="75"/>
      <c r="DK1002" s="75"/>
      <c r="DL1002" s="75"/>
      <c r="DM1002" s="75"/>
      <c r="DN1002" s="75"/>
      <c r="DO1002" s="75"/>
      <c r="DP1002" s="75"/>
      <c r="DQ1002" s="75"/>
      <c r="DR1002" s="75"/>
      <c r="DS1002" s="75"/>
      <c r="DT1002" s="75"/>
      <c r="DU1002" s="75"/>
      <c r="DV1002" s="75"/>
      <c r="DW1002" s="75"/>
      <c r="DX1002" s="75"/>
      <c r="DY1002" s="75"/>
      <c r="DZ1002" s="75"/>
      <c r="EA1002" s="75"/>
      <c r="EB1002" s="75"/>
      <c r="EC1002" s="75"/>
      <c r="ED1002" s="75"/>
      <c r="EE1002" s="75"/>
      <c r="EF1002" s="75"/>
      <c r="EG1002" s="75"/>
      <c r="EH1002" s="75"/>
      <c r="EI1002" s="75"/>
      <c r="EJ1002" s="75"/>
      <c r="EK1002" s="75"/>
      <c r="EL1002" s="75"/>
      <c r="EM1002" s="75"/>
      <c r="EN1002" s="75"/>
      <c r="EO1002" s="75"/>
      <c r="EP1002" s="75"/>
      <c r="EQ1002" s="75"/>
      <c r="ER1002" s="75"/>
      <c r="ES1002" s="75"/>
      <c r="ET1002" s="75"/>
      <c r="EU1002" s="75"/>
      <c r="EV1002" s="75"/>
      <c r="EW1002" s="75"/>
      <c r="EX1002" s="75"/>
      <c r="EY1002" s="75"/>
      <c r="EZ1002" s="75"/>
      <c r="FA1002" s="75"/>
      <c r="FB1002" s="75"/>
      <c r="FC1002" s="75"/>
      <c r="FD1002" s="75"/>
      <c r="FE1002" s="75"/>
      <c r="FF1002" s="75"/>
      <c r="FG1002" s="75"/>
      <c r="FH1002" s="75"/>
      <c r="FI1002" s="75"/>
      <c r="FJ1002" s="75"/>
      <c r="FK1002" s="75"/>
      <c r="FL1002" s="75"/>
      <c r="FM1002" s="75"/>
      <c r="FN1002" s="75"/>
      <c r="FO1002" s="75"/>
      <c r="FP1002" s="75"/>
      <c r="FQ1002" s="75"/>
      <c r="FR1002" s="75"/>
      <c r="FS1002" s="75"/>
      <c r="FT1002" s="75"/>
      <c r="FU1002" s="75"/>
      <c r="FV1002" s="75"/>
      <c r="FW1002" s="75"/>
      <c r="FX1002" s="75"/>
      <c r="FY1002" s="75"/>
      <c r="FZ1002" s="75"/>
      <c r="GA1002" s="75"/>
      <c r="GB1002" s="75"/>
      <c r="GC1002" s="75"/>
      <c r="GD1002" s="75"/>
      <c r="GE1002" s="75"/>
      <c r="GF1002" s="75"/>
      <c r="GG1002" s="75"/>
      <c r="GH1002" s="75"/>
      <c r="GI1002" s="75"/>
      <c r="GJ1002" s="75"/>
      <c r="GK1002" s="75"/>
      <c r="GL1002" s="75"/>
      <c r="GM1002" s="75"/>
      <c r="GN1002" s="75"/>
      <c r="GO1002" s="75"/>
      <c r="GP1002" s="75"/>
      <c r="GQ1002" s="75"/>
      <c r="GR1002" s="75"/>
      <c r="GS1002" s="75"/>
      <c r="GT1002" s="75"/>
      <c r="GU1002" s="75"/>
      <c r="GV1002" s="75"/>
      <c r="GW1002" s="75"/>
      <c r="GX1002" s="75"/>
      <c r="GY1002" s="75"/>
      <c r="GZ1002" s="75"/>
      <c r="HA1002" s="75"/>
      <c r="HB1002" s="75"/>
      <c r="HC1002" s="75"/>
      <c r="HD1002" s="75"/>
      <c r="HE1002" s="75"/>
      <c r="HF1002" s="75"/>
      <c r="HG1002" s="75"/>
      <c r="HH1002" s="75"/>
      <c r="HI1002" s="75"/>
      <c r="HJ1002" s="75"/>
      <c r="HK1002" s="75"/>
      <c r="HL1002" s="75"/>
      <c r="HM1002" s="75"/>
      <c r="HN1002" s="75"/>
      <c r="HO1002" s="75"/>
      <c r="HP1002" s="75"/>
      <c r="HQ1002" s="75"/>
      <c r="HR1002" s="75"/>
      <c r="HS1002" s="75"/>
      <c r="HT1002" s="75"/>
      <c r="HU1002" s="75"/>
      <c r="HV1002" s="75"/>
      <c r="HW1002" s="75"/>
      <c r="HX1002" s="75"/>
      <c r="HY1002" s="75"/>
      <c r="HZ1002" s="75"/>
      <c r="IA1002" s="75"/>
      <c r="IB1002" s="75"/>
      <c r="IC1002" s="75"/>
      <c r="ID1002" s="75"/>
      <c r="IE1002" s="75"/>
      <c r="IF1002" s="75"/>
      <c r="IG1002" s="75"/>
      <c r="IH1002" s="75"/>
      <c r="II1002" s="75"/>
      <c r="IJ1002" s="75"/>
      <c r="IK1002" s="75"/>
      <c r="IL1002" s="75"/>
      <c r="IM1002" s="75"/>
      <c r="IN1002" s="75"/>
      <c r="IO1002" s="75"/>
      <c r="IP1002" s="75"/>
      <c r="IQ1002" s="75"/>
      <c r="IR1002" s="75"/>
      <c r="IS1002" s="75"/>
    </row>
    <row r="1003" spans="1:253" s="100" customFormat="1" ht="94.5">
      <c r="A1003" s="427"/>
      <c r="B1003" s="569">
        <v>77101800</v>
      </c>
      <c r="C1003" s="204" t="s">
        <v>1119</v>
      </c>
      <c r="D1003" s="498">
        <v>42032</v>
      </c>
      <c r="E1003" s="116" t="s">
        <v>204</v>
      </c>
      <c r="F1003" s="116" t="s">
        <v>309</v>
      </c>
      <c r="G1003" s="116" t="s">
        <v>1120</v>
      </c>
      <c r="H1003" s="117">
        <v>50000000</v>
      </c>
      <c r="I1003" s="117">
        <v>50000000</v>
      </c>
      <c r="J1003" s="116" t="s">
        <v>15</v>
      </c>
      <c r="K1003" s="116" t="s">
        <v>1086</v>
      </c>
      <c r="L1003" s="116" t="s">
        <v>1097</v>
      </c>
      <c r="M1003" s="75"/>
      <c r="N1003" s="75"/>
      <c r="O1003" s="75"/>
      <c r="P1003" s="75"/>
      <c r="Q1003" s="75"/>
      <c r="R1003" s="75"/>
      <c r="S1003" s="75"/>
      <c r="T1003" s="75"/>
      <c r="U1003" s="75"/>
      <c r="V1003" s="75"/>
      <c r="W1003" s="75"/>
      <c r="X1003" s="75"/>
      <c r="Y1003" s="75"/>
      <c r="Z1003" s="75"/>
      <c r="AA1003" s="75"/>
      <c r="AB1003" s="75"/>
      <c r="AC1003" s="75"/>
      <c r="AD1003" s="75"/>
      <c r="AE1003" s="75"/>
      <c r="AF1003" s="75"/>
      <c r="AG1003" s="75"/>
      <c r="AH1003" s="75"/>
      <c r="AI1003" s="75"/>
      <c r="AJ1003" s="75"/>
      <c r="AK1003" s="75"/>
      <c r="AL1003" s="75"/>
      <c r="AM1003" s="75"/>
      <c r="AN1003" s="75"/>
      <c r="AO1003" s="75"/>
      <c r="AP1003" s="75"/>
      <c r="AQ1003" s="75"/>
      <c r="AR1003" s="75"/>
      <c r="AS1003" s="75"/>
      <c r="AT1003" s="75"/>
      <c r="AU1003" s="75"/>
      <c r="AV1003" s="75"/>
      <c r="AW1003" s="75"/>
      <c r="AX1003" s="75"/>
      <c r="AY1003" s="75"/>
      <c r="AZ1003" s="75"/>
      <c r="BA1003" s="75"/>
      <c r="BB1003" s="75"/>
      <c r="BC1003" s="75"/>
      <c r="BD1003" s="75"/>
      <c r="BE1003" s="75"/>
      <c r="BF1003" s="75"/>
      <c r="BG1003" s="75"/>
      <c r="BH1003" s="75"/>
      <c r="BI1003" s="75"/>
      <c r="BJ1003" s="75"/>
      <c r="BK1003" s="75"/>
      <c r="BL1003" s="75"/>
      <c r="BM1003" s="75"/>
      <c r="BN1003" s="75"/>
      <c r="BO1003" s="75"/>
      <c r="BP1003" s="75"/>
      <c r="BQ1003" s="75"/>
      <c r="BR1003" s="75"/>
      <c r="BS1003" s="75"/>
      <c r="BT1003" s="75"/>
      <c r="BU1003" s="75"/>
      <c r="BV1003" s="75"/>
      <c r="BW1003" s="75"/>
      <c r="BX1003" s="75"/>
      <c r="BY1003" s="75"/>
      <c r="BZ1003" s="75"/>
      <c r="CA1003" s="75"/>
      <c r="CB1003" s="75"/>
      <c r="CC1003" s="75"/>
      <c r="CD1003" s="75"/>
      <c r="CE1003" s="75"/>
      <c r="CF1003" s="75"/>
      <c r="CG1003" s="75"/>
      <c r="CH1003" s="75"/>
      <c r="CI1003" s="75"/>
      <c r="CJ1003" s="75"/>
      <c r="CK1003" s="75"/>
      <c r="CL1003" s="75"/>
      <c r="CM1003" s="75"/>
      <c r="CN1003" s="75"/>
      <c r="CO1003" s="75"/>
      <c r="CP1003" s="75"/>
      <c r="CQ1003" s="75"/>
      <c r="CR1003" s="75"/>
      <c r="CS1003" s="75"/>
      <c r="CT1003" s="75"/>
      <c r="CU1003" s="75"/>
      <c r="CV1003" s="75"/>
      <c r="CW1003" s="75"/>
      <c r="CX1003" s="75"/>
      <c r="CY1003" s="75"/>
      <c r="CZ1003" s="75"/>
      <c r="DA1003" s="75"/>
      <c r="DB1003" s="75"/>
      <c r="DC1003" s="75"/>
      <c r="DD1003" s="75"/>
      <c r="DE1003" s="75"/>
      <c r="DF1003" s="75"/>
      <c r="DG1003" s="75"/>
      <c r="DH1003" s="75"/>
      <c r="DI1003" s="75"/>
      <c r="DJ1003" s="75"/>
      <c r="DK1003" s="75"/>
      <c r="DL1003" s="75"/>
      <c r="DM1003" s="75"/>
      <c r="DN1003" s="75"/>
      <c r="DO1003" s="75"/>
      <c r="DP1003" s="75"/>
      <c r="DQ1003" s="75"/>
      <c r="DR1003" s="75"/>
      <c r="DS1003" s="75"/>
      <c r="DT1003" s="75"/>
      <c r="DU1003" s="75"/>
      <c r="DV1003" s="75"/>
      <c r="DW1003" s="75"/>
      <c r="DX1003" s="75"/>
      <c r="DY1003" s="75"/>
      <c r="DZ1003" s="75"/>
      <c r="EA1003" s="75"/>
      <c r="EB1003" s="75"/>
      <c r="EC1003" s="75"/>
      <c r="ED1003" s="75"/>
      <c r="EE1003" s="75"/>
      <c r="EF1003" s="75"/>
      <c r="EG1003" s="75"/>
      <c r="EH1003" s="75"/>
      <c r="EI1003" s="75"/>
      <c r="EJ1003" s="75"/>
      <c r="EK1003" s="75"/>
      <c r="EL1003" s="75"/>
      <c r="EM1003" s="75"/>
      <c r="EN1003" s="75"/>
      <c r="EO1003" s="75"/>
      <c r="EP1003" s="75"/>
      <c r="EQ1003" s="75"/>
      <c r="ER1003" s="75"/>
      <c r="ES1003" s="75"/>
      <c r="ET1003" s="75"/>
      <c r="EU1003" s="75"/>
      <c r="EV1003" s="75"/>
      <c r="EW1003" s="75"/>
      <c r="EX1003" s="75"/>
      <c r="EY1003" s="75"/>
      <c r="EZ1003" s="75"/>
      <c r="FA1003" s="75"/>
      <c r="FB1003" s="75"/>
      <c r="FC1003" s="75"/>
      <c r="FD1003" s="75"/>
      <c r="FE1003" s="75"/>
      <c r="FF1003" s="75"/>
      <c r="FG1003" s="75"/>
      <c r="FH1003" s="75"/>
      <c r="FI1003" s="75"/>
      <c r="FJ1003" s="75"/>
      <c r="FK1003" s="75"/>
      <c r="FL1003" s="75"/>
      <c r="FM1003" s="75"/>
      <c r="FN1003" s="75"/>
      <c r="FO1003" s="75"/>
      <c r="FP1003" s="75"/>
      <c r="FQ1003" s="75"/>
      <c r="FR1003" s="75"/>
      <c r="FS1003" s="75"/>
      <c r="FT1003" s="75"/>
      <c r="FU1003" s="75"/>
      <c r="FV1003" s="75"/>
      <c r="FW1003" s="75"/>
      <c r="FX1003" s="75"/>
      <c r="FY1003" s="75"/>
      <c r="FZ1003" s="75"/>
      <c r="GA1003" s="75"/>
      <c r="GB1003" s="75"/>
      <c r="GC1003" s="75"/>
      <c r="GD1003" s="75"/>
      <c r="GE1003" s="75"/>
      <c r="GF1003" s="75"/>
      <c r="GG1003" s="75"/>
      <c r="GH1003" s="75"/>
      <c r="GI1003" s="75"/>
      <c r="GJ1003" s="75"/>
      <c r="GK1003" s="75"/>
      <c r="GL1003" s="75"/>
      <c r="GM1003" s="75"/>
      <c r="GN1003" s="75"/>
      <c r="GO1003" s="75"/>
      <c r="GP1003" s="75"/>
      <c r="GQ1003" s="75"/>
      <c r="GR1003" s="75"/>
      <c r="GS1003" s="75"/>
      <c r="GT1003" s="75"/>
      <c r="GU1003" s="75"/>
      <c r="GV1003" s="75"/>
      <c r="GW1003" s="75"/>
      <c r="GX1003" s="75"/>
      <c r="GY1003" s="75"/>
      <c r="GZ1003" s="75"/>
      <c r="HA1003" s="75"/>
      <c r="HB1003" s="75"/>
      <c r="HC1003" s="75"/>
      <c r="HD1003" s="75"/>
      <c r="HE1003" s="75"/>
      <c r="HF1003" s="75"/>
      <c r="HG1003" s="75"/>
      <c r="HH1003" s="75"/>
      <c r="HI1003" s="75"/>
      <c r="HJ1003" s="75"/>
      <c r="HK1003" s="75"/>
      <c r="HL1003" s="75"/>
      <c r="HM1003" s="75"/>
      <c r="HN1003" s="75"/>
      <c r="HO1003" s="75"/>
      <c r="HP1003" s="75"/>
      <c r="HQ1003" s="75"/>
      <c r="HR1003" s="75"/>
      <c r="HS1003" s="75"/>
      <c r="HT1003" s="75"/>
      <c r="HU1003" s="75"/>
      <c r="HV1003" s="75"/>
      <c r="HW1003" s="75"/>
      <c r="HX1003" s="75"/>
      <c r="HY1003" s="75"/>
      <c r="HZ1003" s="75"/>
      <c r="IA1003" s="75"/>
      <c r="IB1003" s="75"/>
      <c r="IC1003" s="75"/>
      <c r="ID1003" s="75"/>
      <c r="IE1003" s="75"/>
      <c r="IF1003" s="75"/>
      <c r="IG1003" s="75"/>
      <c r="IH1003" s="75"/>
      <c r="II1003" s="75"/>
      <c r="IJ1003" s="75"/>
      <c r="IK1003" s="75"/>
      <c r="IL1003" s="75"/>
      <c r="IM1003" s="75"/>
      <c r="IN1003" s="75"/>
      <c r="IO1003" s="75"/>
      <c r="IP1003" s="75"/>
      <c r="IQ1003" s="75"/>
      <c r="IR1003" s="75"/>
      <c r="IS1003" s="75"/>
    </row>
    <row r="1004" spans="1:253" s="100" customFormat="1" ht="94.5">
      <c r="A1004" s="427"/>
      <c r="B1004" s="569">
        <v>70121700</v>
      </c>
      <c r="C1004" s="572" t="s">
        <v>1121</v>
      </c>
      <c r="D1004" s="498">
        <v>42032</v>
      </c>
      <c r="E1004" s="116" t="s">
        <v>204</v>
      </c>
      <c r="F1004" s="116" t="s">
        <v>135</v>
      </c>
      <c r="G1004" s="116" t="s">
        <v>1122</v>
      </c>
      <c r="H1004" s="117">
        <v>200000000</v>
      </c>
      <c r="I1004" s="117">
        <v>200000000</v>
      </c>
      <c r="J1004" s="116" t="s">
        <v>15</v>
      </c>
      <c r="K1004" s="116" t="s">
        <v>1086</v>
      </c>
      <c r="L1004" s="116" t="s">
        <v>1097</v>
      </c>
      <c r="M1004" s="75"/>
      <c r="N1004" s="75"/>
      <c r="O1004" s="75"/>
      <c r="P1004" s="75"/>
      <c r="Q1004" s="75"/>
      <c r="R1004" s="75"/>
      <c r="S1004" s="75"/>
      <c r="T1004" s="75"/>
      <c r="U1004" s="75"/>
      <c r="V1004" s="75"/>
      <c r="W1004" s="75"/>
      <c r="X1004" s="75"/>
      <c r="Y1004" s="75"/>
      <c r="Z1004" s="75"/>
      <c r="AA1004" s="75"/>
      <c r="AB1004" s="75"/>
      <c r="AC1004" s="75"/>
      <c r="AD1004" s="75"/>
      <c r="AE1004" s="75"/>
      <c r="AF1004" s="75"/>
      <c r="AG1004" s="75"/>
      <c r="AH1004" s="75"/>
      <c r="AI1004" s="75"/>
      <c r="AJ1004" s="75"/>
      <c r="AK1004" s="75"/>
      <c r="AL1004" s="75"/>
      <c r="AM1004" s="75"/>
      <c r="AN1004" s="75"/>
      <c r="AO1004" s="75"/>
      <c r="AP1004" s="75"/>
      <c r="AQ1004" s="75"/>
      <c r="AR1004" s="75"/>
      <c r="AS1004" s="75"/>
      <c r="AT1004" s="75"/>
      <c r="AU1004" s="75"/>
      <c r="AV1004" s="75"/>
      <c r="AW1004" s="75"/>
      <c r="AX1004" s="75"/>
      <c r="AY1004" s="75"/>
      <c r="AZ1004" s="75"/>
      <c r="BA1004" s="75"/>
      <c r="BB1004" s="75"/>
      <c r="BC1004" s="75"/>
      <c r="BD1004" s="75"/>
      <c r="BE1004" s="75"/>
      <c r="BF1004" s="75"/>
      <c r="BG1004" s="75"/>
      <c r="BH1004" s="75"/>
      <c r="BI1004" s="75"/>
      <c r="BJ1004" s="75"/>
      <c r="BK1004" s="75"/>
      <c r="BL1004" s="75"/>
      <c r="BM1004" s="75"/>
      <c r="BN1004" s="75"/>
      <c r="BO1004" s="75"/>
      <c r="BP1004" s="75"/>
      <c r="BQ1004" s="75"/>
      <c r="BR1004" s="75"/>
      <c r="BS1004" s="75"/>
      <c r="BT1004" s="75"/>
      <c r="BU1004" s="75"/>
      <c r="BV1004" s="75"/>
      <c r="BW1004" s="75"/>
      <c r="BX1004" s="75"/>
      <c r="BY1004" s="75"/>
      <c r="BZ1004" s="75"/>
      <c r="CA1004" s="75"/>
      <c r="CB1004" s="75"/>
      <c r="CC1004" s="75"/>
      <c r="CD1004" s="75"/>
      <c r="CE1004" s="75"/>
      <c r="CF1004" s="75"/>
      <c r="CG1004" s="75"/>
      <c r="CH1004" s="75"/>
      <c r="CI1004" s="75"/>
      <c r="CJ1004" s="75"/>
      <c r="CK1004" s="75"/>
      <c r="CL1004" s="75"/>
      <c r="CM1004" s="75"/>
      <c r="CN1004" s="75"/>
      <c r="CO1004" s="75"/>
      <c r="CP1004" s="75"/>
      <c r="CQ1004" s="75"/>
      <c r="CR1004" s="75"/>
      <c r="CS1004" s="75"/>
      <c r="CT1004" s="75"/>
      <c r="CU1004" s="75"/>
      <c r="CV1004" s="75"/>
      <c r="CW1004" s="75"/>
      <c r="CX1004" s="75"/>
      <c r="CY1004" s="75"/>
      <c r="CZ1004" s="75"/>
      <c r="DA1004" s="75"/>
      <c r="DB1004" s="75"/>
      <c r="DC1004" s="75"/>
      <c r="DD1004" s="75"/>
      <c r="DE1004" s="75"/>
      <c r="DF1004" s="75"/>
      <c r="DG1004" s="75"/>
      <c r="DH1004" s="75"/>
      <c r="DI1004" s="75"/>
      <c r="DJ1004" s="75"/>
      <c r="DK1004" s="75"/>
      <c r="DL1004" s="75"/>
      <c r="DM1004" s="75"/>
      <c r="DN1004" s="75"/>
      <c r="DO1004" s="75"/>
      <c r="DP1004" s="75"/>
      <c r="DQ1004" s="75"/>
      <c r="DR1004" s="75"/>
      <c r="DS1004" s="75"/>
      <c r="DT1004" s="75"/>
      <c r="DU1004" s="75"/>
      <c r="DV1004" s="75"/>
      <c r="DW1004" s="75"/>
      <c r="DX1004" s="75"/>
      <c r="DY1004" s="75"/>
      <c r="DZ1004" s="75"/>
      <c r="EA1004" s="75"/>
      <c r="EB1004" s="75"/>
      <c r="EC1004" s="75"/>
      <c r="ED1004" s="75"/>
      <c r="EE1004" s="75"/>
      <c r="EF1004" s="75"/>
      <c r="EG1004" s="75"/>
      <c r="EH1004" s="75"/>
      <c r="EI1004" s="75"/>
      <c r="EJ1004" s="75"/>
      <c r="EK1004" s="75"/>
      <c r="EL1004" s="75"/>
      <c r="EM1004" s="75"/>
      <c r="EN1004" s="75"/>
      <c r="EO1004" s="75"/>
      <c r="EP1004" s="75"/>
      <c r="EQ1004" s="75"/>
      <c r="ER1004" s="75"/>
      <c r="ES1004" s="75"/>
      <c r="ET1004" s="75"/>
      <c r="EU1004" s="75"/>
      <c r="EV1004" s="75"/>
      <c r="EW1004" s="75"/>
      <c r="EX1004" s="75"/>
      <c r="EY1004" s="75"/>
      <c r="EZ1004" s="75"/>
      <c r="FA1004" s="75"/>
      <c r="FB1004" s="75"/>
      <c r="FC1004" s="75"/>
      <c r="FD1004" s="75"/>
      <c r="FE1004" s="75"/>
      <c r="FF1004" s="75"/>
      <c r="FG1004" s="75"/>
      <c r="FH1004" s="75"/>
      <c r="FI1004" s="75"/>
      <c r="FJ1004" s="75"/>
      <c r="FK1004" s="75"/>
      <c r="FL1004" s="75"/>
      <c r="FM1004" s="75"/>
      <c r="FN1004" s="75"/>
      <c r="FO1004" s="75"/>
      <c r="FP1004" s="75"/>
      <c r="FQ1004" s="75"/>
      <c r="FR1004" s="75"/>
      <c r="FS1004" s="75"/>
      <c r="FT1004" s="75"/>
      <c r="FU1004" s="75"/>
      <c r="FV1004" s="75"/>
      <c r="FW1004" s="75"/>
      <c r="FX1004" s="75"/>
      <c r="FY1004" s="75"/>
      <c r="FZ1004" s="75"/>
      <c r="GA1004" s="75"/>
      <c r="GB1004" s="75"/>
      <c r="GC1004" s="75"/>
      <c r="GD1004" s="75"/>
      <c r="GE1004" s="75"/>
      <c r="GF1004" s="75"/>
      <c r="GG1004" s="75"/>
      <c r="GH1004" s="75"/>
      <c r="GI1004" s="75"/>
      <c r="GJ1004" s="75"/>
      <c r="GK1004" s="75"/>
      <c r="GL1004" s="75"/>
      <c r="GM1004" s="75"/>
      <c r="GN1004" s="75"/>
      <c r="GO1004" s="75"/>
      <c r="GP1004" s="75"/>
      <c r="GQ1004" s="75"/>
      <c r="GR1004" s="75"/>
      <c r="GS1004" s="75"/>
      <c r="GT1004" s="75"/>
      <c r="GU1004" s="75"/>
      <c r="GV1004" s="75"/>
      <c r="GW1004" s="75"/>
      <c r="GX1004" s="75"/>
      <c r="GY1004" s="75"/>
      <c r="GZ1004" s="75"/>
      <c r="HA1004" s="75"/>
      <c r="HB1004" s="75"/>
      <c r="HC1004" s="75"/>
      <c r="HD1004" s="75"/>
      <c r="HE1004" s="75"/>
      <c r="HF1004" s="75"/>
      <c r="HG1004" s="75"/>
      <c r="HH1004" s="75"/>
      <c r="HI1004" s="75"/>
      <c r="HJ1004" s="75"/>
      <c r="HK1004" s="75"/>
      <c r="HL1004" s="75"/>
      <c r="HM1004" s="75"/>
      <c r="HN1004" s="75"/>
      <c r="HO1004" s="75"/>
      <c r="HP1004" s="75"/>
      <c r="HQ1004" s="75"/>
      <c r="HR1004" s="75"/>
      <c r="HS1004" s="75"/>
      <c r="HT1004" s="75"/>
      <c r="HU1004" s="75"/>
      <c r="HV1004" s="75"/>
      <c r="HW1004" s="75"/>
      <c r="HX1004" s="75"/>
      <c r="HY1004" s="75"/>
      <c r="HZ1004" s="75"/>
      <c r="IA1004" s="75"/>
      <c r="IB1004" s="75"/>
      <c r="IC1004" s="75"/>
      <c r="ID1004" s="75"/>
      <c r="IE1004" s="75"/>
      <c r="IF1004" s="75"/>
      <c r="IG1004" s="75"/>
      <c r="IH1004" s="75"/>
      <c r="II1004" s="75"/>
      <c r="IJ1004" s="75"/>
      <c r="IK1004" s="75"/>
      <c r="IL1004" s="75"/>
      <c r="IM1004" s="75"/>
      <c r="IN1004" s="75"/>
      <c r="IO1004" s="75"/>
      <c r="IP1004" s="75"/>
      <c r="IQ1004" s="75"/>
      <c r="IR1004" s="75"/>
      <c r="IS1004" s="75"/>
    </row>
    <row r="1005" spans="1:253" ht="94.5">
      <c r="B1005" s="569">
        <v>70121700</v>
      </c>
      <c r="C1005" s="204" t="s">
        <v>1123</v>
      </c>
      <c r="D1005" s="498">
        <v>42032</v>
      </c>
      <c r="E1005" s="116" t="s">
        <v>204</v>
      </c>
      <c r="F1005" s="116" t="s">
        <v>135</v>
      </c>
      <c r="G1005" s="116" t="s">
        <v>1122</v>
      </c>
      <c r="H1005" s="117">
        <v>124110000</v>
      </c>
      <c r="I1005" s="117">
        <v>124110000</v>
      </c>
      <c r="J1005" s="116" t="s">
        <v>15</v>
      </c>
      <c r="K1005" s="116" t="s">
        <v>1086</v>
      </c>
      <c r="L1005" s="116" t="s">
        <v>1097</v>
      </c>
    </row>
    <row r="1006" spans="1:253" ht="63">
      <c r="B1006" s="218" t="s">
        <v>462</v>
      </c>
      <c r="C1006" s="573" t="s">
        <v>1124</v>
      </c>
      <c r="D1006" s="219">
        <v>42109</v>
      </c>
      <c r="E1006" s="220" t="s">
        <v>464</v>
      </c>
      <c r="F1006" s="220" t="s">
        <v>64</v>
      </c>
      <c r="G1006" s="220" t="s">
        <v>65</v>
      </c>
      <c r="H1006" s="142">
        <v>17600000</v>
      </c>
      <c r="I1006" s="142">
        <v>17600000</v>
      </c>
      <c r="J1006" s="220" t="s">
        <v>15</v>
      </c>
      <c r="K1006" s="220" t="s">
        <v>15</v>
      </c>
      <c r="L1006" s="141" t="s">
        <v>1125</v>
      </c>
    </row>
    <row r="1007" spans="1:253" ht="78.75">
      <c r="B1007" s="513">
        <v>70141803</v>
      </c>
      <c r="C1007" s="574" t="s">
        <v>1126</v>
      </c>
      <c r="D1007" s="533">
        <v>42093</v>
      </c>
      <c r="E1007" s="233" t="s">
        <v>204</v>
      </c>
      <c r="F1007" s="233" t="s">
        <v>135</v>
      </c>
      <c r="G1007" s="575" t="s">
        <v>1104</v>
      </c>
      <c r="H1007" s="234">
        <v>530178700</v>
      </c>
      <c r="I1007" s="234">
        <v>530178700</v>
      </c>
      <c r="J1007" s="233" t="s">
        <v>15</v>
      </c>
      <c r="K1007" s="233" t="s">
        <v>1086</v>
      </c>
      <c r="L1007" s="233" t="s">
        <v>1087</v>
      </c>
    </row>
    <row r="1008" spans="1:253" ht="78.75">
      <c r="B1008" s="513">
        <v>70141803</v>
      </c>
      <c r="C1008" s="574" t="s">
        <v>1127</v>
      </c>
      <c r="D1008" s="533">
        <v>42093</v>
      </c>
      <c r="E1008" s="233" t="s">
        <v>204</v>
      </c>
      <c r="F1008" s="233" t="s">
        <v>37</v>
      </c>
      <c r="G1008" s="575" t="s">
        <v>1104</v>
      </c>
      <c r="H1008" s="234">
        <v>23472750</v>
      </c>
      <c r="I1008" s="234">
        <v>23472750</v>
      </c>
      <c r="J1008" s="233" t="s">
        <v>15</v>
      </c>
      <c r="K1008" s="233" t="s">
        <v>1086</v>
      </c>
      <c r="L1008" s="233" t="s">
        <v>1089</v>
      </c>
    </row>
    <row r="1009" spans="2:12" ht="78.75">
      <c r="B1009" s="513">
        <v>70151802</v>
      </c>
      <c r="C1009" s="574" t="s">
        <v>1128</v>
      </c>
      <c r="D1009" s="533">
        <v>42093</v>
      </c>
      <c r="E1009" s="233" t="s">
        <v>204</v>
      </c>
      <c r="F1009" s="233" t="s">
        <v>13</v>
      </c>
      <c r="G1009" s="575" t="s">
        <v>1104</v>
      </c>
      <c r="H1009" s="234">
        <v>1798942000</v>
      </c>
      <c r="I1009" s="234">
        <v>1798942000</v>
      </c>
      <c r="J1009" s="233" t="s">
        <v>15</v>
      </c>
      <c r="K1009" s="233" t="s">
        <v>1086</v>
      </c>
      <c r="L1009" s="233" t="s">
        <v>1091</v>
      </c>
    </row>
    <row r="1010" spans="2:12" ht="78.75">
      <c r="B1010" s="513">
        <v>70151501</v>
      </c>
      <c r="C1010" s="574" t="s">
        <v>1129</v>
      </c>
      <c r="D1010" s="533">
        <v>42093</v>
      </c>
      <c r="E1010" s="233" t="s">
        <v>204</v>
      </c>
      <c r="F1010" s="233" t="s">
        <v>94</v>
      </c>
      <c r="G1010" s="575" t="s">
        <v>1104</v>
      </c>
      <c r="H1010" s="234">
        <v>89947100</v>
      </c>
      <c r="I1010" s="234">
        <v>89947100</v>
      </c>
      <c r="J1010" s="233" t="s">
        <v>15</v>
      </c>
      <c r="K1010" s="233" t="s">
        <v>1086</v>
      </c>
      <c r="L1010" s="233" t="s">
        <v>1093</v>
      </c>
    </row>
    <row r="1011" spans="2:12" ht="78.75">
      <c r="B1011" s="513">
        <v>70151501</v>
      </c>
      <c r="C1011" s="574" t="s">
        <v>1130</v>
      </c>
      <c r="D1011" s="533">
        <v>42093</v>
      </c>
      <c r="E1011" s="233" t="s">
        <v>204</v>
      </c>
      <c r="F1011" s="233" t="s">
        <v>135</v>
      </c>
      <c r="G1011" s="575" t="s">
        <v>1104</v>
      </c>
      <c r="H1011" s="234">
        <v>461799421</v>
      </c>
      <c r="I1011" s="234">
        <v>461799421</v>
      </c>
      <c r="J1011" s="233" t="s">
        <v>15</v>
      </c>
      <c r="K1011" s="233" t="s">
        <v>1086</v>
      </c>
      <c r="L1011" s="233" t="s">
        <v>1095</v>
      </c>
    </row>
    <row r="1012" spans="2:12" ht="78.75">
      <c r="B1012" s="513">
        <v>70151501</v>
      </c>
      <c r="C1012" s="574" t="s">
        <v>1131</v>
      </c>
      <c r="D1012" s="533">
        <v>42093</v>
      </c>
      <c r="E1012" s="233" t="s">
        <v>204</v>
      </c>
      <c r="F1012" s="233" t="s">
        <v>37</v>
      </c>
      <c r="G1012" s="575" t="s">
        <v>1104</v>
      </c>
      <c r="H1012" s="234">
        <v>23089971</v>
      </c>
      <c r="I1012" s="234">
        <v>23089971</v>
      </c>
      <c r="J1012" s="233" t="s">
        <v>15</v>
      </c>
      <c r="K1012" s="233" t="s">
        <v>1086</v>
      </c>
      <c r="L1012" s="233" t="s">
        <v>1097</v>
      </c>
    </row>
    <row r="1013" spans="2:12" ht="78.75">
      <c r="B1013" s="513">
        <v>70151501</v>
      </c>
      <c r="C1013" s="574" t="s">
        <v>1132</v>
      </c>
      <c r="D1013" s="533">
        <v>42093</v>
      </c>
      <c r="E1013" s="233" t="s">
        <v>1133</v>
      </c>
      <c r="F1013" s="233" t="s">
        <v>13</v>
      </c>
      <c r="G1013" s="575" t="s">
        <v>1104</v>
      </c>
      <c r="H1013" s="234">
        <v>664836942</v>
      </c>
      <c r="I1013" s="234">
        <v>664836942</v>
      </c>
      <c r="J1013" s="233" t="s">
        <v>15</v>
      </c>
      <c r="K1013" s="233" t="s">
        <v>1086</v>
      </c>
      <c r="L1013" s="233" t="s">
        <v>1099</v>
      </c>
    </row>
    <row r="1014" spans="2:12" ht="78.75">
      <c r="B1014" s="513">
        <v>70151501</v>
      </c>
      <c r="C1014" s="574" t="s">
        <v>1134</v>
      </c>
      <c r="D1014" s="533">
        <v>42093</v>
      </c>
      <c r="E1014" s="233" t="s">
        <v>1133</v>
      </c>
      <c r="F1014" s="233" t="s">
        <v>37</v>
      </c>
      <c r="G1014" s="575" t="s">
        <v>1104</v>
      </c>
      <c r="H1014" s="234">
        <v>33241847</v>
      </c>
      <c r="I1014" s="234">
        <v>33241847</v>
      </c>
      <c r="J1014" s="233" t="s">
        <v>15</v>
      </c>
      <c r="K1014" s="233" t="s">
        <v>1086</v>
      </c>
      <c r="L1014" s="233" t="s">
        <v>1087</v>
      </c>
    </row>
    <row r="1015" spans="2:12" ht="78.75">
      <c r="B1015" s="513">
        <v>70121700</v>
      </c>
      <c r="C1015" s="576" t="s">
        <v>1135</v>
      </c>
      <c r="D1015" s="577">
        <v>42093</v>
      </c>
      <c r="E1015" s="159" t="s">
        <v>227</v>
      </c>
      <c r="F1015" s="159" t="s">
        <v>13</v>
      </c>
      <c r="G1015" s="578" t="s">
        <v>1104</v>
      </c>
      <c r="H1015" s="579">
        <v>759645952</v>
      </c>
      <c r="I1015" s="579">
        <v>759645952</v>
      </c>
      <c r="J1015" s="159" t="s">
        <v>15</v>
      </c>
      <c r="K1015" s="159" t="s">
        <v>1086</v>
      </c>
      <c r="L1015" s="159" t="s">
        <v>1089</v>
      </c>
    </row>
    <row r="1016" spans="2:12" ht="78.75">
      <c r="B1016" s="513">
        <v>70121700</v>
      </c>
      <c r="C1016" s="576" t="s">
        <v>1136</v>
      </c>
      <c r="D1016" s="533">
        <v>42093</v>
      </c>
      <c r="E1016" s="233" t="s">
        <v>227</v>
      </c>
      <c r="F1016" s="233" t="s">
        <v>37</v>
      </c>
      <c r="G1016" s="575" t="s">
        <v>1104</v>
      </c>
      <c r="H1016" s="234">
        <v>37982298</v>
      </c>
      <c r="I1016" s="234">
        <v>37982298</v>
      </c>
      <c r="J1016" s="233" t="s">
        <v>15</v>
      </c>
      <c r="K1016" s="233" t="s">
        <v>1086</v>
      </c>
      <c r="L1016" s="233" t="s">
        <v>1091</v>
      </c>
    </row>
    <row r="1017" spans="2:12" ht="78.75">
      <c r="B1017" s="513">
        <v>93141903</v>
      </c>
      <c r="C1017" s="576" t="s">
        <v>1137</v>
      </c>
      <c r="D1017" s="533">
        <v>42093</v>
      </c>
      <c r="E1017" s="233" t="s">
        <v>227</v>
      </c>
      <c r="F1017" s="233" t="s">
        <v>13</v>
      </c>
      <c r="G1017" s="575" t="s">
        <v>332</v>
      </c>
      <c r="H1017" s="234">
        <v>686546000</v>
      </c>
      <c r="I1017" s="234">
        <v>686546000</v>
      </c>
      <c r="J1017" s="233" t="s">
        <v>15</v>
      </c>
      <c r="K1017" s="233" t="s">
        <v>1086</v>
      </c>
      <c r="L1017" s="233" t="s">
        <v>1093</v>
      </c>
    </row>
    <row r="1018" spans="2:12" ht="78.75">
      <c r="B1018" s="513">
        <v>93141903</v>
      </c>
      <c r="C1018" s="576" t="s">
        <v>1138</v>
      </c>
      <c r="D1018" s="533">
        <v>42093</v>
      </c>
      <c r="E1018" s="233" t="s">
        <v>227</v>
      </c>
      <c r="F1018" s="233" t="s">
        <v>37</v>
      </c>
      <c r="G1018" s="575" t="s">
        <v>332</v>
      </c>
      <c r="H1018" s="234">
        <v>54923680</v>
      </c>
      <c r="I1018" s="234">
        <v>54923680</v>
      </c>
      <c r="J1018" s="233" t="s">
        <v>15</v>
      </c>
      <c r="K1018" s="233" t="s">
        <v>1086</v>
      </c>
      <c r="L1018" s="233" t="s">
        <v>1097</v>
      </c>
    </row>
    <row r="1019" spans="2:12" ht="78.75">
      <c r="B1019" s="513">
        <v>70141803</v>
      </c>
      <c r="C1019" s="576" t="s">
        <v>1139</v>
      </c>
      <c r="D1019" s="533">
        <v>42093</v>
      </c>
      <c r="E1019" s="233" t="s">
        <v>204</v>
      </c>
      <c r="F1019" s="233" t="s">
        <v>13</v>
      </c>
      <c r="G1019" s="575" t="s">
        <v>1104</v>
      </c>
      <c r="H1019" s="234">
        <v>791876277</v>
      </c>
      <c r="I1019" s="234">
        <v>791876277</v>
      </c>
      <c r="J1019" s="233" t="s">
        <v>15</v>
      </c>
      <c r="K1019" s="233" t="s">
        <v>1086</v>
      </c>
      <c r="L1019" s="233" t="s">
        <v>1097</v>
      </c>
    </row>
    <row r="1020" spans="2:12" ht="78.75">
      <c r="B1020" s="513">
        <v>70141803</v>
      </c>
      <c r="C1020" s="576" t="s">
        <v>1140</v>
      </c>
      <c r="D1020" s="533">
        <v>42093</v>
      </c>
      <c r="E1020" s="233" t="s">
        <v>204</v>
      </c>
      <c r="F1020" s="233" t="s">
        <v>37</v>
      </c>
      <c r="G1020" s="575" t="s">
        <v>1104</v>
      </c>
      <c r="H1020" s="234">
        <v>33272113</v>
      </c>
      <c r="I1020" s="234">
        <v>33272113</v>
      </c>
      <c r="J1020" s="233" t="s">
        <v>15</v>
      </c>
      <c r="K1020" s="233" t="s">
        <v>1086</v>
      </c>
      <c r="L1020" s="233" t="s">
        <v>1097</v>
      </c>
    </row>
    <row r="1021" spans="2:12" ht="78.75">
      <c r="B1021" s="513">
        <v>70141803</v>
      </c>
      <c r="C1021" s="574" t="s">
        <v>1141</v>
      </c>
      <c r="D1021" s="577">
        <v>42095</v>
      </c>
      <c r="E1021" s="159" t="s">
        <v>204</v>
      </c>
      <c r="F1021" s="159" t="s">
        <v>13</v>
      </c>
      <c r="G1021" s="578" t="s">
        <v>1142</v>
      </c>
      <c r="H1021" s="579">
        <v>500000000</v>
      </c>
      <c r="I1021" s="579">
        <v>500000000</v>
      </c>
      <c r="J1021" s="233" t="s">
        <v>15</v>
      </c>
      <c r="K1021" s="233" t="s">
        <v>1086</v>
      </c>
      <c r="L1021" s="233" t="s">
        <v>1097</v>
      </c>
    </row>
    <row r="1022" spans="2:12" ht="78.75">
      <c r="B1022" s="513">
        <v>10101700</v>
      </c>
      <c r="C1022" s="574" t="s">
        <v>1143</v>
      </c>
      <c r="D1022" s="533">
        <v>42095</v>
      </c>
      <c r="E1022" s="233" t="s">
        <v>204</v>
      </c>
      <c r="F1022" s="233" t="s">
        <v>135</v>
      </c>
      <c r="G1022" s="575" t="s">
        <v>1142</v>
      </c>
      <c r="H1022" s="234">
        <v>299560000</v>
      </c>
      <c r="I1022" s="234">
        <v>299560000</v>
      </c>
      <c r="J1022" s="233" t="s">
        <v>15</v>
      </c>
      <c r="K1022" s="233" t="s">
        <v>1086</v>
      </c>
      <c r="L1022" s="233" t="s">
        <v>1097</v>
      </c>
    </row>
    <row r="1023" spans="2:12" ht="78.75">
      <c r="B1023" s="158">
        <v>70141803</v>
      </c>
      <c r="C1023" s="580" t="s">
        <v>1144</v>
      </c>
      <c r="D1023" s="533">
        <v>42095</v>
      </c>
      <c r="E1023" s="233" t="s">
        <v>18</v>
      </c>
      <c r="F1023" s="233" t="s">
        <v>135</v>
      </c>
      <c r="G1023" s="575" t="s">
        <v>332</v>
      </c>
      <c r="H1023" s="581">
        <v>142205000</v>
      </c>
      <c r="I1023" s="582">
        <v>142205000</v>
      </c>
      <c r="J1023" s="233" t="s">
        <v>15</v>
      </c>
      <c r="K1023" s="233" t="s">
        <v>1086</v>
      </c>
      <c r="L1023" s="233" t="s">
        <v>1097</v>
      </c>
    </row>
    <row r="1024" spans="2:12" ht="78.75">
      <c r="B1024" s="513">
        <v>70141803</v>
      </c>
      <c r="C1024" s="583" t="s">
        <v>1145</v>
      </c>
      <c r="D1024" s="533">
        <v>42095</v>
      </c>
      <c r="E1024" s="233" t="s">
        <v>204</v>
      </c>
      <c r="F1024" s="233" t="s">
        <v>135</v>
      </c>
      <c r="G1024" s="575" t="s">
        <v>1104</v>
      </c>
      <c r="H1024" s="234">
        <v>150000000</v>
      </c>
      <c r="I1024" s="234">
        <v>150000000</v>
      </c>
      <c r="J1024" s="233" t="s">
        <v>15</v>
      </c>
      <c r="K1024" s="233" t="s">
        <v>1086</v>
      </c>
      <c r="L1024" s="233" t="s">
        <v>1097</v>
      </c>
    </row>
    <row r="1025" spans="2:12" ht="78.75">
      <c r="B1025" s="513">
        <v>70121700</v>
      </c>
      <c r="C1025" s="583" t="s">
        <v>1146</v>
      </c>
      <c r="D1025" s="577">
        <v>42095</v>
      </c>
      <c r="E1025" s="233" t="s">
        <v>227</v>
      </c>
      <c r="F1025" s="233" t="s">
        <v>135</v>
      </c>
      <c r="G1025" s="575" t="s">
        <v>1147</v>
      </c>
      <c r="H1025" s="234">
        <v>150000000</v>
      </c>
      <c r="I1025" s="234">
        <v>150000000</v>
      </c>
      <c r="J1025" s="233" t="s">
        <v>15</v>
      </c>
      <c r="K1025" s="233" t="s">
        <v>1086</v>
      </c>
      <c r="L1025" s="233" t="s">
        <v>1097</v>
      </c>
    </row>
    <row r="1026" spans="2:12" ht="78.75">
      <c r="B1026" s="513">
        <v>10101700</v>
      </c>
      <c r="C1026" s="1576" t="s">
        <v>1148</v>
      </c>
      <c r="D1026" s="577">
        <v>42095</v>
      </c>
      <c r="E1026" s="233" t="s">
        <v>227</v>
      </c>
      <c r="F1026" s="233" t="s">
        <v>135</v>
      </c>
      <c r="G1026" s="575" t="s">
        <v>1104</v>
      </c>
      <c r="H1026" s="234">
        <v>180000000</v>
      </c>
      <c r="I1026" s="234">
        <v>180000000</v>
      </c>
      <c r="J1026" s="233" t="s">
        <v>15</v>
      </c>
      <c r="K1026" s="233" t="s">
        <v>1086</v>
      </c>
      <c r="L1026" s="233" t="s">
        <v>1097</v>
      </c>
    </row>
    <row r="1027" spans="2:12" ht="78.75">
      <c r="B1027" s="513">
        <v>70121502</v>
      </c>
      <c r="C1027" s="583" t="s">
        <v>1149</v>
      </c>
      <c r="D1027" s="577">
        <v>42095</v>
      </c>
      <c r="E1027" s="233" t="s">
        <v>227</v>
      </c>
      <c r="F1027" s="233" t="s">
        <v>135</v>
      </c>
      <c r="G1027" s="575" t="s">
        <v>1104</v>
      </c>
      <c r="H1027" s="234">
        <v>300000000</v>
      </c>
      <c r="I1027" s="234">
        <v>300000000</v>
      </c>
      <c r="J1027" s="233" t="s">
        <v>15</v>
      </c>
      <c r="K1027" s="233" t="s">
        <v>1086</v>
      </c>
      <c r="L1027" s="233" t="s">
        <v>1097</v>
      </c>
    </row>
    <row r="1028" spans="2:12" ht="78.75">
      <c r="B1028" s="513">
        <v>90131611</v>
      </c>
      <c r="C1028" s="583" t="s">
        <v>1150</v>
      </c>
      <c r="D1028" s="577">
        <v>42095</v>
      </c>
      <c r="E1028" s="233" t="s">
        <v>181</v>
      </c>
      <c r="F1028" s="233" t="s">
        <v>135</v>
      </c>
      <c r="G1028" s="575" t="s">
        <v>332</v>
      </c>
      <c r="H1028" s="234">
        <v>180000000</v>
      </c>
      <c r="I1028" s="234">
        <v>180000000</v>
      </c>
      <c r="J1028" s="233" t="s">
        <v>15</v>
      </c>
      <c r="K1028" s="233" t="s">
        <v>1086</v>
      </c>
      <c r="L1028" s="233" t="s">
        <v>1097</v>
      </c>
    </row>
    <row r="1029" spans="2:12" ht="78.75">
      <c r="B1029" s="513">
        <v>93142101</v>
      </c>
      <c r="C1029" s="583" t="s">
        <v>1151</v>
      </c>
      <c r="D1029" s="577">
        <v>42095</v>
      </c>
      <c r="E1029" s="233" t="s">
        <v>18</v>
      </c>
      <c r="F1029" s="233" t="s">
        <v>135</v>
      </c>
      <c r="G1029" s="575" t="s">
        <v>332</v>
      </c>
      <c r="H1029" s="234">
        <v>390000000</v>
      </c>
      <c r="I1029" s="234">
        <v>390000000</v>
      </c>
      <c r="J1029" s="233" t="s">
        <v>15</v>
      </c>
      <c r="K1029" s="233" t="s">
        <v>1086</v>
      </c>
      <c r="L1029" s="233" t="s">
        <v>1097</v>
      </c>
    </row>
    <row r="1030" spans="2:12" ht="78.75">
      <c r="B1030" s="513">
        <v>90131611</v>
      </c>
      <c r="C1030" s="583" t="s">
        <v>1152</v>
      </c>
      <c r="D1030" s="577">
        <v>42095</v>
      </c>
      <c r="E1030" s="233" t="s">
        <v>624</v>
      </c>
      <c r="F1030" s="233" t="s">
        <v>135</v>
      </c>
      <c r="G1030" s="575" t="s">
        <v>332</v>
      </c>
      <c r="H1030" s="234">
        <v>120000000</v>
      </c>
      <c r="I1030" s="234">
        <v>120000000</v>
      </c>
      <c r="J1030" s="233" t="s">
        <v>15</v>
      </c>
      <c r="K1030" s="233" t="s">
        <v>1086</v>
      </c>
      <c r="L1030" s="233" t="s">
        <v>1097</v>
      </c>
    </row>
    <row r="1031" spans="2:12" ht="78.75">
      <c r="B1031" s="513">
        <v>10101511</v>
      </c>
      <c r="C1031" s="1576" t="s">
        <v>1153</v>
      </c>
      <c r="D1031" s="577">
        <v>42095</v>
      </c>
      <c r="E1031" s="233" t="s">
        <v>18</v>
      </c>
      <c r="F1031" s="233" t="s">
        <v>135</v>
      </c>
      <c r="G1031" s="575" t="s">
        <v>332</v>
      </c>
      <c r="H1031" s="234">
        <v>60000000</v>
      </c>
      <c r="I1031" s="234">
        <v>60000000</v>
      </c>
      <c r="J1031" s="233" t="s">
        <v>15</v>
      </c>
      <c r="K1031" s="233" t="s">
        <v>1086</v>
      </c>
      <c r="L1031" s="233" t="s">
        <v>1097</v>
      </c>
    </row>
    <row r="1032" spans="2:12" ht="78.75">
      <c r="B1032" s="513">
        <v>70141803</v>
      </c>
      <c r="C1032" s="583" t="s">
        <v>1154</v>
      </c>
      <c r="D1032" s="577">
        <v>42095</v>
      </c>
      <c r="E1032" s="233" t="s">
        <v>464</v>
      </c>
      <c r="F1032" s="233" t="s">
        <v>135</v>
      </c>
      <c r="G1032" s="575" t="s">
        <v>1147</v>
      </c>
      <c r="H1032" s="234">
        <v>200000000</v>
      </c>
      <c r="I1032" s="234">
        <v>200000000</v>
      </c>
      <c r="J1032" s="233" t="s">
        <v>15</v>
      </c>
      <c r="K1032" s="233" t="s">
        <v>1086</v>
      </c>
      <c r="L1032" s="233" t="s">
        <v>1097</v>
      </c>
    </row>
    <row r="1033" spans="2:12" ht="78.75">
      <c r="B1033" s="513">
        <v>10101600</v>
      </c>
      <c r="C1033" s="583" t="s">
        <v>1155</v>
      </c>
      <c r="D1033" s="577">
        <v>42095</v>
      </c>
      <c r="E1033" s="233" t="s">
        <v>227</v>
      </c>
      <c r="F1033" s="233" t="s">
        <v>13</v>
      </c>
      <c r="G1033" s="575" t="s">
        <v>332</v>
      </c>
      <c r="H1033" s="234">
        <v>150000000</v>
      </c>
      <c r="I1033" s="234">
        <v>150000000</v>
      </c>
      <c r="J1033" s="233" t="s">
        <v>15</v>
      </c>
      <c r="K1033" s="233" t="s">
        <v>1086</v>
      </c>
      <c r="L1033" s="233" t="s">
        <v>1097</v>
      </c>
    </row>
    <row r="1034" spans="2:12" ht="78.75">
      <c r="B1034" s="513">
        <v>70141803</v>
      </c>
      <c r="C1034" s="583" t="s">
        <v>1156</v>
      </c>
      <c r="D1034" s="577">
        <v>42095</v>
      </c>
      <c r="E1034" s="233" t="s">
        <v>227</v>
      </c>
      <c r="F1034" s="233" t="s">
        <v>13</v>
      </c>
      <c r="G1034" s="575" t="s">
        <v>332</v>
      </c>
      <c r="H1034" s="234">
        <v>200000000</v>
      </c>
      <c r="I1034" s="234">
        <v>200000000</v>
      </c>
      <c r="J1034" s="233" t="s">
        <v>15</v>
      </c>
      <c r="K1034" s="233" t="s">
        <v>1086</v>
      </c>
      <c r="L1034" s="233" t="s">
        <v>1097</v>
      </c>
    </row>
    <row r="1035" spans="2:12" ht="78.75">
      <c r="B1035" s="513">
        <v>90131611</v>
      </c>
      <c r="C1035" s="583" t="s">
        <v>1157</v>
      </c>
      <c r="D1035" s="577">
        <v>42095</v>
      </c>
      <c r="E1035" s="233" t="s">
        <v>222</v>
      </c>
      <c r="F1035" s="233" t="s">
        <v>135</v>
      </c>
      <c r="G1035" s="575" t="s">
        <v>332</v>
      </c>
      <c r="H1035" s="234">
        <v>40000000</v>
      </c>
      <c r="I1035" s="234">
        <v>40000000</v>
      </c>
      <c r="J1035" s="233" t="s">
        <v>15</v>
      </c>
      <c r="K1035" s="233" t="s">
        <v>1086</v>
      </c>
      <c r="L1035" s="233" t="s">
        <v>1097</v>
      </c>
    </row>
    <row r="1036" spans="2:12" ht="78.75">
      <c r="B1036" s="513">
        <v>90131611</v>
      </c>
      <c r="C1036" s="583" t="s">
        <v>1158</v>
      </c>
      <c r="D1036" s="577">
        <v>42095</v>
      </c>
      <c r="E1036" s="233" t="s">
        <v>204</v>
      </c>
      <c r="F1036" s="233" t="s">
        <v>135</v>
      </c>
      <c r="G1036" s="575" t="s">
        <v>1104</v>
      </c>
      <c r="H1036" s="234">
        <v>200000000</v>
      </c>
      <c r="I1036" s="234">
        <v>200000000</v>
      </c>
      <c r="J1036" s="233" t="s">
        <v>15</v>
      </c>
      <c r="K1036" s="233" t="s">
        <v>1086</v>
      </c>
      <c r="L1036" s="233" t="s">
        <v>1097</v>
      </c>
    </row>
    <row r="1037" spans="2:12" ht="78.75">
      <c r="B1037" s="513">
        <v>90131611</v>
      </c>
      <c r="C1037" s="159" t="s">
        <v>1159</v>
      </c>
      <c r="D1037" s="577">
        <v>42095</v>
      </c>
      <c r="E1037" s="233" t="s">
        <v>204</v>
      </c>
      <c r="F1037" s="233" t="s">
        <v>135</v>
      </c>
      <c r="G1037" s="575" t="s">
        <v>1104</v>
      </c>
      <c r="H1037" s="234">
        <v>150000000</v>
      </c>
      <c r="I1037" s="234">
        <v>150000000</v>
      </c>
      <c r="J1037" s="233" t="s">
        <v>15</v>
      </c>
      <c r="K1037" s="233" t="s">
        <v>1086</v>
      </c>
      <c r="L1037" s="233" t="s">
        <v>1097</v>
      </c>
    </row>
    <row r="1038" spans="2:12" ht="78.75">
      <c r="B1038" s="513">
        <v>70121700</v>
      </c>
      <c r="C1038" s="159" t="s">
        <v>1160</v>
      </c>
      <c r="D1038" s="577">
        <v>42095</v>
      </c>
      <c r="E1038" s="233" t="s">
        <v>227</v>
      </c>
      <c r="F1038" s="233" t="s">
        <v>135</v>
      </c>
      <c r="G1038" s="575" t="s">
        <v>1147</v>
      </c>
      <c r="H1038" s="234">
        <v>100000000</v>
      </c>
      <c r="I1038" s="234">
        <v>100000000</v>
      </c>
      <c r="J1038" s="233" t="s">
        <v>15</v>
      </c>
      <c r="K1038" s="233" t="s">
        <v>1086</v>
      </c>
      <c r="L1038" s="233" t="s">
        <v>1097</v>
      </c>
    </row>
    <row r="1039" spans="2:12" ht="78.75">
      <c r="B1039" s="513">
        <v>77101800</v>
      </c>
      <c r="C1039" s="159" t="s">
        <v>1161</v>
      </c>
      <c r="D1039" s="577">
        <v>42095</v>
      </c>
      <c r="E1039" s="233" t="s">
        <v>18</v>
      </c>
      <c r="F1039" s="233" t="s">
        <v>135</v>
      </c>
      <c r="G1039" s="575" t="s">
        <v>332</v>
      </c>
      <c r="H1039" s="234">
        <v>100000000</v>
      </c>
      <c r="I1039" s="234">
        <v>100000000</v>
      </c>
      <c r="J1039" s="233" t="s">
        <v>15</v>
      </c>
      <c r="K1039" s="233" t="s">
        <v>1086</v>
      </c>
      <c r="L1039" s="233" t="s">
        <v>1097</v>
      </c>
    </row>
    <row r="1040" spans="2:12" ht="78.75">
      <c r="B1040" s="584">
        <v>90131611</v>
      </c>
      <c r="C1040" s="576" t="s">
        <v>1162</v>
      </c>
      <c r="D1040" s="533">
        <v>42095</v>
      </c>
      <c r="E1040" s="233" t="s">
        <v>624</v>
      </c>
      <c r="F1040" s="233" t="s">
        <v>135</v>
      </c>
      <c r="G1040" s="575" t="s">
        <v>1104</v>
      </c>
      <c r="H1040" s="234">
        <v>160000000</v>
      </c>
      <c r="I1040" s="234">
        <v>160000000</v>
      </c>
      <c r="J1040" s="233" t="s">
        <v>15</v>
      </c>
      <c r="K1040" s="233" t="s">
        <v>1086</v>
      </c>
      <c r="L1040" s="233" t="s">
        <v>1087</v>
      </c>
    </row>
    <row r="1041" spans="2:12" ht="78.75">
      <c r="B1041" s="584">
        <v>90131611</v>
      </c>
      <c r="C1041" s="574" t="s">
        <v>1163</v>
      </c>
      <c r="D1041" s="533">
        <v>42095</v>
      </c>
      <c r="E1041" s="233" t="s">
        <v>18</v>
      </c>
      <c r="F1041" s="233" t="s">
        <v>135</v>
      </c>
      <c r="G1041" s="575" t="s">
        <v>332</v>
      </c>
      <c r="H1041" s="234">
        <v>350000000</v>
      </c>
      <c r="I1041" s="234">
        <v>350000000</v>
      </c>
      <c r="J1041" s="233" t="s">
        <v>15</v>
      </c>
      <c r="K1041" s="233" t="s">
        <v>1086</v>
      </c>
      <c r="L1041" s="233" t="s">
        <v>1097</v>
      </c>
    </row>
    <row r="1042" spans="2:12" ht="78.75">
      <c r="B1042" s="584">
        <v>70121700</v>
      </c>
      <c r="C1042" s="574" t="s">
        <v>1164</v>
      </c>
      <c r="D1042" s="533">
        <v>42095</v>
      </c>
      <c r="E1042" s="233" t="s">
        <v>18</v>
      </c>
      <c r="F1042" s="233" t="s">
        <v>135</v>
      </c>
      <c r="G1042" s="575" t="s">
        <v>332</v>
      </c>
      <c r="H1042" s="234">
        <v>200000000</v>
      </c>
      <c r="I1042" s="234">
        <v>200000000</v>
      </c>
      <c r="J1042" s="233" t="s">
        <v>15</v>
      </c>
      <c r="K1042" s="233" t="s">
        <v>1086</v>
      </c>
      <c r="L1042" s="233" t="s">
        <v>1097</v>
      </c>
    </row>
    <row r="1043" spans="2:12" ht="94.5">
      <c r="B1043" s="584">
        <v>70141803</v>
      </c>
      <c r="C1043" s="580" t="s">
        <v>1165</v>
      </c>
      <c r="D1043" s="533">
        <v>42095</v>
      </c>
      <c r="E1043" s="233" t="s">
        <v>18</v>
      </c>
      <c r="F1043" s="233" t="s">
        <v>135</v>
      </c>
      <c r="G1043" s="575" t="s">
        <v>332</v>
      </c>
      <c r="H1043" s="234">
        <v>409363200</v>
      </c>
      <c r="I1043" s="234">
        <v>409363200</v>
      </c>
      <c r="J1043" s="233" t="s">
        <v>15</v>
      </c>
      <c r="K1043" s="233" t="s">
        <v>1086</v>
      </c>
      <c r="L1043" s="233" t="s">
        <v>1093</v>
      </c>
    </row>
    <row r="1044" spans="2:12" ht="78.75">
      <c r="B1044" s="584">
        <v>70121700</v>
      </c>
      <c r="C1044" s="574" t="s">
        <v>1166</v>
      </c>
      <c r="D1044" s="533">
        <v>42095</v>
      </c>
      <c r="E1044" s="233" t="s">
        <v>204</v>
      </c>
      <c r="F1044" s="233" t="s">
        <v>135</v>
      </c>
      <c r="G1044" s="575" t="s">
        <v>1104</v>
      </c>
      <c r="H1044" s="234">
        <v>323968860</v>
      </c>
      <c r="I1044" s="234">
        <v>323968860</v>
      </c>
      <c r="J1044" s="233" t="s">
        <v>15</v>
      </c>
      <c r="K1044" s="233" t="s">
        <v>1086</v>
      </c>
      <c r="L1044" s="233" t="s">
        <v>1097</v>
      </c>
    </row>
    <row r="1045" spans="2:12" ht="144.75" customHeight="1">
      <c r="B1045" s="585">
        <v>70141700</v>
      </c>
      <c r="C1045" s="586" t="s">
        <v>1167</v>
      </c>
      <c r="D1045" s="533">
        <v>42095</v>
      </c>
      <c r="E1045" s="233" t="s">
        <v>18</v>
      </c>
      <c r="F1045" s="233" t="s">
        <v>135</v>
      </c>
      <c r="G1045" s="575" t="s">
        <v>332</v>
      </c>
      <c r="H1045" s="581">
        <v>200000000</v>
      </c>
      <c r="I1045" s="582">
        <v>200000000</v>
      </c>
      <c r="J1045" s="233" t="s">
        <v>15</v>
      </c>
      <c r="K1045" s="526" t="s">
        <v>1086</v>
      </c>
      <c r="L1045" s="233" t="s">
        <v>1097</v>
      </c>
    </row>
    <row r="1046" spans="2:12" ht="90" customHeight="1">
      <c r="B1046" s="584">
        <v>70121700</v>
      </c>
      <c r="C1046" s="586" t="s">
        <v>1168</v>
      </c>
      <c r="D1046" s="533">
        <v>42093</v>
      </c>
      <c r="E1046" s="233" t="s">
        <v>18</v>
      </c>
      <c r="F1046" s="233" t="s">
        <v>135</v>
      </c>
      <c r="G1046" s="575" t="s">
        <v>1122</v>
      </c>
      <c r="H1046" s="581">
        <v>124110000</v>
      </c>
      <c r="I1046" s="581">
        <v>124110000</v>
      </c>
      <c r="J1046" s="233" t="s">
        <v>15</v>
      </c>
      <c r="K1046" s="526" t="s">
        <v>1086</v>
      </c>
      <c r="L1046" s="233" t="s">
        <v>1097</v>
      </c>
    </row>
    <row r="1047" spans="2:12" ht="63">
      <c r="B1047" s="113">
        <v>80111504</v>
      </c>
      <c r="C1047" s="116" t="s">
        <v>1169</v>
      </c>
      <c r="D1047" s="115">
        <v>42125</v>
      </c>
      <c r="E1047" s="116" t="s">
        <v>93</v>
      </c>
      <c r="F1047" s="116" t="s">
        <v>13</v>
      </c>
      <c r="G1047" s="116" t="s">
        <v>1170</v>
      </c>
      <c r="H1047" s="587">
        <v>2310000000</v>
      </c>
      <c r="I1047" s="587">
        <v>2310000000</v>
      </c>
      <c r="J1047" s="116" t="s">
        <v>15</v>
      </c>
      <c r="K1047" s="116" t="s">
        <v>73</v>
      </c>
      <c r="L1047" s="1680" t="s">
        <v>174</v>
      </c>
    </row>
    <row r="1048" spans="2:12" ht="63">
      <c r="B1048" s="118">
        <v>90141603</v>
      </c>
      <c r="C1048" s="116" t="s">
        <v>1171</v>
      </c>
      <c r="D1048" s="115">
        <v>42156</v>
      </c>
      <c r="E1048" s="116" t="s">
        <v>93</v>
      </c>
      <c r="F1048" s="116" t="s">
        <v>37</v>
      </c>
      <c r="G1048" s="116" t="s">
        <v>1170</v>
      </c>
      <c r="H1048" s="587">
        <v>300000000</v>
      </c>
      <c r="I1048" s="587">
        <v>300000000</v>
      </c>
      <c r="J1048" s="116" t="s">
        <v>15</v>
      </c>
      <c r="K1048" s="116" t="s">
        <v>73</v>
      </c>
      <c r="L1048" s="1680" t="s">
        <v>174</v>
      </c>
    </row>
    <row r="1049" spans="2:12" ht="34.5" customHeight="1">
      <c r="B1049" s="118">
        <v>80121704</v>
      </c>
      <c r="C1049" s="111" t="s">
        <v>1172</v>
      </c>
      <c r="D1049" s="115">
        <v>42156</v>
      </c>
      <c r="E1049" s="116" t="s">
        <v>240</v>
      </c>
      <c r="F1049" s="116" t="s">
        <v>241</v>
      </c>
      <c r="G1049" s="116" t="s">
        <v>57</v>
      </c>
      <c r="H1049" s="587">
        <v>15400000</v>
      </c>
      <c r="I1049" s="587">
        <v>15400000</v>
      </c>
      <c r="J1049" s="116" t="s">
        <v>15</v>
      </c>
      <c r="K1049" s="116" t="s">
        <v>73</v>
      </c>
      <c r="L1049" s="1680" t="s">
        <v>174</v>
      </c>
    </row>
    <row r="1050" spans="2:12" ht="75">
      <c r="B1050" s="588">
        <v>70121700</v>
      </c>
      <c r="C1050" s="589" t="s">
        <v>1173</v>
      </c>
      <c r="D1050" s="590">
        <v>42156</v>
      </c>
      <c r="E1050" s="131" t="s">
        <v>204</v>
      </c>
      <c r="F1050" s="131" t="s">
        <v>37</v>
      </c>
      <c r="G1050" s="267" t="s">
        <v>1104</v>
      </c>
      <c r="H1050" s="591">
        <v>41000000</v>
      </c>
      <c r="I1050" s="591">
        <v>41000000</v>
      </c>
      <c r="J1050" s="131" t="s">
        <v>15</v>
      </c>
      <c r="K1050" s="131" t="s">
        <v>1086</v>
      </c>
      <c r="L1050" s="1501" t="s">
        <v>1087</v>
      </c>
    </row>
    <row r="1051" spans="2:12" ht="75">
      <c r="B1051" s="588">
        <v>10101700</v>
      </c>
      <c r="C1051" s="592" t="s">
        <v>1174</v>
      </c>
      <c r="D1051" s="590">
        <v>42156</v>
      </c>
      <c r="E1051" s="131" t="s">
        <v>204</v>
      </c>
      <c r="F1051" s="131" t="s">
        <v>37</v>
      </c>
      <c r="G1051" s="267" t="s">
        <v>1104</v>
      </c>
      <c r="H1051" s="591">
        <v>30000000</v>
      </c>
      <c r="I1051" s="591">
        <v>30000000</v>
      </c>
      <c r="J1051" s="131" t="s">
        <v>15</v>
      </c>
      <c r="K1051" s="131" t="s">
        <v>1086</v>
      </c>
      <c r="L1051" s="1501" t="s">
        <v>1089</v>
      </c>
    </row>
    <row r="1052" spans="2:12" ht="75">
      <c r="B1052" s="588">
        <v>10101700</v>
      </c>
      <c r="C1052" s="592" t="s">
        <v>1175</v>
      </c>
      <c r="D1052" s="590">
        <v>42156</v>
      </c>
      <c r="E1052" s="131" t="s">
        <v>204</v>
      </c>
      <c r="F1052" s="131" t="s">
        <v>37</v>
      </c>
      <c r="G1052" s="267" t="s">
        <v>1104</v>
      </c>
      <c r="H1052" s="591">
        <v>30000000</v>
      </c>
      <c r="I1052" s="591">
        <v>30000000</v>
      </c>
      <c r="J1052" s="131" t="s">
        <v>15</v>
      </c>
      <c r="K1052" s="131" t="s">
        <v>1086</v>
      </c>
      <c r="L1052" s="1501" t="s">
        <v>1091</v>
      </c>
    </row>
    <row r="1053" spans="2:12" ht="75">
      <c r="B1053" s="588">
        <v>70141803</v>
      </c>
      <c r="C1053" s="592" t="s">
        <v>1176</v>
      </c>
      <c r="D1053" s="590">
        <v>42156</v>
      </c>
      <c r="E1053" s="131" t="s">
        <v>204</v>
      </c>
      <c r="F1053" s="131" t="s">
        <v>37</v>
      </c>
      <c r="G1053" s="267" t="s">
        <v>1104</v>
      </c>
      <c r="H1053" s="591">
        <v>30000000</v>
      </c>
      <c r="I1053" s="591">
        <v>30000000</v>
      </c>
      <c r="J1053" s="131" t="s">
        <v>15</v>
      </c>
      <c r="K1053" s="131" t="s">
        <v>1086</v>
      </c>
      <c r="L1053" s="1501" t="s">
        <v>1093</v>
      </c>
    </row>
    <row r="1054" spans="2:12" ht="75">
      <c r="B1054" s="588">
        <v>70141803</v>
      </c>
      <c r="C1054" s="592" t="s">
        <v>1177</v>
      </c>
      <c r="D1054" s="590">
        <v>42156</v>
      </c>
      <c r="E1054" s="131" t="s">
        <v>204</v>
      </c>
      <c r="F1054" s="131" t="s">
        <v>37</v>
      </c>
      <c r="G1054" s="267" t="s">
        <v>1104</v>
      </c>
      <c r="H1054" s="591">
        <v>30000000</v>
      </c>
      <c r="I1054" s="591">
        <v>30000000</v>
      </c>
      <c r="J1054" s="131" t="s">
        <v>15</v>
      </c>
      <c r="K1054" s="131" t="s">
        <v>1086</v>
      </c>
      <c r="L1054" s="1501" t="s">
        <v>1095</v>
      </c>
    </row>
    <row r="1055" spans="2:12" ht="75">
      <c r="B1055" s="588">
        <v>70151501</v>
      </c>
      <c r="C1055" s="589" t="s">
        <v>1178</v>
      </c>
      <c r="D1055" s="590">
        <v>42156</v>
      </c>
      <c r="E1055" s="131" t="s">
        <v>204</v>
      </c>
      <c r="F1055" s="131" t="s">
        <v>135</v>
      </c>
      <c r="G1055" s="267" t="s">
        <v>1104</v>
      </c>
      <c r="H1055" s="591">
        <v>280000000</v>
      </c>
      <c r="I1055" s="591">
        <v>280000000</v>
      </c>
      <c r="J1055" s="131" t="s">
        <v>15</v>
      </c>
      <c r="K1055" s="131" t="s">
        <v>1086</v>
      </c>
      <c r="L1055" s="1501" t="s">
        <v>1097</v>
      </c>
    </row>
    <row r="1056" spans="2:12" ht="75">
      <c r="B1056" s="593">
        <v>90131611</v>
      </c>
      <c r="C1056" s="589" t="s">
        <v>1179</v>
      </c>
      <c r="D1056" s="590">
        <v>42156</v>
      </c>
      <c r="E1056" s="131" t="s">
        <v>18</v>
      </c>
      <c r="F1056" s="131" t="s">
        <v>135</v>
      </c>
      <c r="G1056" s="267" t="s">
        <v>332</v>
      </c>
      <c r="H1056" s="594">
        <v>257934379</v>
      </c>
      <c r="I1056" s="595">
        <v>257934379</v>
      </c>
      <c r="J1056" s="131" t="s">
        <v>15</v>
      </c>
      <c r="K1056" s="131" t="s">
        <v>1086</v>
      </c>
      <c r="L1056" s="1501" t="s">
        <v>1087</v>
      </c>
    </row>
    <row r="1057" spans="1:12" ht="75">
      <c r="B1057" s="593">
        <v>93142101</v>
      </c>
      <c r="C1057" s="592" t="s">
        <v>1180</v>
      </c>
      <c r="D1057" s="590">
        <v>42156</v>
      </c>
      <c r="E1057" s="131" t="s">
        <v>18</v>
      </c>
      <c r="F1057" s="131" t="s">
        <v>135</v>
      </c>
      <c r="G1057" s="267" t="s">
        <v>332</v>
      </c>
      <c r="H1057" s="594">
        <v>115000000</v>
      </c>
      <c r="I1057" s="595">
        <v>115000000</v>
      </c>
      <c r="J1057" s="131" t="s">
        <v>15</v>
      </c>
      <c r="K1057" s="131" t="s">
        <v>1086</v>
      </c>
      <c r="L1057" s="1501" t="s">
        <v>1089</v>
      </c>
    </row>
    <row r="1058" spans="1:12" ht="75">
      <c r="B1058" s="593">
        <v>70141700</v>
      </c>
      <c r="C1058" s="592" t="s">
        <v>1181</v>
      </c>
      <c r="D1058" s="590">
        <v>42156</v>
      </c>
      <c r="E1058" s="131" t="s">
        <v>18</v>
      </c>
      <c r="F1058" s="131" t="s">
        <v>135</v>
      </c>
      <c r="G1058" s="267" t="s">
        <v>332</v>
      </c>
      <c r="H1058" s="594">
        <v>364859250</v>
      </c>
      <c r="I1058" s="595">
        <v>364859250</v>
      </c>
      <c r="J1058" s="131" t="s">
        <v>15</v>
      </c>
      <c r="K1058" s="131" t="s">
        <v>1086</v>
      </c>
      <c r="L1058" s="1501" t="s">
        <v>1091</v>
      </c>
    </row>
    <row r="1059" spans="1:12" ht="75">
      <c r="B1059" s="593">
        <v>93142101</v>
      </c>
      <c r="C1059" s="592" t="s">
        <v>1182</v>
      </c>
      <c r="D1059" s="590">
        <v>42156</v>
      </c>
      <c r="E1059" s="131" t="s">
        <v>18</v>
      </c>
      <c r="F1059" s="131" t="s">
        <v>135</v>
      </c>
      <c r="G1059" s="267" t="s">
        <v>332</v>
      </c>
      <c r="H1059" s="594">
        <v>373300000</v>
      </c>
      <c r="I1059" s="595">
        <v>373300000</v>
      </c>
      <c r="J1059" s="131" t="s">
        <v>15</v>
      </c>
      <c r="K1059" s="131" t="s">
        <v>1086</v>
      </c>
      <c r="L1059" s="1501" t="s">
        <v>1093</v>
      </c>
    </row>
    <row r="1060" spans="1:12" ht="75">
      <c r="B1060" s="593">
        <v>70141700</v>
      </c>
      <c r="C1060" s="592" t="s">
        <v>1183</v>
      </c>
      <c r="D1060" s="590">
        <v>42156</v>
      </c>
      <c r="E1060" s="131" t="s">
        <v>18</v>
      </c>
      <c r="F1060" s="131" t="s">
        <v>135</v>
      </c>
      <c r="G1060" s="267" t="s">
        <v>332</v>
      </c>
      <c r="H1060" s="594">
        <v>150000000</v>
      </c>
      <c r="I1060" s="595">
        <v>150000000</v>
      </c>
      <c r="J1060" s="131" t="s">
        <v>15</v>
      </c>
      <c r="K1060" s="131" t="s">
        <v>1086</v>
      </c>
      <c r="L1060" s="1501" t="s">
        <v>1095</v>
      </c>
    </row>
    <row r="1061" spans="1:12" ht="75">
      <c r="B1061" s="593">
        <v>90131611</v>
      </c>
      <c r="C1061" s="589" t="s">
        <v>1184</v>
      </c>
      <c r="D1061" s="590">
        <v>42156</v>
      </c>
      <c r="E1061" s="131" t="s">
        <v>18</v>
      </c>
      <c r="F1061" s="131" t="s">
        <v>135</v>
      </c>
      <c r="G1061" s="267" t="s">
        <v>332</v>
      </c>
      <c r="H1061" s="594">
        <v>106000000</v>
      </c>
      <c r="I1061" s="595">
        <v>106000000</v>
      </c>
      <c r="J1061" s="131" t="s">
        <v>15</v>
      </c>
      <c r="K1061" s="131" t="s">
        <v>1086</v>
      </c>
      <c r="L1061" s="1501" t="s">
        <v>1097</v>
      </c>
    </row>
    <row r="1062" spans="1:12" ht="75">
      <c r="B1062" s="387">
        <v>70141803</v>
      </c>
      <c r="C1062" s="596" t="s">
        <v>1185</v>
      </c>
      <c r="D1062" s="590">
        <v>42156</v>
      </c>
      <c r="E1062" s="131" t="s">
        <v>18</v>
      </c>
      <c r="F1062" s="131" t="s">
        <v>135</v>
      </c>
      <c r="G1062" s="267" t="s">
        <v>332</v>
      </c>
      <c r="H1062" s="594">
        <v>170000000</v>
      </c>
      <c r="I1062" s="595">
        <v>170000000</v>
      </c>
      <c r="J1062" s="131" t="s">
        <v>15</v>
      </c>
      <c r="K1062" s="131" t="s">
        <v>1086</v>
      </c>
      <c r="L1062" s="1501" t="s">
        <v>1097</v>
      </c>
    </row>
    <row r="1063" spans="1:12" ht="75">
      <c r="B1063" s="387">
        <v>70141803</v>
      </c>
      <c r="C1063" s="596" t="s">
        <v>1186</v>
      </c>
      <c r="D1063" s="590">
        <v>42156</v>
      </c>
      <c r="E1063" s="131" t="s">
        <v>18</v>
      </c>
      <c r="F1063" s="131" t="s">
        <v>135</v>
      </c>
      <c r="G1063" s="267" t="s">
        <v>332</v>
      </c>
      <c r="H1063" s="594">
        <v>130000000</v>
      </c>
      <c r="I1063" s="595">
        <v>130000000</v>
      </c>
      <c r="J1063" s="131" t="s">
        <v>15</v>
      </c>
      <c r="K1063" s="131" t="s">
        <v>1086</v>
      </c>
      <c r="L1063" s="1501" t="s">
        <v>1097</v>
      </c>
    </row>
    <row r="1064" spans="1:12" ht="75">
      <c r="B1064" s="387">
        <v>70141700</v>
      </c>
      <c r="C1064" s="596" t="s">
        <v>1187</v>
      </c>
      <c r="D1064" s="590">
        <v>42156</v>
      </c>
      <c r="E1064" s="131" t="s">
        <v>18</v>
      </c>
      <c r="F1064" s="131" t="s">
        <v>305</v>
      </c>
      <c r="G1064" s="267" t="s">
        <v>395</v>
      </c>
      <c r="H1064" s="594">
        <v>475942950</v>
      </c>
      <c r="I1064" s="595">
        <v>475942950</v>
      </c>
      <c r="J1064" s="131" t="s">
        <v>15</v>
      </c>
      <c r="K1064" s="131" t="s">
        <v>1086</v>
      </c>
      <c r="L1064" s="1501" t="s">
        <v>1099</v>
      </c>
    </row>
    <row r="1065" spans="1:12" ht="75">
      <c r="B1065" s="387">
        <v>70141700</v>
      </c>
      <c r="C1065" s="596" t="s">
        <v>1188</v>
      </c>
      <c r="D1065" s="590">
        <v>42156</v>
      </c>
      <c r="E1065" s="131" t="s">
        <v>18</v>
      </c>
      <c r="F1065" s="131" t="s">
        <v>37</v>
      </c>
      <c r="G1065" s="267" t="s">
        <v>395</v>
      </c>
      <c r="H1065" s="594">
        <v>23797148</v>
      </c>
      <c r="I1065" s="595">
        <v>23797148</v>
      </c>
      <c r="J1065" s="131" t="s">
        <v>15</v>
      </c>
      <c r="K1065" s="131" t="s">
        <v>1086</v>
      </c>
      <c r="L1065" s="1501" t="s">
        <v>1189</v>
      </c>
    </row>
    <row r="1066" spans="1:12" ht="60">
      <c r="B1066" s="1052">
        <v>93142101</v>
      </c>
      <c r="C1066" s="1056" t="s">
        <v>2098</v>
      </c>
      <c r="D1066" s="1045">
        <v>42248</v>
      </c>
      <c r="E1066" s="1046" t="s">
        <v>18</v>
      </c>
      <c r="F1066" s="1046" t="s">
        <v>37</v>
      </c>
      <c r="G1066" s="1047" t="s">
        <v>332</v>
      </c>
      <c r="H1066" s="1048">
        <v>41500000</v>
      </c>
      <c r="I1066" s="1050">
        <v>41500000</v>
      </c>
      <c r="J1066" s="1046" t="s">
        <v>15</v>
      </c>
      <c r="K1066" s="1046" t="s">
        <v>1086</v>
      </c>
      <c r="L1066" s="1506" t="s">
        <v>2099</v>
      </c>
    </row>
    <row r="1067" spans="1:12" ht="60">
      <c r="B1067" s="1052">
        <v>70141803</v>
      </c>
      <c r="C1067" s="1055" t="s">
        <v>2100</v>
      </c>
      <c r="D1067" s="1045">
        <v>42248</v>
      </c>
      <c r="E1067" s="1046" t="s">
        <v>18</v>
      </c>
      <c r="F1067" s="1046" t="s">
        <v>37</v>
      </c>
      <c r="G1067" s="1047" t="s">
        <v>2071</v>
      </c>
      <c r="H1067" s="1048">
        <v>41500000</v>
      </c>
      <c r="I1067" s="1050">
        <v>41500000</v>
      </c>
      <c r="J1067" s="1046" t="s">
        <v>15</v>
      </c>
      <c r="K1067" s="1046" t="s">
        <v>1086</v>
      </c>
      <c r="L1067" s="1506" t="s">
        <v>2101</v>
      </c>
    </row>
    <row r="1068" spans="1:12" ht="60">
      <c r="B1068" s="1052">
        <v>70141803</v>
      </c>
      <c r="C1068" s="1055" t="s">
        <v>2102</v>
      </c>
      <c r="D1068" s="1045">
        <v>42249</v>
      </c>
      <c r="E1068" s="1046" t="s">
        <v>18</v>
      </c>
      <c r="F1068" s="1046" t="s">
        <v>305</v>
      </c>
      <c r="G1068" s="1047" t="s">
        <v>2071</v>
      </c>
      <c r="H1068" s="1048">
        <v>500000000</v>
      </c>
      <c r="I1068" s="1050">
        <v>500000000</v>
      </c>
      <c r="J1068" s="1046" t="s">
        <v>15</v>
      </c>
      <c r="K1068" s="1046" t="s">
        <v>1086</v>
      </c>
      <c r="L1068" s="1506" t="s">
        <v>2103</v>
      </c>
    </row>
    <row r="1069" spans="1:12" ht="60">
      <c r="B1069" s="1052"/>
      <c r="C1069" s="1055" t="s">
        <v>2104</v>
      </c>
      <c r="D1069" s="1045">
        <v>42249</v>
      </c>
      <c r="E1069" s="1046" t="s">
        <v>18</v>
      </c>
      <c r="F1069" s="1046" t="s">
        <v>37</v>
      </c>
      <c r="G1069" s="1047" t="s">
        <v>2071</v>
      </c>
      <c r="H1069" s="1048">
        <v>41564000</v>
      </c>
      <c r="I1069" s="1050">
        <v>41564000</v>
      </c>
      <c r="J1069" s="1046" t="s">
        <v>15</v>
      </c>
      <c r="K1069" s="1046" t="s">
        <v>1086</v>
      </c>
      <c r="L1069" s="1506" t="s">
        <v>2103</v>
      </c>
    </row>
    <row r="1070" spans="1:12" s="991" customFormat="1" ht="60">
      <c r="A1070" s="427"/>
      <c r="B1070" s="1052">
        <v>70141803</v>
      </c>
      <c r="C1070" s="1055" t="s">
        <v>2105</v>
      </c>
      <c r="D1070" s="1045">
        <v>42249</v>
      </c>
      <c r="E1070" s="1046" t="s">
        <v>18</v>
      </c>
      <c r="F1070" s="1046" t="s">
        <v>94</v>
      </c>
      <c r="G1070" s="1047" t="s">
        <v>2071</v>
      </c>
      <c r="H1070" s="1057">
        <v>60000000</v>
      </c>
      <c r="I1070" s="1050">
        <v>60000000</v>
      </c>
      <c r="J1070" s="1046" t="s">
        <v>15</v>
      </c>
      <c r="K1070" s="1046" t="s">
        <v>1086</v>
      </c>
      <c r="L1070" s="1506" t="s">
        <v>2106</v>
      </c>
    </row>
    <row r="1071" spans="1:12" s="991" customFormat="1" ht="60">
      <c r="A1071" s="427"/>
      <c r="B1071" s="1052">
        <v>93142101</v>
      </c>
      <c r="C1071" s="1777" t="s">
        <v>2279</v>
      </c>
      <c r="D1071" s="1505">
        <v>42248</v>
      </c>
      <c r="E1071" s="1506" t="s">
        <v>18</v>
      </c>
      <c r="F1071" s="1506" t="s">
        <v>37</v>
      </c>
      <c r="G1071" s="1507" t="s">
        <v>2071</v>
      </c>
      <c r="H1071" s="1508">
        <v>35000000</v>
      </c>
      <c r="I1071" s="1509">
        <v>35000000</v>
      </c>
      <c r="J1071" s="1506" t="s">
        <v>15</v>
      </c>
      <c r="K1071" s="1506" t="s">
        <v>1086</v>
      </c>
      <c r="L1071" s="1506" t="s">
        <v>2280</v>
      </c>
    </row>
    <row r="1072" spans="1:12" s="991" customFormat="1" ht="60">
      <c r="A1072" s="427"/>
      <c r="B1072" s="1052">
        <v>93142101</v>
      </c>
      <c r="C1072" s="1787" t="s">
        <v>2281</v>
      </c>
      <c r="D1072" s="1505">
        <v>42248</v>
      </c>
      <c r="E1072" s="1506" t="s">
        <v>18</v>
      </c>
      <c r="F1072" s="1506" t="s">
        <v>94</v>
      </c>
      <c r="G1072" s="1507" t="s">
        <v>2071</v>
      </c>
      <c r="H1072" s="1508">
        <v>80000000</v>
      </c>
      <c r="I1072" s="1509">
        <v>108000000</v>
      </c>
      <c r="J1072" s="1506" t="s">
        <v>15</v>
      </c>
      <c r="K1072" s="1506" t="s">
        <v>1086</v>
      </c>
      <c r="L1072" s="1506" t="s">
        <v>2280</v>
      </c>
    </row>
    <row r="1073" spans="1:12" s="991" customFormat="1" ht="60">
      <c r="A1073" s="427"/>
      <c r="B1073" s="1052">
        <v>90131611</v>
      </c>
      <c r="C1073" s="1787" t="s">
        <v>2282</v>
      </c>
      <c r="D1073" s="1505">
        <v>42248</v>
      </c>
      <c r="E1073" s="1506" t="s">
        <v>18</v>
      </c>
      <c r="F1073" s="1506" t="s">
        <v>94</v>
      </c>
      <c r="G1073" s="1507" t="s">
        <v>2071</v>
      </c>
      <c r="H1073" s="1508">
        <v>108000000</v>
      </c>
      <c r="I1073" s="1509">
        <v>108000000</v>
      </c>
      <c r="J1073" s="1506" t="s">
        <v>15</v>
      </c>
      <c r="K1073" s="1506" t="s">
        <v>1086</v>
      </c>
      <c r="L1073" s="1506" t="s">
        <v>2280</v>
      </c>
    </row>
    <row r="1074" spans="1:12" s="991" customFormat="1" ht="60">
      <c r="A1074" s="427"/>
      <c r="B1074" s="1052">
        <v>90131611</v>
      </c>
      <c r="C1074" s="1787" t="s">
        <v>2283</v>
      </c>
      <c r="D1074" s="1505">
        <v>42248</v>
      </c>
      <c r="E1074" s="1506" t="s">
        <v>18</v>
      </c>
      <c r="F1074" s="1506" t="s">
        <v>94</v>
      </c>
      <c r="G1074" s="1507" t="s">
        <v>2071</v>
      </c>
      <c r="H1074" s="1508">
        <v>150000000</v>
      </c>
      <c r="I1074" s="1509">
        <v>150000000</v>
      </c>
      <c r="J1074" s="1506" t="s">
        <v>15</v>
      </c>
      <c r="K1074" s="1506" t="s">
        <v>1086</v>
      </c>
      <c r="L1074" s="1506" t="s">
        <v>2280</v>
      </c>
    </row>
    <row r="1075" spans="1:12" s="1091" customFormat="1" ht="60">
      <c r="A1075" s="427"/>
      <c r="B1075" s="1052">
        <v>70141700</v>
      </c>
      <c r="C1075" s="1787" t="s">
        <v>2314</v>
      </c>
      <c r="D1075" s="1505">
        <v>42248</v>
      </c>
      <c r="E1075" s="1506" t="s">
        <v>18</v>
      </c>
      <c r="F1075" s="1506" t="s">
        <v>135</v>
      </c>
      <c r="G1075" s="1507" t="s">
        <v>2071</v>
      </c>
      <c r="H1075" s="1508">
        <v>500000000</v>
      </c>
      <c r="I1075" s="1509">
        <v>500000000</v>
      </c>
      <c r="J1075" s="1506" t="s">
        <v>15</v>
      </c>
      <c r="K1075" s="1506" t="s">
        <v>1086</v>
      </c>
      <c r="L1075" s="1506" t="s">
        <v>2280</v>
      </c>
    </row>
    <row r="1076" spans="1:12" s="1091" customFormat="1">
      <c r="A1076" s="427"/>
      <c r="B1076" s="111"/>
      <c r="C1076" s="111"/>
      <c r="D1076" s="115"/>
      <c r="E1076" s="116"/>
      <c r="F1076" s="116"/>
      <c r="G1076" s="116"/>
      <c r="H1076" s="587"/>
      <c r="I1076" s="587"/>
      <c r="J1076" s="116"/>
      <c r="K1076" s="116"/>
      <c r="L1076" s="1680"/>
    </row>
    <row r="1077" spans="1:12" s="1091" customFormat="1">
      <c r="A1077" s="427"/>
      <c r="B1077" s="553"/>
      <c r="C1077" s="137" t="s">
        <v>1190</v>
      </c>
      <c r="D1077" s="554"/>
      <c r="E1077" s="554"/>
      <c r="F1077" s="554"/>
      <c r="G1077" s="554"/>
      <c r="H1077" s="555">
        <f>SUM(H979:H1076)</f>
        <v>22522506627</v>
      </c>
      <c r="I1077" s="555">
        <f>SUM(I979:I1076)</f>
        <v>22550506627</v>
      </c>
      <c r="J1077" s="554"/>
      <c r="K1077" s="554"/>
      <c r="L1077" s="1679"/>
    </row>
    <row r="1078" spans="1:12" s="1091" customFormat="1">
      <c r="A1078" s="427"/>
      <c r="B1078" s="76"/>
      <c r="C1078" s="139"/>
      <c r="D1078" s="76"/>
      <c r="E1078" s="76"/>
      <c r="F1078" s="76"/>
      <c r="G1078" s="76"/>
      <c r="H1078" s="140"/>
      <c r="I1078" s="140"/>
      <c r="J1078" s="76"/>
      <c r="K1078" s="76"/>
      <c r="L1078" s="1695"/>
    </row>
    <row r="1079" spans="1:12" s="991" customFormat="1" ht="16.5" thickBot="1">
      <c r="A1079" s="427"/>
      <c r="B1079" s="1977" t="s">
        <v>1191</v>
      </c>
      <c r="C1079" s="1978"/>
      <c r="D1079" s="1978"/>
      <c r="E1079" s="1978"/>
      <c r="F1079" s="1978"/>
      <c r="G1079" s="1978"/>
      <c r="H1079" s="1978"/>
      <c r="I1079" s="1978"/>
      <c r="J1079" s="1978"/>
      <c r="K1079" s="1978"/>
      <c r="L1079" s="1979"/>
    </row>
    <row r="1080" spans="1:12" ht="78.75">
      <c r="B1080" s="104" t="s">
        <v>169</v>
      </c>
      <c r="C1080" s="105" t="s">
        <v>170</v>
      </c>
      <c r="D1080" s="105" t="s">
        <v>1</v>
      </c>
      <c r="E1080" s="105" t="s">
        <v>2</v>
      </c>
      <c r="F1080" s="105" t="s">
        <v>3</v>
      </c>
      <c r="G1080" s="105" t="s">
        <v>4</v>
      </c>
      <c r="H1080" s="106" t="s">
        <v>5</v>
      </c>
      <c r="I1080" s="106" t="s">
        <v>6</v>
      </c>
      <c r="J1080" s="105" t="s">
        <v>7</v>
      </c>
      <c r="K1080" s="105" t="s">
        <v>8</v>
      </c>
      <c r="L1080" s="105" t="s">
        <v>9</v>
      </c>
    </row>
    <row r="1081" spans="1:12" ht="126">
      <c r="B1081" s="597">
        <v>80111605</v>
      </c>
      <c r="C1081" s="1552" t="s">
        <v>1192</v>
      </c>
      <c r="D1081" s="598">
        <v>42005</v>
      </c>
      <c r="E1081" s="212">
        <v>11</v>
      </c>
      <c r="F1081" s="212" t="s">
        <v>135</v>
      </c>
      <c r="G1081" s="88" t="s">
        <v>1193</v>
      </c>
      <c r="H1081" s="599">
        <f>2472000*11</f>
        <v>27192000</v>
      </c>
      <c r="I1081" s="599">
        <f>+H1081</f>
        <v>27192000</v>
      </c>
      <c r="J1081" s="597" t="s">
        <v>38</v>
      </c>
      <c r="K1081" s="597" t="s">
        <v>38</v>
      </c>
      <c r="L1081" s="1684" t="s">
        <v>1194</v>
      </c>
    </row>
    <row r="1082" spans="1:12" ht="141.75">
      <c r="B1082" s="597">
        <v>85101601</v>
      </c>
      <c r="C1082" s="476" t="s">
        <v>1195</v>
      </c>
      <c r="D1082" s="598">
        <v>42005</v>
      </c>
      <c r="E1082" s="212">
        <v>11</v>
      </c>
      <c r="F1082" s="212" t="s">
        <v>135</v>
      </c>
      <c r="G1082" s="88" t="s">
        <v>1193</v>
      </c>
      <c r="H1082" s="599">
        <f>3060000*11</f>
        <v>33660000</v>
      </c>
      <c r="I1082" s="599">
        <f>+H1082</f>
        <v>33660000</v>
      </c>
      <c r="J1082" s="597" t="s">
        <v>38</v>
      </c>
      <c r="K1082" s="597" t="s">
        <v>38</v>
      </c>
      <c r="L1082" s="1677" t="s">
        <v>1196</v>
      </c>
    </row>
    <row r="1083" spans="1:12" ht="141.75">
      <c r="B1083" s="597">
        <v>80111605</v>
      </c>
      <c r="C1083" s="476" t="s">
        <v>1197</v>
      </c>
      <c r="D1083" s="598">
        <v>42005</v>
      </c>
      <c r="E1083" s="212">
        <v>11</v>
      </c>
      <c r="F1083" s="212" t="s">
        <v>135</v>
      </c>
      <c r="G1083" s="88" t="s">
        <v>1193</v>
      </c>
      <c r="H1083" s="599">
        <f>2472000*11</f>
        <v>27192000</v>
      </c>
      <c r="I1083" s="599">
        <f>+H1083</f>
        <v>27192000</v>
      </c>
      <c r="J1083" s="597" t="s">
        <v>38</v>
      </c>
      <c r="K1083" s="597" t="s">
        <v>38</v>
      </c>
      <c r="L1083" s="1684" t="s">
        <v>1194</v>
      </c>
    </row>
    <row r="1084" spans="1:12" ht="94.5">
      <c r="B1084" s="597">
        <v>80111605</v>
      </c>
      <c r="C1084" s="476" t="s">
        <v>1198</v>
      </c>
      <c r="D1084" s="598">
        <v>42339</v>
      </c>
      <c r="E1084" s="212" t="s">
        <v>2287</v>
      </c>
      <c r="F1084" s="212" t="s">
        <v>135</v>
      </c>
      <c r="G1084" s="88" t="s">
        <v>2143</v>
      </c>
      <c r="H1084" s="599">
        <v>1648000</v>
      </c>
      <c r="I1084" s="599" t="s">
        <v>2288</v>
      </c>
      <c r="J1084" s="597" t="s">
        <v>38</v>
      </c>
      <c r="K1084" s="597" t="s">
        <v>38</v>
      </c>
      <c r="L1084" s="1684" t="s">
        <v>1194</v>
      </c>
    </row>
    <row r="1085" spans="1:12" ht="126">
      <c r="B1085" s="597">
        <v>80111605</v>
      </c>
      <c r="C1085" s="476" t="s">
        <v>1199</v>
      </c>
      <c r="D1085" s="598">
        <v>42339</v>
      </c>
      <c r="E1085" s="212" t="s">
        <v>2289</v>
      </c>
      <c r="F1085" s="212" t="s">
        <v>135</v>
      </c>
      <c r="G1085" s="88" t="s">
        <v>2290</v>
      </c>
      <c r="H1085" s="599">
        <v>3580200</v>
      </c>
      <c r="I1085" s="599">
        <f>H1085</f>
        <v>3580200</v>
      </c>
      <c r="J1085" s="597" t="s">
        <v>38</v>
      </c>
      <c r="K1085" s="597" t="s">
        <v>38</v>
      </c>
      <c r="L1085" s="1684" t="s">
        <v>1194</v>
      </c>
    </row>
    <row r="1086" spans="1:12" ht="126">
      <c r="B1086" s="597">
        <v>80111605</v>
      </c>
      <c r="C1086" s="476" t="s">
        <v>1200</v>
      </c>
      <c r="D1086" s="598">
        <v>42339</v>
      </c>
      <c r="E1086" s="212">
        <v>1</v>
      </c>
      <c r="F1086" s="212" t="s">
        <v>135</v>
      </c>
      <c r="G1086" s="88" t="s">
        <v>2301</v>
      </c>
      <c r="H1086" s="599">
        <f>1442000*E1086</f>
        <v>1442000</v>
      </c>
      <c r="I1086" s="599">
        <f>H1086</f>
        <v>1442000</v>
      </c>
      <c r="J1086" s="597" t="s">
        <v>38</v>
      </c>
      <c r="K1086" s="597" t="s">
        <v>38</v>
      </c>
      <c r="L1086" s="1684" t="s">
        <v>1194</v>
      </c>
    </row>
    <row r="1087" spans="1:12" ht="94.5">
      <c r="B1087" s="600">
        <v>80111601</v>
      </c>
      <c r="C1087" s="476" t="s">
        <v>1202</v>
      </c>
      <c r="D1087" s="598">
        <v>42005</v>
      </c>
      <c r="E1087" s="212">
        <v>10</v>
      </c>
      <c r="F1087" s="212" t="s">
        <v>135</v>
      </c>
      <c r="G1087" s="88" t="s">
        <v>1201</v>
      </c>
      <c r="H1087" s="599">
        <f>1133000*10</f>
        <v>11330000</v>
      </c>
      <c r="I1087" s="599">
        <f>H1087</f>
        <v>11330000</v>
      </c>
      <c r="J1087" s="597" t="s">
        <v>38</v>
      </c>
      <c r="K1087" s="597" t="s">
        <v>38</v>
      </c>
      <c r="L1087" s="1684" t="s">
        <v>1194</v>
      </c>
    </row>
    <row r="1088" spans="1:12" ht="110.25">
      <c r="A1088" s="1090" t="s">
        <v>2144</v>
      </c>
      <c r="B1088" s="597">
        <v>85101601</v>
      </c>
      <c r="C1088" s="477" t="s">
        <v>1203</v>
      </c>
      <c r="D1088" s="598">
        <v>42156</v>
      </c>
      <c r="E1088" s="212">
        <v>6</v>
      </c>
      <c r="F1088" s="212" t="s">
        <v>135</v>
      </c>
      <c r="G1088" s="212" t="s">
        <v>332</v>
      </c>
      <c r="H1088" s="599">
        <f>3060000*6</f>
        <v>18360000</v>
      </c>
      <c r="I1088" s="599">
        <f>H1088</f>
        <v>18360000</v>
      </c>
      <c r="J1088" s="597" t="s">
        <v>38</v>
      </c>
      <c r="K1088" s="597" t="s">
        <v>38</v>
      </c>
      <c r="L1088" s="1684" t="s">
        <v>1204</v>
      </c>
    </row>
    <row r="1089" spans="1:12" ht="141.75">
      <c r="A1089" s="1090" t="s">
        <v>2144</v>
      </c>
      <c r="B1089" s="212">
        <v>80111620</v>
      </c>
      <c r="C1089" s="601" t="s">
        <v>1205</v>
      </c>
      <c r="D1089" s="598">
        <v>42156</v>
      </c>
      <c r="E1089" s="212">
        <v>6</v>
      </c>
      <c r="F1089" s="212" t="s">
        <v>135</v>
      </c>
      <c r="G1089" s="212" t="s">
        <v>332</v>
      </c>
      <c r="H1089" s="599">
        <f>2754000*6</f>
        <v>16524000</v>
      </c>
      <c r="I1089" s="599">
        <f t="shared" ref="I1089:I1095" si="15">H1089</f>
        <v>16524000</v>
      </c>
      <c r="J1089" s="597" t="s">
        <v>38</v>
      </c>
      <c r="K1089" s="597" t="s">
        <v>38</v>
      </c>
      <c r="L1089" s="1684" t="s">
        <v>1204</v>
      </c>
    </row>
    <row r="1090" spans="1:12" ht="141.75">
      <c r="A1090" s="1080" t="s">
        <v>2144</v>
      </c>
      <c r="B1090" s="597">
        <v>80111617</v>
      </c>
      <c r="C1090" s="601" t="s">
        <v>1206</v>
      </c>
      <c r="D1090" s="598">
        <v>42156</v>
      </c>
      <c r="E1090" s="212">
        <v>6</v>
      </c>
      <c r="F1090" s="212" t="s">
        <v>135</v>
      </c>
      <c r="G1090" s="212" t="s">
        <v>332</v>
      </c>
      <c r="H1090" s="599">
        <f>2754000*6</f>
        <v>16524000</v>
      </c>
      <c r="I1090" s="599">
        <f t="shared" si="15"/>
        <v>16524000</v>
      </c>
      <c r="J1090" s="597" t="s">
        <v>38</v>
      </c>
      <c r="K1090" s="597" t="s">
        <v>38</v>
      </c>
      <c r="L1090" s="1684" t="s">
        <v>1204</v>
      </c>
    </row>
    <row r="1091" spans="1:12" ht="141.75">
      <c r="B1091" s="597">
        <v>80111614</v>
      </c>
      <c r="C1091" s="601" t="s">
        <v>1207</v>
      </c>
      <c r="D1091" s="598">
        <v>42156</v>
      </c>
      <c r="E1091" s="212">
        <v>6</v>
      </c>
      <c r="F1091" s="212" t="s">
        <v>135</v>
      </c>
      <c r="G1091" s="212" t="s">
        <v>332</v>
      </c>
      <c r="H1091" s="599">
        <f>2754000*6</f>
        <v>16524000</v>
      </c>
      <c r="I1091" s="599">
        <f t="shared" si="15"/>
        <v>16524000</v>
      </c>
      <c r="J1091" s="597" t="s">
        <v>38</v>
      </c>
      <c r="K1091" s="597" t="s">
        <v>38</v>
      </c>
      <c r="L1091" s="1684" t="s">
        <v>1204</v>
      </c>
    </row>
    <row r="1092" spans="1:12" ht="204.75">
      <c r="B1092" s="597">
        <v>80111614</v>
      </c>
      <c r="C1092" s="602" t="s">
        <v>1208</v>
      </c>
      <c r="D1092" s="598">
        <v>42217</v>
      </c>
      <c r="E1092" s="212">
        <v>4</v>
      </c>
      <c r="F1092" s="212" t="s">
        <v>135</v>
      </c>
      <c r="G1092" s="212" t="s">
        <v>332</v>
      </c>
      <c r="H1092" s="599">
        <f>3060000*4</f>
        <v>12240000</v>
      </c>
      <c r="I1092" s="599">
        <f t="shared" si="15"/>
        <v>12240000</v>
      </c>
      <c r="J1092" s="597" t="s">
        <v>38</v>
      </c>
      <c r="K1092" s="597" t="s">
        <v>38</v>
      </c>
      <c r="L1092" s="1684" t="s">
        <v>1204</v>
      </c>
    </row>
    <row r="1093" spans="1:12" ht="110.25">
      <c r="B1093" s="597">
        <v>80111607</v>
      </c>
      <c r="C1093" s="601" t="s">
        <v>1209</v>
      </c>
      <c r="D1093" s="598">
        <v>42156</v>
      </c>
      <c r="E1093" s="212">
        <v>6</v>
      </c>
      <c r="F1093" s="212" t="s">
        <v>135</v>
      </c>
      <c r="G1093" s="212" t="s">
        <v>332</v>
      </c>
      <c r="H1093" s="599">
        <f>2754000*6</f>
        <v>16524000</v>
      </c>
      <c r="I1093" s="599">
        <f>H1093</f>
        <v>16524000</v>
      </c>
      <c r="J1093" s="597" t="s">
        <v>38</v>
      </c>
      <c r="K1093" s="597" t="s">
        <v>38</v>
      </c>
      <c r="L1093" s="1684" t="s">
        <v>1204</v>
      </c>
    </row>
    <row r="1094" spans="1:12" ht="126">
      <c r="B1094" s="597">
        <v>80111607</v>
      </c>
      <c r="C1094" s="603" t="s">
        <v>1210</v>
      </c>
      <c r="D1094" s="598">
        <v>42156</v>
      </c>
      <c r="E1094" s="212">
        <v>6</v>
      </c>
      <c r="F1094" s="212" t="s">
        <v>135</v>
      </c>
      <c r="G1094" s="212" t="s">
        <v>332</v>
      </c>
      <c r="H1094" s="599">
        <v>18172000</v>
      </c>
      <c r="I1094" s="599">
        <f t="shared" si="15"/>
        <v>18172000</v>
      </c>
      <c r="J1094" s="597" t="s">
        <v>38</v>
      </c>
      <c r="K1094" s="597" t="s">
        <v>38</v>
      </c>
      <c r="L1094" s="1684" t="s">
        <v>1204</v>
      </c>
    </row>
    <row r="1095" spans="1:12" ht="141.75">
      <c r="B1095" s="600">
        <v>80111620</v>
      </c>
      <c r="C1095" s="601" t="s">
        <v>1211</v>
      </c>
      <c r="D1095" s="598">
        <v>42186</v>
      </c>
      <c r="E1095" s="212">
        <v>5</v>
      </c>
      <c r="F1095" s="212" t="s">
        <v>135</v>
      </c>
      <c r="G1095" s="212" t="s">
        <v>332</v>
      </c>
      <c r="H1095" s="599">
        <f>2754000*5</f>
        <v>13770000</v>
      </c>
      <c r="I1095" s="599">
        <f t="shared" si="15"/>
        <v>13770000</v>
      </c>
      <c r="J1095" s="597" t="s">
        <v>38</v>
      </c>
      <c r="K1095" s="597" t="s">
        <v>38</v>
      </c>
      <c r="L1095" s="1684" t="s">
        <v>1204</v>
      </c>
    </row>
    <row r="1096" spans="1:12" ht="78.75">
      <c r="B1096" s="597">
        <v>80111604</v>
      </c>
      <c r="C1096" s="603" t="s">
        <v>1212</v>
      </c>
      <c r="D1096" s="598">
        <v>42005</v>
      </c>
      <c r="E1096" s="212">
        <v>11</v>
      </c>
      <c r="F1096" s="212" t="s">
        <v>135</v>
      </c>
      <c r="G1096" s="212" t="s">
        <v>1201</v>
      </c>
      <c r="H1096" s="599">
        <f>1442000*11</f>
        <v>15862000</v>
      </c>
      <c r="I1096" s="599">
        <f>H1096</f>
        <v>15862000</v>
      </c>
      <c r="J1096" s="597" t="s">
        <v>38</v>
      </c>
      <c r="K1096" s="597" t="s">
        <v>38</v>
      </c>
      <c r="L1096" s="1684" t="s">
        <v>1204</v>
      </c>
    </row>
    <row r="1097" spans="1:12">
      <c r="B1097" s="2006">
        <v>85121608</v>
      </c>
      <c r="C1097" s="2009" t="s">
        <v>1213</v>
      </c>
      <c r="D1097" s="2008">
        <v>42036</v>
      </c>
      <c r="E1097" s="2006">
        <v>7</v>
      </c>
      <c r="F1097" s="2006" t="s">
        <v>135</v>
      </c>
      <c r="G1097" s="212" t="s">
        <v>332</v>
      </c>
      <c r="H1097" s="599">
        <f>3*3060000</f>
        <v>9180000</v>
      </c>
      <c r="I1097" s="599">
        <f t="shared" ref="I1097:I1105" si="16">H1097</f>
        <v>9180000</v>
      </c>
      <c r="J1097" s="597" t="s">
        <v>38</v>
      </c>
      <c r="K1097" s="597" t="s">
        <v>38</v>
      </c>
      <c r="L1097" s="1967" t="s">
        <v>1214</v>
      </c>
    </row>
    <row r="1098" spans="1:12" ht="78.75">
      <c r="B1098" s="2006"/>
      <c r="C1098" s="2009"/>
      <c r="D1098" s="2008"/>
      <c r="E1098" s="2006"/>
      <c r="F1098" s="2006"/>
      <c r="G1098" s="88" t="s">
        <v>1201</v>
      </c>
      <c r="H1098" s="599">
        <v>11487000</v>
      </c>
      <c r="I1098" s="599">
        <f>H1098</f>
        <v>11487000</v>
      </c>
      <c r="J1098" s="597" t="s">
        <v>38</v>
      </c>
      <c r="K1098" s="597" t="s">
        <v>38</v>
      </c>
      <c r="L1098" s="1967"/>
    </row>
    <row r="1099" spans="1:12" ht="78.75">
      <c r="B1099" s="2006"/>
      <c r="C1099" s="2009"/>
      <c r="D1099" s="2008"/>
      <c r="E1099" s="2006"/>
      <c r="F1099" s="2006"/>
      <c r="G1099" s="88" t="s">
        <v>1215</v>
      </c>
      <c r="H1099" s="599">
        <f>12240000-H1098</f>
        <v>753000</v>
      </c>
      <c r="I1099" s="599">
        <f>H1099</f>
        <v>753000</v>
      </c>
      <c r="J1099" s="597" t="s">
        <v>38</v>
      </c>
      <c r="K1099" s="597" t="s">
        <v>38</v>
      </c>
      <c r="L1099" s="1967"/>
    </row>
    <row r="1100" spans="1:12" ht="173.25">
      <c r="B1100" s="597">
        <v>80111605</v>
      </c>
      <c r="C1100" s="601" t="s">
        <v>1216</v>
      </c>
      <c r="D1100" s="598">
        <v>42156</v>
      </c>
      <c r="E1100" s="212">
        <v>6.15</v>
      </c>
      <c r="F1100" s="212" t="s">
        <v>135</v>
      </c>
      <c r="G1100" s="88" t="s">
        <v>1217</v>
      </c>
      <c r="H1100" s="599">
        <v>19500000</v>
      </c>
      <c r="I1100" s="599">
        <f t="shared" si="16"/>
        <v>19500000</v>
      </c>
      <c r="J1100" s="597" t="s">
        <v>38</v>
      </c>
      <c r="K1100" s="597" t="s">
        <v>38</v>
      </c>
      <c r="L1100" s="1684" t="s">
        <v>1218</v>
      </c>
    </row>
    <row r="1101" spans="1:12" ht="126">
      <c r="B1101" s="597">
        <v>85101601</v>
      </c>
      <c r="C1101" s="601" t="s">
        <v>1219</v>
      </c>
      <c r="D1101" s="598">
        <v>42186</v>
      </c>
      <c r="E1101" s="212">
        <v>5</v>
      </c>
      <c r="F1101" s="212" t="s">
        <v>135</v>
      </c>
      <c r="G1101" s="88" t="s">
        <v>1193</v>
      </c>
      <c r="H1101" s="599">
        <f>2754000*5</f>
        <v>13770000</v>
      </c>
      <c r="I1101" s="599">
        <f t="shared" si="16"/>
        <v>13770000</v>
      </c>
      <c r="J1101" s="597" t="s">
        <v>38</v>
      </c>
      <c r="K1101" s="597" t="s">
        <v>38</v>
      </c>
      <c r="L1101" s="1684" t="s">
        <v>1218</v>
      </c>
    </row>
    <row r="1102" spans="1:12" ht="94.5">
      <c r="B1102" s="597">
        <v>80111614</v>
      </c>
      <c r="C1102" s="601" t="s">
        <v>1220</v>
      </c>
      <c r="D1102" s="598">
        <v>42339</v>
      </c>
      <c r="E1102" s="212" t="s">
        <v>2302</v>
      </c>
      <c r="F1102" s="212" t="s">
        <v>135</v>
      </c>
      <c r="G1102" s="88" t="s">
        <v>2301</v>
      </c>
      <c r="H1102" s="599">
        <v>2754000</v>
      </c>
      <c r="I1102" s="599">
        <f t="shared" si="16"/>
        <v>2754000</v>
      </c>
      <c r="J1102" s="597" t="s">
        <v>38</v>
      </c>
      <c r="K1102" s="597" t="s">
        <v>38</v>
      </c>
      <c r="L1102" s="1684" t="s">
        <v>1218</v>
      </c>
    </row>
    <row r="1103" spans="1:12" ht="63">
      <c r="B1103" s="212">
        <v>80111623</v>
      </c>
      <c r="C1103" s="601" t="s">
        <v>1221</v>
      </c>
      <c r="D1103" s="598">
        <v>42064</v>
      </c>
      <c r="E1103" s="212">
        <v>6</v>
      </c>
      <c r="F1103" s="212" t="s">
        <v>135</v>
      </c>
      <c r="G1103" s="212" t="s">
        <v>332</v>
      </c>
      <c r="H1103" s="599">
        <v>80000000</v>
      </c>
      <c r="I1103" s="599">
        <f t="shared" si="16"/>
        <v>80000000</v>
      </c>
      <c r="J1103" s="597" t="s">
        <v>38</v>
      </c>
      <c r="K1103" s="597" t="s">
        <v>38</v>
      </c>
      <c r="L1103" s="1684" t="s">
        <v>1204</v>
      </c>
    </row>
    <row r="1104" spans="1:12" ht="110.25">
      <c r="B1104" s="597">
        <v>80111608</v>
      </c>
      <c r="C1104" s="603" t="s">
        <v>1222</v>
      </c>
      <c r="D1104" s="598">
        <v>42339</v>
      </c>
      <c r="E1104" s="212" t="s">
        <v>2291</v>
      </c>
      <c r="F1104" s="212" t="s">
        <v>135</v>
      </c>
      <c r="G1104" s="212" t="s">
        <v>2143</v>
      </c>
      <c r="H1104" s="599">
        <v>2746667</v>
      </c>
      <c r="I1104" s="599">
        <f t="shared" si="16"/>
        <v>2746667</v>
      </c>
      <c r="J1104" s="597" t="s">
        <v>38</v>
      </c>
      <c r="K1104" s="597" t="s">
        <v>38</v>
      </c>
      <c r="L1104" s="604" t="s">
        <v>1223</v>
      </c>
    </row>
    <row r="1105" spans="1:12" ht="110.25">
      <c r="A1105" s="1544"/>
      <c r="B1105" s="597">
        <v>80111604</v>
      </c>
      <c r="C1105" s="603" t="s">
        <v>1224</v>
      </c>
      <c r="D1105" s="598">
        <v>42339</v>
      </c>
      <c r="E1105" s="212" t="s">
        <v>2292</v>
      </c>
      <c r="F1105" s="212" t="s">
        <v>135</v>
      </c>
      <c r="G1105" s="212" t="s">
        <v>2143</v>
      </c>
      <c r="H1105" s="599">
        <v>1249733</v>
      </c>
      <c r="I1105" s="599">
        <f t="shared" si="16"/>
        <v>1249733</v>
      </c>
      <c r="J1105" s="597" t="s">
        <v>38</v>
      </c>
      <c r="K1105" s="597" t="s">
        <v>38</v>
      </c>
      <c r="L1105" s="604" t="s">
        <v>1223</v>
      </c>
    </row>
    <row r="1106" spans="1:12" ht="94.5">
      <c r="A1106" s="1080" t="s">
        <v>2144</v>
      </c>
      <c r="B1106" s="597">
        <v>80111614</v>
      </c>
      <c r="C1106" s="603" t="s">
        <v>1225</v>
      </c>
      <c r="D1106" s="598">
        <v>42339</v>
      </c>
      <c r="E1106" s="212" t="s">
        <v>2293</v>
      </c>
      <c r="F1106" s="212" t="s">
        <v>135</v>
      </c>
      <c r="G1106" s="88" t="s">
        <v>2143</v>
      </c>
      <c r="H1106" s="605">
        <v>2060000</v>
      </c>
      <c r="I1106" s="605">
        <v>2060000</v>
      </c>
      <c r="J1106" s="597" t="s">
        <v>38</v>
      </c>
      <c r="K1106" s="597" t="s">
        <v>38</v>
      </c>
      <c r="L1106" s="1681" t="s">
        <v>2140</v>
      </c>
    </row>
    <row r="1107" spans="1:12" ht="94.5">
      <c r="B1107" s="597">
        <v>80111607</v>
      </c>
      <c r="C1107" s="603" t="s">
        <v>1226</v>
      </c>
      <c r="D1107" s="598">
        <v>42005</v>
      </c>
      <c r="E1107" s="212">
        <v>11</v>
      </c>
      <c r="F1107" s="212" t="s">
        <v>135</v>
      </c>
      <c r="G1107" s="88" t="s">
        <v>1193</v>
      </c>
      <c r="H1107" s="605">
        <f>2754000*11</f>
        <v>30294000</v>
      </c>
      <c r="I1107" s="605">
        <f>2754000*11</f>
        <v>30294000</v>
      </c>
      <c r="J1107" s="597" t="s">
        <v>38</v>
      </c>
      <c r="K1107" s="597" t="s">
        <v>38</v>
      </c>
      <c r="L1107" s="1684" t="s">
        <v>1227</v>
      </c>
    </row>
    <row r="1108" spans="1:12" ht="94.5">
      <c r="A1108" s="1090" t="s">
        <v>2144</v>
      </c>
      <c r="B1108" s="597">
        <v>80111607</v>
      </c>
      <c r="C1108" s="603" t="s">
        <v>1228</v>
      </c>
      <c r="D1108" s="598">
        <v>42036</v>
      </c>
      <c r="E1108" s="212">
        <v>10</v>
      </c>
      <c r="F1108" s="212" t="s">
        <v>135</v>
      </c>
      <c r="G1108" s="88" t="s">
        <v>1193</v>
      </c>
      <c r="H1108" s="605">
        <f>2754000*11</f>
        <v>30294000</v>
      </c>
      <c r="I1108" s="605">
        <f>2754000*11</f>
        <v>30294000</v>
      </c>
      <c r="J1108" s="597" t="s">
        <v>38</v>
      </c>
      <c r="K1108" s="597" t="s">
        <v>38</v>
      </c>
      <c r="L1108" s="1684" t="s">
        <v>1227</v>
      </c>
    </row>
    <row r="1109" spans="1:12" ht="94.5">
      <c r="A1109" s="1090" t="s">
        <v>2144</v>
      </c>
      <c r="B1109" s="597">
        <v>80111607</v>
      </c>
      <c r="C1109" s="603" t="s">
        <v>1229</v>
      </c>
      <c r="D1109" s="598">
        <v>42339</v>
      </c>
      <c r="E1109" s="212" t="s">
        <v>2300</v>
      </c>
      <c r="F1109" s="212" t="s">
        <v>135</v>
      </c>
      <c r="G1109" s="88" t="s">
        <v>1193</v>
      </c>
      <c r="H1109" s="605">
        <v>3093333</v>
      </c>
      <c r="I1109" s="605">
        <f>H1109</f>
        <v>3093333</v>
      </c>
      <c r="J1109" s="597" t="s">
        <v>38</v>
      </c>
      <c r="K1109" s="597" t="s">
        <v>38</v>
      </c>
      <c r="L1109" s="1684" t="s">
        <v>1227</v>
      </c>
    </row>
    <row r="1110" spans="1:12" ht="126">
      <c r="A1110" s="1090" t="s">
        <v>2144</v>
      </c>
      <c r="B1110" s="212">
        <v>80111601</v>
      </c>
      <c r="C1110" s="603" t="s">
        <v>1230</v>
      </c>
      <c r="D1110" s="598">
        <v>42005</v>
      </c>
      <c r="E1110" s="212">
        <v>11</v>
      </c>
      <c r="F1110" s="212" t="s">
        <v>135</v>
      </c>
      <c r="G1110" s="88" t="s">
        <v>1193</v>
      </c>
      <c r="H1110" s="605">
        <f>2472000*E1110</f>
        <v>27192000</v>
      </c>
      <c r="I1110" s="605">
        <v>27192000</v>
      </c>
      <c r="J1110" s="597" t="s">
        <v>38</v>
      </c>
      <c r="K1110" s="597" t="s">
        <v>38</v>
      </c>
      <c r="L1110" s="1684" t="s">
        <v>1227</v>
      </c>
    </row>
    <row r="1111" spans="1:12" ht="78.75">
      <c r="B1111" s="212">
        <v>80111607</v>
      </c>
      <c r="C1111" s="603" t="s">
        <v>1231</v>
      </c>
      <c r="D1111" s="598">
        <v>42005</v>
      </c>
      <c r="E1111" s="212">
        <v>11</v>
      </c>
      <c r="F1111" s="212" t="s">
        <v>135</v>
      </c>
      <c r="G1111" s="212" t="s">
        <v>1201</v>
      </c>
      <c r="H1111" s="599">
        <f>1648000*11</f>
        <v>18128000</v>
      </c>
      <c r="I1111" s="599">
        <f>H1111</f>
        <v>18128000</v>
      </c>
      <c r="J1111" s="597" t="s">
        <v>38</v>
      </c>
      <c r="K1111" s="597" t="s">
        <v>38</v>
      </c>
      <c r="L1111" s="1684" t="s">
        <v>1227</v>
      </c>
    </row>
    <row r="1112" spans="1:12" ht="94.5">
      <c r="B1112" s="597">
        <v>80111605</v>
      </c>
      <c r="C1112" s="603" t="s">
        <v>1232</v>
      </c>
      <c r="D1112" s="598">
        <v>42005</v>
      </c>
      <c r="E1112" s="212">
        <v>11</v>
      </c>
      <c r="F1112" s="212" t="s">
        <v>135</v>
      </c>
      <c r="G1112" s="88" t="s">
        <v>1193</v>
      </c>
      <c r="H1112" s="599">
        <f>2472000*11</f>
        <v>27192000</v>
      </c>
      <c r="I1112" s="599">
        <v>27192000</v>
      </c>
      <c r="J1112" s="597" t="s">
        <v>38</v>
      </c>
      <c r="K1112" s="597" t="s">
        <v>38</v>
      </c>
      <c r="L1112" s="1684" t="s">
        <v>1227</v>
      </c>
    </row>
    <row r="1113" spans="1:12" ht="110.25">
      <c r="A1113" s="1544" t="s">
        <v>2144</v>
      </c>
      <c r="B1113" s="212">
        <v>80111601</v>
      </c>
      <c r="C1113" s="603" t="s">
        <v>1233</v>
      </c>
      <c r="D1113" s="598">
        <v>42005</v>
      </c>
      <c r="E1113" s="212">
        <v>11</v>
      </c>
      <c r="F1113" s="212" t="s">
        <v>135</v>
      </c>
      <c r="G1113" s="212" t="s">
        <v>1201</v>
      </c>
      <c r="H1113" s="599">
        <f>1133000*11</f>
        <v>12463000</v>
      </c>
      <c r="I1113" s="599">
        <f>H1113</f>
        <v>12463000</v>
      </c>
      <c r="J1113" s="597" t="s">
        <v>38</v>
      </c>
      <c r="K1113" s="597" t="s">
        <v>38</v>
      </c>
      <c r="L1113" s="1684" t="s">
        <v>1227</v>
      </c>
    </row>
    <row r="1114" spans="1:12" ht="78.75">
      <c r="B1114" s="597">
        <v>80111605</v>
      </c>
      <c r="C1114" s="606" t="s">
        <v>1234</v>
      </c>
      <c r="D1114" s="598" t="s">
        <v>1235</v>
      </c>
      <c r="E1114" s="212">
        <v>4</v>
      </c>
      <c r="F1114" s="212" t="s">
        <v>135</v>
      </c>
      <c r="G1114" s="88" t="s">
        <v>1236</v>
      </c>
      <c r="H1114" s="599">
        <v>70000000</v>
      </c>
      <c r="I1114" s="599">
        <v>70000000</v>
      </c>
      <c r="J1114" s="597" t="s">
        <v>38</v>
      </c>
      <c r="K1114" s="597" t="s">
        <v>38</v>
      </c>
      <c r="L1114" s="1684" t="s">
        <v>1227</v>
      </c>
    </row>
    <row r="1115" spans="1:12" ht="94.5">
      <c r="B1115" s="607">
        <v>93131802</v>
      </c>
      <c r="C1115" s="602" t="s">
        <v>1237</v>
      </c>
      <c r="D1115" s="598">
        <v>42095</v>
      </c>
      <c r="E1115" s="212">
        <v>5</v>
      </c>
      <c r="F1115" s="212" t="s">
        <v>37</v>
      </c>
      <c r="G1115" s="212" t="s">
        <v>332</v>
      </c>
      <c r="H1115" s="599">
        <v>35000000</v>
      </c>
      <c r="I1115" s="599">
        <v>35000000</v>
      </c>
      <c r="J1115" s="597" t="s">
        <v>38</v>
      </c>
      <c r="K1115" s="597" t="s">
        <v>38</v>
      </c>
      <c r="L1115" s="604" t="s">
        <v>1223</v>
      </c>
    </row>
    <row r="1116" spans="1:12" ht="78.75">
      <c r="B1116" s="607">
        <v>86101605</v>
      </c>
      <c r="C1116" s="603" t="s">
        <v>1238</v>
      </c>
      <c r="D1116" s="598">
        <v>42064</v>
      </c>
      <c r="E1116" s="212">
        <v>3</v>
      </c>
      <c r="F1116" s="212" t="s">
        <v>37</v>
      </c>
      <c r="G1116" s="212" t="s">
        <v>332</v>
      </c>
      <c r="H1116" s="599">
        <v>6000000</v>
      </c>
      <c r="I1116" s="599">
        <v>6000000</v>
      </c>
      <c r="J1116" s="597" t="s">
        <v>38</v>
      </c>
      <c r="K1116" s="597" t="s">
        <v>38</v>
      </c>
      <c r="L1116" s="604" t="s">
        <v>1223</v>
      </c>
    </row>
    <row r="1117" spans="1:12" ht="47.25">
      <c r="B1117" s="607">
        <v>86101605</v>
      </c>
      <c r="C1117" s="603" t="s">
        <v>1239</v>
      </c>
      <c r="D1117" s="598">
        <v>42064</v>
      </c>
      <c r="E1117" s="212">
        <v>3</v>
      </c>
      <c r="F1117" s="212" t="s">
        <v>37</v>
      </c>
      <c r="G1117" s="212" t="s">
        <v>332</v>
      </c>
      <c r="H1117" s="599">
        <v>9000000</v>
      </c>
      <c r="I1117" s="599">
        <v>9000000</v>
      </c>
      <c r="J1117" s="597" t="s">
        <v>38</v>
      </c>
      <c r="K1117" s="597" t="s">
        <v>38</v>
      </c>
      <c r="L1117" s="604" t="s">
        <v>1223</v>
      </c>
    </row>
    <row r="1118" spans="1:12" ht="111.75" customHeight="1">
      <c r="B1118" s="607">
        <v>85101601</v>
      </c>
      <c r="C1118" s="603" t="s">
        <v>2308</v>
      </c>
      <c r="D1118" s="1458">
        <v>42339</v>
      </c>
      <c r="E1118" s="1562">
        <v>2.25</v>
      </c>
      <c r="F1118" s="1562" t="s">
        <v>135</v>
      </c>
      <c r="G1118" s="1562" t="s">
        <v>2143</v>
      </c>
      <c r="H1118" s="599">
        <v>6150600</v>
      </c>
      <c r="I1118" s="599">
        <v>6150600</v>
      </c>
      <c r="J1118" s="1564" t="s">
        <v>38</v>
      </c>
      <c r="K1118" s="1564" t="s">
        <v>38</v>
      </c>
      <c r="L1118" s="604" t="s">
        <v>1223</v>
      </c>
    </row>
    <row r="1119" spans="1:12" ht="110.25">
      <c r="B1119" s="607">
        <v>86101605</v>
      </c>
      <c r="C1119" s="603" t="s">
        <v>1240</v>
      </c>
      <c r="D1119" s="598">
        <v>42036</v>
      </c>
      <c r="E1119" s="212">
        <v>4</v>
      </c>
      <c r="F1119" s="212" t="s">
        <v>37</v>
      </c>
      <c r="G1119" s="212" t="s">
        <v>332</v>
      </c>
      <c r="H1119" s="599">
        <v>30000000</v>
      </c>
      <c r="I1119" s="599">
        <v>30000000</v>
      </c>
      <c r="J1119" s="597" t="s">
        <v>38</v>
      </c>
      <c r="K1119" s="597" t="s">
        <v>38</v>
      </c>
      <c r="L1119" s="604" t="s">
        <v>1223</v>
      </c>
    </row>
    <row r="1120" spans="1:12" ht="63">
      <c r="B1120" s="607">
        <v>86101605</v>
      </c>
      <c r="C1120" s="602" t="s">
        <v>1241</v>
      </c>
      <c r="D1120" s="598">
        <v>42036</v>
      </c>
      <c r="E1120" s="212">
        <v>3</v>
      </c>
      <c r="F1120" s="212" t="s">
        <v>37</v>
      </c>
      <c r="G1120" s="212" t="s">
        <v>332</v>
      </c>
      <c r="H1120" s="599">
        <v>20000000</v>
      </c>
      <c r="I1120" s="599">
        <v>20000000</v>
      </c>
      <c r="J1120" s="597" t="s">
        <v>38</v>
      </c>
      <c r="K1120" s="597" t="s">
        <v>38</v>
      </c>
      <c r="L1120" s="604" t="s">
        <v>1223</v>
      </c>
    </row>
    <row r="1121" spans="1:12" ht="141.75">
      <c r="B1121" s="607">
        <v>80111601</v>
      </c>
      <c r="C1121" s="604" t="s">
        <v>1242</v>
      </c>
      <c r="D1121" s="598">
        <v>42005</v>
      </c>
      <c r="E1121" s="212">
        <v>10</v>
      </c>
      <c r="F1121" s="212" t="s">
        <v>135</v>
      </c>
      <c r="G1121" s="88" t="s">
        <v>1193</v>
      </c>
      <c r="H1121" s="599">
        <v>32000000</v>
      </c>
      <c r="I1121" s="599">
        <f>H1121</f>
        <v>32000000</v>
      </c>
      <c r="J1121" s="597" t="s">
        <v>38</v>
      </c>
      <c r="K1121" s="597" t="s">
        <v>38</v>
      </c>
      <c r="L1121" s="604" t="s">
        <v>1243</v>
      </c>
    </row>
    <row r="1122" spans="1:12" s="1563" customFormat="1" ht="126">
      <c r="A1122" s="1544" t="s">
        <v>2144</v>
      </c>
      <c r="B1122" s="597">
        <v>85101601</v>
      </c>
      <c r="C1122" s="603" t="s">
        <v>1244</v>
      </c>
      <c r="D1122" s="598">
        <v>42370</v>
      </c>
      <c r="E1122" s="212">
        <v>2</v>
      </c>
      <c r="F1122" s="212" t="s">
        <v>135</v>
      </c>
      <c r="G1122" s="88" t="s">
        <v>1201</v>
      </c>
      <c r="H1122" s="599">
        <v>4944000</v>
      </c>
      <c r="I1122" s="599">
        <f t="shared" ref="I1122:I1131" si="17">H1122</f>
        <v>4944000</v>
      </c>
      <c r="J1122" s="597" t="s">
        <v>38</v>
      </c>
      <c r="K1122" s="597" t="s">
        <v>38</v>
      </c>
      <c r="L1122" s="604" t="s">
        <v>1223</v>
      </c>
    </row>
    <row r="1123" spans="1:12" ht="110.25">
      <c r="B1123" s="597">
        <v>85121608</v>
      </c>
      <c r="C1123" s="603" t="s">
        <v>1245</v>
      </c>
      <c r="D1123" s="598">
        <v>42370</v>
      </c>
      <c r="E1123" s="212">
        <v>2</v>
      </c>
      <c r="F1123" s="212" t="s">
        <v>135</v>
      </c>
      <c r="G1123" s="88" t="s">
        <v>1201</v>
      </c>
      <c r="H1123" s="599">
        <v>4944000</v>
      </c>
      <c r="I1123" s="599">
        <f t="shared" si="17"/>
        <v>4944000</v>
      </c>
      <c r="J1123" s="597" t="s">
        <v>38</v>
      </c>
      <c r="K1123" s="597" t="s">
        <v>38</v>
      </c>
      <c r="L1123" s="604" t="s">
        <v>1223</v>
      </c>
    </row>
    <row r="1124" spans="1:12" ht="94.5">
      <c r="B1124" s="600">
        <v>80111601</v>
      </c>
      <c r="C1124" s="477" t="s">
        <v>1246</v>
      </c>
      <c r="D1124" s="598">
        <v>42370</v>
      </c>
      <c r="E1124" s="212">
        <v>2</v>
      </c>
      <c r="F1124" s="212" t="s">
        <v>135</v>
      </c>
      <c r="G1124" s="212" t="s">
        <v>1201</v>
      </c>
      <c r="H1124" s="599">
        <v>2266000</v>
      </c>
      <c r="I1124" s="599">
        <f>H1124</f>
        <v>2266000</v>
      </c>
      <c r="J1124" s="597" t="s">
        <v>38</v>
      </c>
      <c r="K1124" s="597" t="s">
        <v>38</v>
      </c>
      <c r="L1124" s="604" t="s">
        <v>1223</v>
      </c>
    </row>
    <row r="1125" spans="1:12" ht="94.5">
      <c r="B1125" s="600">
        <v>80111601</v>
      </c>
      <c r="C1125" s="477" t="s">
        <v>1246</v>
      </c>
      <c r="D1125" s="598">
        <v>42370</v>
      </c>
      <c r="E1125" s="212">
        <v>2</v>
      </c>
      <c r="F1125" s="212" t="s">
        <v>135</v>
      </c>
      <c r="G1125" s="212" t="s">
        <v>1201</v>
      </c>
      <c r="H1125" s="599">
        <v>2266000</v>
      </c>
      <c r="I1125" s="599">
        <f>H1125</f>
        <v>2266000</v>
      </c>
      <c r="J1125" s="597" t="s">
        <v>38</v>
      </c>
      <c r="K1125" s="597" t="s">
        <v>38</v>
      </c>
      <c r="L1125" s="604" t="s">
        <v>1223</v>
      </c>
    </row>
    <row r="1126" spans="1:12" ht="94.5">
      <c r="A1126" s="1544" t="s">
        <v>2144</v>
      </c>
      <c r="B1126" s="600">
        <v>80111601</v>
      </c>
      <c r="C1126" s="477" t="s">
        <v>1246</v>
      </c>
      <c r="D1126" s="598">
        <v>42370</v>
      </c>
      <c r="E1126" s="212">
        <v>6</v>
      </c>
      <c r="F1126" s="212" t="s">
        <v>135</v>
      </c>
      <c r="G1126" s="212" t="s">
        <v>1201</v>
      </c>
      <c r="H1126" s="599">
        <v>2266000</v>
      </c>
      <c r="I1126" s="599">
        <f>H1126</f>
        <v>2266000</v>
      </c>
      <c r="J1126" s="597" t="s">
        <v>38</v>
      </c>
      <c r="K1126" s="597" t="s">
        <v>38</v>
      </c>
      <c r="L1126" s="604" t="s">
        <v>1223</v>
      </c>
    </row>
    <row r="1127" spans="1:12" ht="94.5">
      <c r="A1127" s="1544" t="s">
        <v>2144</v>
      </c>
      <c r="B1127" s="600">
        <v>80111601</v>
      </c>
      <c r="C1127" s="477" t="s">
        <v>1246</v>
      </c>
      <c r="D1127" s="1458">
        <v>42370</v>
      </c>
      <c r="E1127" s="1562">
        <v>6</v>
      </c>
      <c r="F1127" s="1562" t="s">
        <v>135</v>
      </c>
      <c r="G1127" s="1562" t="s">
        <v>1201</v>
      </c>
      <c r="H1127" s="599">
        <v>2266000</v>
      </c>
      <c r="I1127" s="599">
        <v>2266000</v>
      </c>
      <c r="J1127" s="1564" t="s">
        <v>38</v>
      </c>
      <c r="K1127" s="1564" t="s">
        <v>38</v>
      </c>
      <c r="L1127" s="604" t="s">
        <v>1223</v>
      </c>
    </row>
    <row r="1128" spans="1:12" ht="110.25">
      <c r="A1128" s="1544" t="s">
        <v>2144</v>
      </c>
      <c r="B1128" s="600">
        <v>80111601</v>
      </c>
      <c r="C1128" s="603" t="s">
        <v>1247</v>
      </c>
      <c r="D1128" s="598">
        <v>42370</v>
      </c>
      <c r="E1128" s="212">
        <v>2</v>
      </c>
      <c r="F1128" s="212" t="s">
        <v>135</v>
      </c>
      <c r="G1128" s="212" t="s">
        <v>1201</v>
      </c>
      <c r="H1128" s="599">
        <v>2880000</v>
      </c>
      <c r="I1128" s="599">
        <f t="shared" si="17"/>
        <v>2880000</v>
      </c>
      <c r="J1128" s="597" t="s">
        <v>38</v>
      </c>
      <c r="K1128" s="597" t="s">
        <v>38</v>
      </c>
      <c r="L1128" s="604" t="s">
        <v>1223</v>
      </c>
    </row>
    <row r="1129" spans="1:12" ht="94.5">
      <c r="A1129" s="1544" t="s">
        <v>2144</v>
      </c>
      <c r="B1129" s="597">
        <v>80111601</v>
      </c>
      <c r="C1129" s="601" t="s">
        <v>1248</v>
      </c>
      <c r="D1129" s="598">
        <v>42156</v>
      </c>
      <c r="E1129" s="212">
        <v>6</v>
      </c>
      <c r="F1129" s="212" t="s">
        <v>135</v>
      </c>
      <c r="G1129" s="212" t="s">
        <v>1201</v>
      </c>
      <c r="H1129" s="599">
        <f>1133000*6</f>
        <v>6798000</v>
      </c>
      <c r="I1129" s="599">
        <f t="shared" si="17"/>
        <v>6798000</v>
      </c>
      <c r="J1129" s="597" t="s">
        <v>38</v>
      </c>
      <c r="K1129" s="597" t="s">
        <v>38</v>
      </c>
      <c r="L1129" s="604" t="s">
        <v>1223</v>
      </c>
    </row>
    <row r="1130" spans="1:12" ht="110.25">
      <c r="A1130" s="1544" t="s">
        <v>2144</v>
      </c>
      <c r="B1130" s="597">
        <v>80111617</v>
      </c>
      <c r="C1130" s="603" t="s">
        <v>1249</v>
      </c>
      <c r="D1130" s="598">
        <v>42125</v>
      </c>
      <c r="E1130" s="212">
        <v>6.5</v>
      </c>
      <c r="F1130" s="212" t="s">
        <v>135</v>
      </c>
      <c r="G1130" s="88" t="s">
        <v>1201</v>
      </c>
      <c r="H1130" s="599">
        <f>3060000*E1130</f>
        <v>19890000</v>
      </c>
      <c r="I1130" s="599">
        <f t="shared" si="17"/>
        <v>19890000</v>
      </c>
      <c r="J1130" s="597" t="s">
        <v>38</v>
      </c>
      <c r="K1130" s="597" t="s">
        <v>38</v>
      </c>
      <c r="L1130" s="608" t="s">
        <v>1196</v>
      </c>
    </row>
    <row r="1131" spans="1:12" s="1563" customFormat="1" ht="126">
      <c r="A1131" s="1544" t="s">
        <v>2144</v>
      </c>
      <c r="B1131" s="600">
        <v>80111601</v>
      </c>
      <c r="C1131" s="603" t="s">
        <v>1250</v>
      </c>
      <c r="D1131" s="598">
        <v>42005</v>
      </c>
      <c r="E1131" s="212">
        <v>11</v>
      </c>
      <c r="F1131" s="212" t="s">
        <v>135</v>
      </c>
      <c r="G1131" s="88" t="s">
        <v>1201</v>
      </c>
      <c r="H1131" s="599">
        <f>2472000*E1131</f>
        <v>27192000</v>
      </c>
      <c r="I1131" s="599">
        <f t="shared" si="17"/>
        <v>27192000</v>
      </c>
      <c r="J1131" s="597" t="s">
        <v>38</v>
      </c>
      <c r="K1131" s="597" t="s">
        <v>38</v>
      </c>
      <c r="L1131" s="608" t="s">
        <v>1196</v>
      </c>
    </row>
    <row r="1132" spans="1:12" ht="110.25">
      <c r="A1132" s="1544" t="s">
        <v>2144</v>
      </c>
      <c r="B1132" s="597">
        <v>80111605</v>
      </c>
      <c r="C1132" s="603" t="s">
        <v>1251</v>
      </c>
      <c r="D1132" s="598">
        <v>42005</v>
      </c>
      <c r="E1132" s="212">
        <v>11</v>
      </c>
      <c r="F1132" s="212" t="s">
        <v>135</v>
      </c>
      <c r="G1132" s="88" t="s">
        <v>1215</v>
      </c>
      <c r="H1132" s="599">
        <f>2472000*11</f>
        <v>27192000</v>
      </c>
      <c r="I1132" s="599">
        <f>H1132</f>
        <v>27192000</v>
      </c>
      <c r="J1132" s="597" t="s">
        <v>38</v>
      </c>
      <c r="K1132" s="597" t="s">
        <v>38</v>
      </c>
      <c r="L1132" s="1684" t="s">
        <v>1252</v>
      </c>
    </row>
    <row r="1133" spans="1:12" ht="63">
      <c r="B1133" s="609" t="s">
        <v>1253</v>
      </c>
      <c r="C1133" s="603" t="s">
        <v>1254</v>
      </c>
      <c r="D1133" s="2008">
        <v>42156</v>
      </c>
      <c r="E1133" s="2006">
        <v>6</v>
      </c>
      <c r="F1133" s="2006" t="s">
        <v>135</v>
      </c>
      <c r="G1133" s="212" t="s">
        <v>332</v>
      </c>
      <c r="H1133" s="599">
        <f>200000000-199646000</f>
        <v>354000</v>
      </c>
      <c r="I1133" s="599">
        <f>H1133</f>
        <v>354000</v>
      </c>
      <c r="J1133" s="597" t="s">
        <v>38</v>
      </c>
      <c r="K1133" s="597" t="s">
        <v>38</v>
      </c>
      <c r="L1133" s="1684" t="s">
        <v>1204</v>
      </c>
    </row>
    <row r="1134" spans="1:12" ht="78.75">
      <c r="B1134" s="609" t="s">
        <v>1253</v>
      </c>
      <c r="C1134" s="603" t="s">
        <v>1254</v>
      </c>
      <c r="D1134" s="2008"/>
      <c r="E1134" s="2006"/>
      <c r="F1134" s="2006"/>
      <c r="G1134" s="212" t="s">
        <v>1255</v>
      </c>
      <c r="H1134" s="599">
        <v>11164000</v>
      </c>
      <c r="I1134" s="599">
        <f t="shared" ref="I1134:I1141" si="18">H1134</f>
        <v>11164000</v>
      </c>
      <c r="J1134" s="597" t="s">
        <v>38</v>
      </c>
      <c r="K1134" s="597" t="s">
        <v>38</v>
      </c>
      <c r="L1134" s="1684" t="s">
        <v>1204</v>
      </c>
    </row>
    <row r="1135" spans="1:12" ht="63">
      <c r="B1135" s="609" t="s">
        <v>1253</v>
      </c>
      <c r="C1135" s="603" t="s">
        <v>1254</v>
      </c>
      <c r="D1135" s="2008"/>
      <c r="E1135" s="2006"/>
      <c r="F1135" s="2006"/>
      <c r="G1135" s="212" t="s">
        <v>1256</v>
      </c>
      <c r="H1135" s="599">
        <v>12095000</v>
      </c>
      <c r="I1135" s="599">
        <f t="shared" si="18"/>
        <v>12095000</v>
      </c>
      <c r="J1135" s="597" t="s">
        <v>38</v>
      </c>
      <c r="K1135" s="597" t="s">
        <v>38</v>
      </c>
      <c r="L1135" s="1684" t="s">
        <v>1204</v>
      </c>
    </row>
    <row r="1136" spans="1:12" ht="78.75">
      <c r="B1136" s="609" t="s">
        <v>1253</v>
      </c>
      <c r="C1136" s="603" t="s">
        <v>1257</v>
      </c>
      <c r="D1136" s="598">
        <v>42036</v>
      </c>
      <c r="E1136" s="212">
        <v>10</v>
      </c>
      <c r="F1136" s="212" t="s">
        <v>135</v>
      </c>
      <c r="G1136" s="212" t="s">
        <v>1215</v>
      </c>
      <c r="H1136" s="599">
        <v>5000000</v>
      </c>
      <c r="I1136" s="599">
        <f t="shared" si="18"/>
        <v>5000000</v>
      </c>
      <c r="J1136" s="597" t="s">
        <v>38</v>
      </c>
      <c r="K1136" s="597" t="s">
        <v>38</v>
      </c>
      <c r="L1136" s="1684" t="s">
        <v>1194</v>
      </c>
    </row>
    <row r="1137" spans="1:12" ht="78.75">
      <c r="B1137" s="609" t="s">
        <v>1253</v>
      </c>
      <c r="C1137" s="603" t="s">
        <v>1258</v>
      </c>
      <c r="D1137" s="598">
        <v>42036</v>
      </c>
      <c r="E1137" s="212">
        <v>10</v>
      </c>
      <c r="F1137" s="212" t="s">
        <v>135</v>
      </c>
      <c r="G1137" s="212" t="s">
        <v>1215</v>
      </c>
      <c r="H1137" s="599">
        <v>4000000</v>
      </c>
      <c r="I1137" s="599">
        <f t="shared" si="18"/>
        <v>4000000</v>
      </c>
      <c r="J1137" s="597" t="s">
        <v>38</v>
      </c>
      <c r="K1137" s="597" t="s">
        <v>38</v>
      </c>
      <c r="L1137" s="1684" t="s">
        <v>1227</v>
      </c>
    </row>
    <row r="1138" spans="1:12" ht="78.75">
      <c r="B1138" s="609" t="s">
        <v>1253</v>
      </c>
      <c r="C1138" s="603" t="s">
        <v>1259</v>
      </c>
      <c r="D1138" s="598">
        <v>42036</v>
      </c>
      <c r="E1138" s="212">
        <v>10</v>
      </c>
      <c r="F1138" s="212" t="s">
        <v>135</v>
      </c>
      <c r="G1138" s="212" t="s">
        <v>1215</v>
      </c>
      <c r="H1138" s="599">
        <v>4000000</v>
      </c>
      <c r="I1138" s="599">
        <f t="shared" si="18"/>
        <v>4000000</v>
      </c>
      <c r="J1138" s="597" t="s">
        <v>38</v>
      </c>
      <c r="K1138" s="597" t="s">
        <v>38</v>
      </c>
      <c r="L1138" s="604" t="s">
        <v>1223</v>
      </c>
    </row>
    <row r="1139" spans="1:12" ht="78.75">
      <c r="B1139" s="609" t="s">
        <v>1253</v>
      </c>
      <c r="C1139" s="603" t="s">
        <v>1260</v>
      </c>
      <c r="D1139" s="598">
        <v>42036</v>
      </c>
      <c r="E1139" s="212">
        <v>10</v>
      </c>
      <c r="F1139" s="212" t="s">
        <v>135</v>
      </c>
      <c r="G1139" s="212" t="s">
        <v>1215</v>
      </c>
      <c r="H1139" s="599">
        <v>4000000</v>
      </c>
      <c r="I1139" s="599">
        <f t="shared" si="18"/>
        <v>4000000</v>
      </c>
      <c r="J1139" s="597" t="s">
        <v>38</v>
      </c>
      <c r="K1139" s="597" t="s">
        <v>38</v>
      </c>
      <c r="L1139" s="1677" t="s">
        <v>1196</v>
      </c>
    </row>
    <row r="1140" spans="1:12" ht="78.75">
      <c r="B1140" s="609" t="s">
        <v>1253</v>
      </c>
      <c r="C1140" s="603" t="s">
        <v>1261</v>
      </c>
      <c r="D1140" s="598">
        <v>42036</v>
      </c>
      <c r="E1140" s="212">
        <v>10</v>
      </c>
      <c r="F1140" s="212" t="s">
        <v>135</v>
      </c>
      <c r="G1140" s="212" t="s">
        <v>1215</v>
      </c>
      <c r="H1140" s="599">
        <v>6000000</v>
      </c>
      <c r="I1140" s="599">
        <f t="shared" si="18"/>
        <v>6000000</v>
      </c>
      <c r="J1140" s="597" t="s">
        <v>38</v>
      </c>
      <c r="K1140" s="597" t="s">
        <v>38</v>
      </c>
      <c r="L1140" s="1684" t="s">
        <v>1218</v>
      </c>
    </row>
    <row r="1141" spans="1:12" ht="78.75">
      <c r="B1141" s="609" t="s">
        <v>1253</v>
      </c>
      <c r="C1141" s="603" t="s">
        <v>1262</v>
      </c>
      <c r="D1141" s="598">
        <v>42036</v>
      </c>
      <c r="E1141" s="212">
        <v>10</v>
      </c>
      <c r="F1141" s="212" t="s">
        <v>135</v>
      </c>
      <c r="G1141" s="212" t="s">
        <v>1215</v>
      </c>
      <c r="H1141" s="599">
        <v>6000000</v>
      </c>
      <c r="I1141" s="599">
        <f t="shared" si="18"/>
        <v>6000000</v>
      </c>
      <c r="J1141" s="597" t="s">
        <v>38</v>
      </c>
      <c r="K1141" s="597" t="s">
        <v>38</v>
      </c>
      <c r="L1141" s="1684" t="s">
        <v>1263</v>
      </c>
    </row>
    <row r="1142" spans="1:12" ht="78.75">
      <c r="B1142" s="597">
        <v>80111605</v>
      </c>
      <c r="C1142" s="606" t="s">
        <v>1234</v>
      </c>
      <c r="D1142" s="598" t="s">
        <v>1235</v>
      </c>
      <c r="E1142" s="212">
        <v>4</v>
      </c>
      <c r="F1142" s="212" t="s">
        <v>135</v>
      </c>
      <c r="G1142" s="88" t="s">
        <v>1264</v>
      </c>
      <c r="H1142" s="610">
        <v>70000000</v>
      </c>
      <c r="I1142" s="610">
        <v>70000000</v>
      </c>
      <c r="J1142" s="597" t="s">
        <v>38</v>
      </c>
      <c r="K1142" s="597" t="s">
        <v>38</v>
      </c>
      <c r="L1142" s="1684" t="s">
        <v>1227</v>
      </c>
    </row>
    <row r="1143" spans="1:12" ht="141.75">
      <c r="B1143" s="107">
        <v>85111514</v>
      </c>
      <c r="C1143" s="609" t="s">
        <v>1265</v>
      </c>
      <c r="D1143" s="598">
        <v>42036</v>
      </c>
      <c r="E1143" s="212">
        <v>10</v>
      </c>
      <c r="F1143" s="212" t="s">
        <v>135</v>
      </c>
      <c r="G1143" s="212" t="s">
        <v>1266</v>
      </c>
      <c r="H1143" s="611">
        <v>27000000</v>
      </c>
      <c r="I1143" s="612">
        <v>27000000</v>
      </c>
      <c r="J1143" s="597" t="s">
        <v>38</v>
      </c>
      <c r="K1143" s="597" t="s">
        <v>38</v>
      </c>
      <c r="L1143" s="604" t="s">
        <v>1223</v>
      </c>
    </row>
    <row r="1144" spans="1:12" ht="94.5">
      <c r="B1144" s="212">
        <v>85111514</v>
      </c>
      <c r="C1144" s="613" t="s">
        <v>1267</v>
      </c>
      <c r="D1144" s="598">
        <v>42248</v>
      </c>
      <c r="E1144" s="212">
        <v>3</v>
      </c>
      <c r="F1144" s="212" t="s">
        <v>135</v>
      </c>
      <c r="G1144" s="212" t="s">
        <v>2139</v>
      </c>
      <c r="H1144" s="610">
        <v>7416000</v>
      </c>
      <c r="I1144" s="610">
        <v>7416000</v>
      </c>
      <c r="J1144" s="597" t="s">
        <v>38</v>
      </c>
      <c r="K1144" s="597" t="s">
        <v>38</v>
      </c>
      <c r="L1144" s="1547" t="s">
        <v>2140</v>
      </c>
    </row>
    <row r="1145" spans="1:12" ht="63">
      <c r="B1145" s="597">
        <v>80111605</v>
      </c>
      <c r="C1145" s="606" t="s">
        <v>1269</v>
      </c>
      <c r="D1145" s="598" t="s">
        <v>1235</v>
      </c>
      <c r="E1145" s="212">
        <v>4</v>
      </c>
      <c r="F1145" s="212" t="s">
        <v>135</v>
      </c>
      <c r="G1145" s="88" t="s">
        <v>1264</v>
      </c>
      <c r="H1145" s="614">
        <v>4800000</v>
      </c>
      <c r="I1145" s="614">
        <v>4800000</v>
      </c>
      <c r="J1145" s="597" t="s">
        <v>38</v>
      </c>
      <c r="K1145" s="597" t="s">
        <v>38</v>
      </c>
      <c r="L1145" s="615" t="s">
        <v>1227</v>
      </c>
    </row>
    <row r="1146" spans="1:12" ht="63">
      <c r="B1146" s="597">
        <v>80111605</v>
      </c>
      <c r="C1146" s="606" t="s">
        <v>1270</v>
      </c>
      <c r="D1146" s="598" t="s">
        <v>1235</v>
      </c>
      <c r="E1146" s="212">
        <v>4</v>
      </c>
      <c r="F1146" s="212" t="s">
        <v>135</v>
      </c>
      <c r="G1146" s="88" t="s">
        <v>1264</v>
      </c>
      <c r="H1146" s="614">
        <v>4800000</v>
      </c>
      <c r="I1146" s="614">
        <v>4800000</v>
      </c>
      <c r="J1146" s="597" t="s">
        <v>38</v>
      </c>
      <c r="K1146" s="597" t="s">
        <v>38</v>
      </c>
      <c r="L1146" s="615" t="s">
        <v>1227</v>
      </c>
    </row>
    <row r="1147" spans="1:12" ht="47.25">
      <c r="B1147" s="597">
        <v>80111605</v>
      </c>
      <c r="C1147" s="606" t="s">
        <v>1271</v>
      </c>
      <c r="D1147" s="598" t="s">
        <v>1235</v>
      </c>
      <c r="E1147" s="212">
        <v>4</v>
      </c>
      <c r="F1147" s="212" t="s">
        <v>135</v>
      </c>
      <c r="G1147" s="88" t="s">
        <v>1264</v>
      </c>
      <c r="H1147" s="614">
        <v>4800000</v>
      </c>
      <c r="I1147" s="614">
        <v>4800000</v>
      </c>
      <c r="J1147" s="597" t="s">
        <v>38</v>
      </c>
      <c r="K1147" s="597" t="s">
        <v>38</v>
      </c>
      <c r="L1147" s="615" t="s">
        <v>1227</v>
      </c>
    </row>
    <row r="1148" spans="1:12" ht="63">
      <c r="A1148" s="1090" t="s">
        <v>2144</v>
      </c>
      <c r="B1148" s="597">
        <v>80111605</v>
      </c>
      <c r="C1148" s="606" t="s">
        <v>1272</v>
      </c>
      <c r="D1148" s="598" t="s">
        <v>1235</v>
      </c>
      <c r="E1148" s="212">
        <v>4</v>
      </c>
      <c r="F1148" s="212" t="s">
        <v>135</v>
      </c>
      <c r="G1148" s="88" t="s">
        <v>1264</v>
      </c>
      <c r="H1148" s="614">
        <v>6800000</v>
      </c>
      <c r="I1148" s="614">
        <v>6800000</v>
      </c>
      <c r="J1148" s="597" t="s">
        <v>38</v>
      </c>
      <c r="K1148" s="597" t="s">
        <v>38</v>
      </c>
      <c r="L1148" s="615" t="s">
        <v>1227</v>
      </c>
    </row>
    <row r="1149" spans="1:12" ht="63">
      <c r="B1149" s="597">
        <v>80111605</v>
      </c>
      <c r="C1149" s="616" t="s">
        <v>2053</v>
      </c>
      <c r="D1149" s="598" t="s">
        <v>1235</v>
      </c>
      <c r="E1149" s="212">
        <v>10</v>
      </c>
      <c r="F1149" s="212" t="s">
        <v>135</v>
      </c>
      <c r="G1149" s="88" t="s">
        <v>1264</v>
      </c>
      <c r="H1149" s="614">
        <v>12000000</v>
      </c>
      <c r="I1149" s="614">
        <v>12000000</v>
      </c>
      <c r="J1149" s="597" t="s">
        <v>38</v>
      </c>
      <c r="K1149" s="597" t="s">
        <v>38</v>
      </c>
      <c r="L1149" s="422" t="s">
        <v>1273</v>
      </c>
    </row>
    <row r="1150" spans="1:12" ht="47.25">
      <c r="B1150" s="597">
        <v>80111605</v>
      </c>
      <c r="C1150" s="606" t="s">
        <v>1274</v>
      </c>
      <c r="D1150" s="598" t="s">
        <v>1235</v>
      </c>
      <c r="E1150" s="212">
        <v>4</v>
      </c>
      <c r="F1150" s="212" t="s">
        <v>135</v>
      </c>
      <c r="G1150" s="88" t="s">
        <v>1264</v>
      </c>
      <c r="H1150" s="614">
        <v>6000000</v>
      </c>
      <c r="I1150" s="614">
        <v>6000000</v>
      </c>
      <c r="J1150" s="597" t="s">
        <v>38</v>
      </c>
      <c r="K1150" s="597" t="s">
        <v>38</v>
      </c>
      <c r="L1150" s="615" t="s">
        <v>1227</v>
      </c>
    </row>
    <row r="1151" spans="1:12" ht="47.25">
      <c r="B1151" s="597">
        <v>80111605</v>
      </c>
      <c r="C1151" s="606" t="s">
        <v>1275</v>
      </c>
      <c r="D1151" s="598" t="s">
        <v>1235</v>
      </c>
      <c r="E1151" s="212">
        <v>4</v>
      </c>
      <c r="F1151" s="212" t="s">
        <v>135</v>
      </c>
      <c r="G1151" s="88" t="s">
        <v>1264</v>
      </c>
      <c r="H1151" s="611">
        <v>8800000</v>
      </c>
      <c r="I1151" s="611">
        <v>8800000</v>
      </c>
      <c r="J1151" s="597" t="s">
        <v>38</v>
      </c>
      <c r="K1151" s="597" t="s">
        <v>38</v>
      </c>
      <c r="L1151" s="604" t="s">
        <v>1276</v>
      </c>
    </row>
    <row r="1152" spans="1:12" ht="78.75">
      <c r="B1152" s="597">
        <v>80111605</v>
      </c>
      <c r="C1152" s="606" t="s">
        <v>1277</v>
      </c>
      <c r="D1152" s="598" t="s">
        <v>1235</v>
      </c>
      <c r="E1152" s="212">
        <v>4</v>
      </c>
      <c r="F1152" s="212" t="s">
        <v>135</v>
      </c>
      <c r="G1152" s="88" t="s">
        <v>1264</v>
      </c>
      <c r="H1152" s="611">
        <v>11200000</v>
      </c>
      <c r="I1152" s="611">
        <v>11200000</v>
      </c>
      <c r="J1152" s="597" t="s">
        <v>38</v>
      </c>
      <c r="K1152" s="597" t="s">
        <v>38</v>
      </c>
      <c r="L1152" s="604" t="s">
        <v>1276</v>
      </c>
    </row>
    <row r="1153" spans="1:12" ht="47.25">
      <c r="B1153" s="597">
        <v>80111605</v>
      </c>
      <c r="C1153" s="606" t="s">
        <v>1275</v>
      </c>
      <c r="D1153" s="598" t="s">
        <v>1235</v>
      </c>
      <c r="E1153" s="212">
        <v>4</v>
      </c>
      <c r="F1153" s="212" t="s">
        <v>135</v>
      </c>
      <c r="G1153" s="88" t="s">
        <v>1264</v>
      </c>
      <c r="H1153" s="611">
        <v>8800000</v>
      </c>
      <c r="I1153" s="611">
        <v>8800000</v>
      </c>
      <c r="J1153" s="597" t="s">
        <v>38</v>
      </c>
      <c r="K1153" s="597" t="s">
        <v>38</v>
      </c>
      <c r="L1153" s="604" t="s">
        <v>1276</v>
      </c>
    </row>
    <row r="1154" spans="1:12" ht="78.75">
      <c r="B1154" s="212">
        <v>85111514</v>
      </c>
      <c r="C1154" s="613" t="s">
        <v>1267</v>
      </c>
      <c r="D1154" s="598">
        <v>42036</v>
      </c>
      <c r="E1154" s="212" t="s">
        <v>967</v>
      </c>
      <c r="F1154" s="212" t="s">
        <v>135</v>
      </c>
      <c r="G1154" s="212" t="s">
        <v>1278</v>
      </c>
      <c r="H1154" s="610">
        <v>1778000</v>
      </c>
      <c r="I1154" s="610">
        <v>1778000</v>
      </c>
      <c r="J1154" s="597" t="s">
        <v>38</v>
      </c>
      <c r="K1154" s="597" t="s">
        <v>38</v>
      </c>
      <c r="L1154" s="1677" t="s">
        <v>1196</v>
      </c>
    </row>
    <row r="1155" spans="1:12" ht="78.75">
      <c r="B1155" s="2006">
        <v>85111514</v>
      </c>
      <c r="C1155" s="2007" t="s">
        <v>1267</v>
      </c>
      <c r="D1155" s="2008">
        <v>42036</v>
      </c>
      <c r="E1155" s="2006" t="s">
        <v>967</v>
      </c>
      <c r="F1155" s="2006" t="s">
        <v>135</v>
      </c>
      <c r="G1155" s="212" t="s">
        <v>1268</v>
      </c>
      <c r="H1155" s="610">
        <v>13054000</v>
      </c>
      <c r="I1155" s="610">
        <v>13054000</v>
      </c>
      <c r="J1155" s="597" t="s">
        <v>38</v>
      </c>
      <c r="K1155" s="597" t="s">
        <v>38</v>
      </c>
      <c r="L1155" s="2006" t="s">
        <v>1196</v>
      </c>
    </row>
    <row r="1156" spans="1:12" ht="31.5">
      <c r="B1156" s="2006"/>
      <c r="C1156" s="2007"/>
      <c r="D1156" s="2008"/>
      <c r="E1156" s="2006"/>
      <c r="F1156" s="2006"/>
      <c r="G1156" s="212" t="s">
        <v>1278</v>
      </c>
      <c r="H1156" s="610">
        <v>1778000</v>
      </c>
      <c r="I1156" s="610">
        <v>1778000</v>
      </c>
      <c r="J1156" s="597" t="s">
        <v>38</v>
      </c>
      <c r="K1156" s="597" t="s">
        <v>38</v>
      </c>
      <c r="L1156" s="2006"/>
    </row>
    <row r="1157" spans="1:12" ht="94.5">
      <c r="B1157" s="597">
        <v>80111605</v>
      </c>
      <c r="C1157" s="606" t="s">
        <v>1279</v>
      </c>
      <c r="D1157" s="598" t="s">
        <v>1235</v>
      </c>
      <c r="E1157" s="212">
        <v>4</v>
      </c>
      <c r="F1157" s="212" t="s">
        <v>135</v>
      </c>
      <c r="G1157" s="88" t="s">
        <v>1264</v>
      </c>
      <c r="H1157" s="611">
        <v>8800000</v>
      </c>
      <c r="I1157" s="611">
        <v>8800000</v>
      </c>
      <c r="J1157" s="597" t="s">
        <v>38</v>
      </c>
      <c r="K1157" s="597" t="s">
        <v>38</v>
      </c>
      <c r="L1157" s="608" t="s">
        <v>1196</v>
      </c>
    </row>
    <row r="1158" spans="1:12" ht="141.75">
      <c r="B1158" s="617">
        <v>85101601</v>
      </c>
      <c r="C1158" s="603" t="s">
        <v>1280</v>
      </c>
      <c r="D1158" s="598">
        <v>42217</v>
      </c>
      <c r="E1158" s="212">
        <v>4.5</v>
      </c>
      <c r="F1158" s="212" t="s">
        <v>135</v>
      </c>
      <c r="G1158" s="88" t="s">
        <v>1201</v>
      </c>
      <c r="H1158" s="610">
        <f>2754000*4.5</f>
        <v>12393000</v>
      </c>
      <c r="I1158" s="610">
        <f t="shared" ref="I1158:I1164" si="19">H1158</f>
        <v>12393000</v>
      </c>
      <c r="J1158" s="597" t="s">
        <v>38</v>
      </c>
      <c r="K1158" s="597" t="s">
        <v>38</v>
      </c>
      <c r="L1158" s="604" t="s">
        <v>1243</v>
      </c>
    </row>
    <row r="1159" spans="1:12" ht="126">
      <c r="B1159" s="617">
        <v>85101601</v>
      </c>
      <c r="C1159" s="603" t="s">
        <v>1244</v>
      </c>
      <c r="D1159" s="598">
        <v>42156</v>
      </c>
      <c r="E1159" s="212">
        <v>6.5</v>
      </c>
      <c r="F1159" s="212" t="s">
        <v>135</v>
      </c>
      <c r="G1159" s="88" t="s">
        <v>1201</v>
      </c>
      <c r="H1159" s="610">
        <f>2472000*6.5</f>
        <v>16068000</v>
      </c>
      <c r="I1159" s="610">
        <f t="shared" si="19"/>
        <v>16068000</v>
      </c>
      <c r="J1159" s="597" t="s">
        <v>38</v>
      </c>
      <c r="K1159" s="597" t="s">
        <v>38</v>
      </c>
      <c r="L1159" s="604" t="s">
        <v>1243</v>
      </c>
    </row>
    <row r="1160" spans="1:12" ht="94.5">
      <c r="B1160" s="618">
        <v>80111601</v>
      </c>
      <c r="C1160" s="476" t="s">
        <v>1246</v>
      </c>
      <c r="D1160" s="598">
        <v>42156</v>
      </c>
      <c r="E1160" s="212">
        <v>6</v>
      </c>
      <c r="F1160" s="212" t="s">
        <v>135</v>
      </c>
      <c r="G1160" s="212" t="s">
        <v>1201</v>
      </c>
      <c r="H1160" s="610">
        <f>1133000*6</f>
        <v>6798000</v>
      </c>
      <c r="I1160" s="610">
        <f t="shared" si="19"/>
        <v>6798000</v>
      </c>
      <c r="J1160" s="597" t="s">
        <v>38</v>
      </c>
      <c r="K1160" s="597" t="s">
        <v>38</v>
      </c>
      <c r="L1160" s="604" t="s">
        <v>1243</v>
      </c>
    </row>
    <row r="1161" spans="1:12" ht="94.5">
      <c r="B1161" s="618">
        <v>80111601</v>
      </c>
      <c r="C1161" s="476" t="s">
        <v>1246</v>
      </c>
      <c r="D1161" s="598">
        <v>42156</v>
      </c>
      <c r="E1161" s="212">
        <v>6</v>
      </c>
      <c r="F1161" s="212" t="s">
        <v>135</v>
      </c>
      <c r="G1161" s="212" t="s">
        <v>1201</v>
      </c>
      <c r="H1161" s="610">
        <f>1133000*6</f>
        <v>6798000</v>
      </c>
      <c r="I1161" s="610">
        <f t="shared" si="19"/>
        <v>6798000</v>
      </c>
      <c r="J1161" s="597" t="s">
        <v>38</v>
      </c>
      <c r="K1161" s="597" t="s">
        <v>38</v>
      </c>
      <c r="L1161" s="604" t="s">
        <v>1243</v>
      </c>
    </row>
    <row r="1162" spans="1:12" ht="94.5">
      <c r="B1162" s="618">
        <v>80111601</v>
      </c>
      <c r="C1162" s="476" t="s">
        <v>1246</v>
      </c>
      <c r="D1162" s="598">
        <v>42156</v>
      </c>
      <c r="E1162" s="212">
        <v>6</v>
      </c>
      <c r="F1162" s="212" t="s">
        <v>135</v>
      </c>
      <c r="G1162" s="212" t="s">
        <v>1201</v>
      </c>
      <c r="H1162" s="610">
        <f>1133000*6</f>
        <v>6798000</v>
      </c>
      <c r="I1162" s="610">
        <f t="shared" si="19"/>
        <v>6798000</v>
      </c>
      <c r="J1162" s="597" t="s">
        <v>38</v>
      </c>
      <c r="K1162" s="597" t="s">
        <v>38</v>
      </c>
      <c r="L1162" s="604" t="s">
        <v>1243</v>
      </c>
    </row>
    <row r="1163" spans="1:12" ht="94.5">
      <c r="B1163" s="618">
        <v>80111601</v>
      </c>
      <c r="C1163" s="476" t="s">
        <v>1246</v>
      </c>
      <c r="D1163" s="598">
        <v>42156</v>
      </c>
      <c r="E1163" s="212">
        <v>6</v>
      </c>
      <c r="F1163" s="212" t="s">
        <v>135</v>
      </c>
      <c r="G1163" s="212" t="s">
        <v>1201</v>
      </c>
      <c r="H1163" s="610">
        <f>1133000*6</f>
        <v>6798000</v>
      </c>
      <c r="I1163" s="610">
        <f t="shared" si="19"/>
        <v>6798000</v>
      </c>
      <c r="J1163" s="597" t="s">
        <v>38</v>
      </c>
      <c r="K1163" s="597" t="s">
        <v>38</v>
      </c>
      <c r="L1163" s="604" t="s">
        <v>1243</v>
      </c>
    </row>
    <row r="1164" spans="1:12" ht="94.5">
      <c r="B1164" s="617">
        <v>80111601</v>
      </c>
      <c r="C1164" s="603" t="s">
        <v>1248</v>
      </c>
      <c r="D1164" s="598">
        <v>42370</v>
      </c>
      <c r="E1164" s="212">
        <v>2</v>
      </c>
      <c r="F1164" s="212" t="s">
        <v>135</v>
      </c>
      <c r="G1164" s="212" t="s">
        <v>1201</v>
      </c>
      <c r="H1164" s="610">
        <v>2266000</v>
      </c>
      <c r="I1164" s="610">
        <f t="shared" si="19"/>
        <v>2266000</v>
      </c>
      <c r="J1164" s="597" t="s">
        <v>38</v>
      </c>
      <c r="K1164" s="597" t="s">
        <v>38</v>
      </c>
      <c r="L1164" s="604" t="s">
        <v>1243</v>
      </c>
    </row>
    <row r="1165" spans="1:12" ht="110.25">
      <c r="B1165" s="597">
        <v>86101605</v>
      </c>
      <c r="C1165" s="619" t="s">
        <v>1281</v>
      </c>
      <c r="D1165" s="598">
        <v>38534</v>
      </c>
      <c r="E1165" s="212">
        <v>2</v>
      </c>
      <c r="F1165" s="212" t="s">
        <v>41</v>
      </c>
      <c r="G1165" s="212" t="s">
        <v>1282</v>
      </c>
      <c r="H1165" s="620">
        <v>60000000</v>
      </c>
      <c r="I1165" s="621">
        <v>60000000</v>
      </c>
      <c r="J1165" s="597" t="s">
        <v>38</v>
      </c>
      <c r="K1165" s="597" t="s">
        <v>38</v>
      </c>
      <c r="L1165" s="1684" t="s">
        <v>1283</v>
      </c>
    </row>
    <row r="1166" spans="1:12" ht="78.75">
      <c r="B1166" s="1516">
        <v>432115</v>
      </c>
      <c r="C1166" s="1545" t="s">
        <v>114</v>
      </c>
      <c r="D1166" s="1458">
        <v>42248</v>
      </c>
      <c r="E1166" s="1514" t="s">
        <v>2294</v>
      </c>
      <c r="F1166" s="1514" t="s">
        <v>135</v>
      </c>
      <c r="G1166" s="1514" t="s">
        <v>2295</v>
      </c>
      <c r="H1166" s="620">
        <v>40193156</v>
      </c>
      <c r="I1166" s="620">
        <v>40193156</v>
      </c>
      <c r="J1166" s="1516" t="s">
        <v>38</v>
      </c>
      <c r="K1166" s="1516" t="s">
        <v>38</v>
      </c>
      <c r="L1166" s="1684" t="s">
        <v>1505</v>
      </c>
    </row>
    <row r="1167" spans="1:12" ht="78.75">
      <c r="B1167" s="597">
        <v>78111809</v>
      </c>
      <c r="C1167" s="622" t="s">
        <v>1284</v>
      </c>
      <c r="D1167" s="598">
        <v>42186</v>
      </c>
      <c r="E1167" s="212">
        <v>3</v>
      </c>
      <c r="F1167" s="212" t="s">
        <v>41</v>
      </c>
      <c r="G1167" s="212" t="s">
        <v>1285</v>
      </c>
      <c r="H1167" s="620">
        <v>238195517</v>
      </c>
      <c r="I1167" s="621">
        <v>238195517</v>
      </c>
      <c r="J1167" s="597" t="s">
        <v>38</v>
      </c>
      <c r="K1167" s="597" t="s">
        <v>38</v>
      </c>
      <c r="L1167" s="1684" t="s">
        <v>1283</v>
      </c>
    </row>
    <row r="1168" spans="1:12" ht="94.5">
      <c r="A1168" s="1544" t="s">
        <v>2144</v>
      </c>
      <c r="B1168" s="597">
        <v>86101605</v>
      </c>
      <c r="C1168" s="603" t="s">
        <v>1237</v>
      </c>
      <c r="D1168" s="598">
        <v>42217</v>
      </c>
      <c r="E1168" s="212">
        <v>5</v>
      </c>
      <c r="F1168" s="212" t="s">
        <v>37</v>
      </c>
      <c r="G1168" s="212" t="s">
        <v>332</v>
      </c>
      <c r="H1168" s="611">
        <v>35000000</v>
      </c>
      <c r="I1168" s="611">
        <v>35000000</v>
      </c>
      <c r="J1168" s="613" t="s">
        <v>38</v>
      </c>
      <c r="K1168" s="613" t="s">
        <v>38</v>
      </c>
      <c r="L1168" s="1684" t="s">
        <v>1283</v>
      </c>
    </row>
    <row r="1169" spans="1:12" ht="78.75">
      <c r="B1169" s="597">
        <v>86101605</v>
      </c>
      <c r="C1169" s="602" t="s">
        <v>1238</v>
      </c>
      <c r="D1169" s="598">
        <v>42186</v>
      </c>
      <c r="E1169" s="212">
        <v>3</v>
      </c>
      <c r="F1169" s="212" t="s">
        <v>37</v>
      </c>
      <c r="G1169" s="212" t="s">
        <v>332</v>
      </c>
      <c r="H1169" s="611">
        <v>6000000</v>
      </c>
      <c r="I1169" s="611">
        <v>6000000</v>
      </c>
      <c r="J1169" s="613" t="s">
        <v>38</v>
      </c>
      <c r="K1169" s="613" t="s">
        <v>38</v>
      </c>
      <c r="L1169" s="1684" t="s">
        <v>1283</v>
      </c>
    </row>
    <row r="1170" spans="1:12" s="1515" customFormat="1" ht="47.25">
      <c r="A1170" s="1227" t="s">
        <v>2144</v>
      </c>
      <c r="B1170" s="597">
        <v>86101605</v>
      </c>
      <c r="C1170" s="602" t="s">
        <v>1239</v>
      </c>
      <c r="D1170" s="598">
        <v>42186</v>
      </c>
      <c r="E1170" s="212">
        <v>3</v>
      </c>
      <c r="F1170" s="212" t="s">
        <v>37</v>
      </c>
      <c r="G1170" s="212" t="s">
        <v>332</v>
      </c>
      <c r="H1170" s="611">
        <v>9000000</v>
      </c>
      <c r="I1170" s="611">
        <v>9000000</v>
      </c>
      <c r="J1170" s="613" t="s">
        <v>38</v>
      </c>
      <c r="K1170" s="613" t="s">
        <v>38</v>
      </c>
      <c r="L1170" s="1684" t="s">
        <v>1283</v>
      </c>
    </row>
    <row r="1171" spans="1:12" ht="110.25">
      <c r="B1171" s="597">
        <v>86101605</v>
      </c>
      <c r="C1171" s="602" t="s">
        <v>1240</v>
      </c>
      <c r="D1171" s="598" t="s">
        <v>1286</v>
      </c>
      <c r="E1171" s="212">
        <v>4</v>
      </c>
      <c r="F1171" s="212" t="s">
        <v>37</v>
      </c>
      <c r="G1171" s="212" t="s">
        <v>332</v>
      </c>
      <c r="H1171" s="611">
        <v>30000000</v>
      </c>
      <c r="I1171" s="611">
        <v>30000000</v>
      </c>
      <c r="J1171" s="613" t="s">
        <v>38</v>
      </c>
      <c r="K1171" s="613" t="s">
        <v>38</v>
      </c>
      <c r="L1171" s="1684" t="s">
        <v>1283</v>
      </c>
    </row>
    <row r="1172" spans="1:12" ht="63">
      <c r="B1172" s="597">
        <v>86101605</v>
      </c>
      <c r="C1172" s="603" t="s">
        <v>1241</v>
      </c>
      <c r="D1172" s="598" t="s">
        <v>1287</v>
      </c>
      <c r="E1172" s="212">
        <v>3</v>
      </c>
      <c r="F1172" s="212" t="s">
        <v>37</v>
      </c>
      <c r="G1172" s="212" t="s">
        <v>332</v>
      </c>
      <c r="H1172" s="611">
        <v>20000000</v>
      </c>
      <c r="I1172" s="611">
        <v>20000000</v>
      </c>
      <c r="J1172" s="613" t="s">
        <v>38</v>
      </c>
      <c r="K1172" s="613" t="s">
        <v>38</v>
      </c>
      <c r="L1172" s="1684" t="s">
        <v>1283</v>
      </c>
    </row>
    <row r="1173" spans="1:12" ht="94.5">
      <c r="B1173" s="597">
        <v>78111809</v>
      </c>
      <c r="C1173" s="623" t="s">
        <v>1288</v>
      </c>
      <c r="D1173" s="212" t="s">
        <v>1286</v>
      </c>
      <c r="E1173" s="212">
        <v>3</v>
      </c>
      <c r="F1173" s="212" t="s">
        <v>41</v>
      </c>
      <c r="G1173" s="212" t="s">
        <v>1289</v>
      </c>
      <c r="H1173" s="620">
        <v>120000000</v>
      </c>
      <c r="I1173" s="621">
        <v>120000000</v>
      </c>
      <c r="J1173" s="597" t="s">
        <v>38</v>
      </c>
      <c r="K1173" s="597" t="s">
        <v>38</v>
      </c>
      <c r="L1173" s="1684" t="s">
        <v>1283</v>
      </c>
    </row>
    <row r="1174" spans="1:12" ht="63">
      <c r="B1174" s="597">
        <v>80111620</v>
      </c>
      <c r="C1174" s="623" t="s">
        <v>1290</v>
      </c>
      <c r="D1174" s="598">
        <v>42186</v>
      </c>
      <c r="E1174" s="212">
        <v>6</v>
      </c>
      <c r="F1174" s="212" t="s">
        <v>135</v>
      </c>
      <c r="G1174" s="212" t="s">
        <v>1289</v>
      </c>
      <c r="H1174" s="620">
        <v>14832000</v>
      </c>
      <c r="I1174" s="621">
        <v>14832000</v>
      </c>
      <c r="J1174" s="597" t="s">
        <v>38</v>
      </c>
      <c r="K1174" s="597" t="s">
        <v>38</v>
      </c>
      <c r="L1174" s="1684" t="s">
        <v>1283</v>
      </c>
    </row>
    <row r="1175" spans="1:12" ht="63">
      <c r="B1175" s="597">
        <v>80111714</v>
      </c>
      <c r="C1175" s="623" t="s">
        <v>1291</v>
      </c>
      <c r="D1175" s="212" t="s">
        <v>1286</v>
      </c>
      <c r="E1175" s="212">
        <v>6</v>
      </c>
      <c r="F1175" s="212" t="s">
        <v>135</v>
      </c>
      <c r="G1175" s="212" t="s">
        <v>1289</v>
      </c>
      <c r="H1175" s="620">
        <v>7488000</v>
      </c>
      <c r="I1175" s="621">
        <v>7488000</v>
      </c>
      <c r="J1175" s="597" t="s">
        <v>38</v>
      </c>
      <c r="K1175" s="597" t="s">
        <v>38</v>
      </c>
      <c r="L1175" s="1684" t="s">
        <v>1283</v>
      </c>
    </row>
    <row r="1176" spans="1:12" ht="78.75">
      <c r="B1176" s="597">
        <v>80111601</v>
      </c>
      <c r="C1176" s="623" t="s">
        <v>1292</v>
      </c>
      <c r="D1176" s="598">
        <v>42186</v>
      </c>
      <c r="E1176" s="212">
        <v>6</v>
      </c>
      <c r="F1176" s="212" t="s">
        <v>135</v>
      </c>
      <c r="G1176" s="212" t="s">
        <v>1289</v>
      </c>
      <c r="H1176" s="620">
        <v>19200000</v>
      </c>
      <c r="I1176" s="621">
        <v>19200000</v>
      </c>
      <c r="J1176" s="597" t="s">
        <v>38</v>
      </c>
      <c r="K1176" s="597" t="s">
        <v>38</v>
      </c>
      <c r="L1176" s="1684" t="s">
        <v>1283</v>
      </c>
    </row>
    <row r="1177" spans="1:12" ht="78.75">
      <c r="B1177" s="597">
        <v>80111605</v>
      </c>
      <c r="C1177" s="623" t="s">
        <v>1293</v>
      </c>
      <c r="D1177" s="212" t="s">
        <v>1294</v>
      </c>
      <c r="E1177" s="212">
        <v>6</v>
      </c>
      <c r="F1177" s="212" t="s">
        <v>135</v>
      </c>
      <c r="G1177" s="212" t="s">
        <v>1289</v>
      </c>
      <c r="H1177" s="620">
        <v>14832000</v>
      </c>
      <c r="I1177" s="621">
        <v>14832000</v>
      </c>
      <c r="J1177" s="597" t="s">
        <v>38</v>
      </c>
      <c r="K1177" s="597" t="s">
        <v>38</v>
      </c>
      <c r="L1177" s="1684" t="s">
        <v>1283</v>
      </c>
    </row>
    <row r="1178" spans="1:12" ht="78.75">
      <c r="B1178" s="597">
        <v>72103302</v>
      </c>
      <c r="C1178" s="623" t="s">
        <v>1295</v>
      </c>
      <c r="D1178" s="598">
        <v>42186</v>
      </c>
      <c r="E1178" s="212">
        <v>6</v>
      </c>
      <c r="F1178" s="212" t="s">
        <v>135</v>
      </c>
      <c r="G1178" s="212" t="s">
        <v>1289</v>
      </c>
      <c r="H1178" s="620">
        <v>20000000</v>
      </c>
      <c r="I1178" s="621">
        <v>20000000</v>
      </c>
      <c r="J1178" s="597" t="s">
        <v>38</v>
      </c>
      <c r="K1178" s="597" t="s">
        <v>38</v>
      </c>
      <c r="L1178" s="1684" t="s">
        <v>1283</v>
      </c>
    </row>
    <row r="1179" spans="1:12" ht="78.75">
      <c r="B1179" s="107">
        <v>80111601</v>
      </c>
      <c r="C1179" s="624" t="s">
        <v>1296</v>
      </c>
      <c r="D1179" s="625">
        <v>42186</v>
      </c>
      <c r="E1179" s="212">
        <v>6</v>
      </c>
      <c r="F1179" s="212" t="s">
        <v>135</v>
      </c>
      <c r="G1179" s="212" t="s">
        <v>1289</v>
      </c>
      <c r="H1179" s="510">
        <v>19200000</v>
      </c>
      <c r="I1179" s="626">
        <v>19200000</v>
      </c>
      <c r="J1179" s="597" t="s">
        <v>38</v>
      </c>
      <c r="K1179" s="597" t="s">
        <v>38</v>
      </c>
      <c r="L1179" s="1684" t="s">
        <v>1283</v>
      </c>
    </row>
    <row r="1180" spans="1:12" ht="157.5">
      <c r="B1180" s="107">
        <v>85111514</v>
      </c>
      <c r="C1180" s="572" t="s">
        <v>1297</v>
      </c>
      <c r="D1180" s="625">
        <v>42036</v>
      </c>
      <c r="E1180" s="212" t="s">
        <v>644</v>
      </c>
      <c r="F1180" s="212" t="s">
        <v>849</v>
      </c>
      <c r="G1180" s="212" t="s">
        <v>123</v>
      </c>
      <c r="H1180" s="627">
        <v>29664000</v>
      </c>
      <c r="I1180" s="627">
        <v>29664000</v>
      </c>
      <c r="J1180" s="597" t="s">
        <v>38</v>
      </c>
      <c r="K1180" s="597" t="s">
        <v>38</v>
      </c>
      <c r="L1180" s="1677" t="s">
        <v>1298</v>
      </c>
    </row>
    <row r="1181" spans="1:12" ht="157.5">
      <c r="B1181" s="107">
        <v>85101705</v>
      </c>
      <c r="C1181" s="572" t="s">
        <v>1299</v>
      </c>
      <c r="D1181" s="625">
        <v>42036</v>
      </c>
      <c r="E1181" s="212" t="s">
        <v>287</v>
      </c>
      <c r="F1181" s="212" t="s">
        <v>849</v>
      </c>
      <c r="G1181" s="212" t="s">
        <v>123</v>
      </c>
      <c r="H1181" s="627">
        <v>18128000</v>
      </c>
      <c r="I1181" s="627">
        <v>18128000</v>
      </c>
      <c r="J1181" s="597" t="s">
        <v>38</v>
      </c>
      <c r="K1181" s="597" t="s">
        <v>38</v>
      </c>
      <c r="L1181" s="1677" t="s">
        <v>1298</v>
      </c>
    </row>
    <row r="1182" spans="1:12" ht="157.5">
      <c r="B1182" s="107">
        <v>85111514</v>
      </c>
      <c r="C1182" s="224" t="s">
        <v>1300</v>
      </c>
      <c r="D1182" s="625">
        <v>42156</v>
      </c>
      <c r="E1182" s="212" t="s">
        <v>1301</v>
      </c>
      <c r="F1182" s="212" t="s">
        <v>849</v>
      </c>
      <c r="G1182" s="212" t="s">
        <v>123</v>
      </c>
      <c r="H1182" s="627">
        <v>18360000</v>
      </c>
      <c r="I1182" s="627">
        <v>18360000</v>
      </c>
      <c r="J1182" s="597" t="s">
        <v>38</v>
      </c>
      <c r="K1182" s="597" t="s">
        <v>38</v>
      </c>
      <c r="L1182" s="1677" t="s">
        <v>1298</v>
      </c>
    </row>
    <row r="1183" spans="1:12" ht="110.25">
      <c r="B1183" s="107">
        <v>85101705</v>
      </c>
      <c r="C1183" s="572" t="s">
        <v>1302</v>
      </c>
      <c r="D1183" s="625">
        <v>42156</v>
      </c>
      <c r="E1183" s="212" t="s">
        <v>1303</v>
      </c>
      <c r="F1183" s="212" t="s">
        <v>849</v>
      </c>
      <c r="G1183" s="212" t="s">
        <v>123</v>
      </c>
      <c r="H1183" s="627">
        <v>11536000</v>
      </c>
      <c r="I1183" s="627">
        <v>11536000</v>
      </c>
      <c r="J1183" s="597" t="s">
        <v>38</v>
      </c>
      <c r="K1183" s="597" t="s">
        <v>38</v>
      </c>
      <c r="L1183" s="1677" t="s">
        <v>1298</v>
      </c>
    </row>
    <row r="1184" spans="1:12" ht="173.25">
      <c r="B1184" s="107">
        <v>85111514</v>
      </c>
      <c r="C1184" s="572" t="s">
        <v>1304</v>
      </c>
      <c r="D1184" s="625">
        <v>42036</v>
      </c>
      <c r="E1184" s="212" t="s">
        <v>452</v>
      </c>
      <c r="F1184" s="212" t="s">
        <v>849</v>
      </c>
      <c r="G1184" s="212" t="s">
        <v>123</v>
      </c>
      <c r="H1184" s="627">
        <v>40800000</v>
      </c>
      <c r="I1184" s="627">
        <v>40800000</v>
      </c>
      <c r="J1184" s="597" t="s">
        <v>38</v>
      </c>
      <c r="K1184" s="597" t="s">
        <v>38</v>
      </c>
      <c r="L1184" s="1677" t="s">
        <v>1298</v>
      </c>
    </row>
    <row r="1185" spans="1:12" ht="126">
      <c r="B1185" s="107">
        <v>85101705</v>
      </c>
      <c r="C1185" s="572" t="s">
        <v>1305</v>
      </c>
      <c r="D1185" s="625">
        <v>42125</v>
      </c>
      <c r="E1185" s="212" t="s">
        <v>1306</v>
      </c>
      <c r="F1185" s="212" t="s">
        <v>849</v>
      </c>
      <c r="G1185" s="212" t="s">
        <v>123</v>
      </c>
      <c r="H1185" s="627">
        <v>10197000</v>
      </c>
      <c r="I1185" s="627">
        <v>10197000</v>
      </c>
      <c r="J1185" s="597" t="s">
        <v>38</v>
      </c>
      <c r="K1185" s="597" t="s">
        <v>38</v>
      </c>
      <c r="L1185" s="1677" t="s">
        <v>1298</v>
      </c>
    </row>
    <row r="1186" spans="1:12" ht="157.5">
      <c r="B1186" s="107">
        <v>85111514</v>
      </c>
      <c r="C1186" s="572" t="s">
        <v>1307</v>
      </c>
      <c r="D1186" s="625">
        <v>42095</v>
      </c>
      <c r="E1186" s="212" t="s">
        <v>287</v>
      </c>
      <c r="F1186" s="212" t="s">
        <v>849</v>
      </c>
      <c r="G1186" s="212" t="s">
        <v>123</v>
      </c>
      <c r="H1186" s="627">
        <v>27192000</v>
      </c>
      <c r="I1186" s="627">
        <v>27192000</v>
      </c>
      <c r="J1186" s="597" t="s">
        <v>38</v>
      </c>
      <c r="K1186" s="597" t="s">
        <v>38</v>
      </c>
      <c r="L1186" s="1677" t="s">
        <v>1298</v>
      </c>
    </row>
    <row r="1187" spans="1:12" ht="189">
      <c r="B1187" s="107">
        <v>85111514</v>
      </c>
      <c r="C1187" s="224" t="s">
        <v>1308</v>
      </c>
      <c r="D1187" s="625">
        <v>42186</v>
      </c>
      <c r="E1187" s="212" t="s">
        <v>452</v>
      </c>
      <c r="F1187" s="212" t="s">
        <v>849</v>
      </c>
      <c r="G1187" s="212" t="s">
        <v>123</v>
      </c>
      <c r="H1187" s="627">
        <v>30600000</v>
      </c>
      <c r="I1187" s="627">
        <v>30600000</v>
      </c>
      <c r="J1187" s="597" t="s">
        <v>38</v>
      </c>
      <c r="K1187" s="597" t="s">
        <v>38</v>
      </c>
      <c r="L1187" s="1677" t="s">
        <v>1298</v>
      </c>
    </row>
    <row r="1188" spans="1:12" ht="78.75">
      <c r="B1188" s="107">
        <v>85111514</v>
      </c>
      <c r="C1188" s="224" t="s">
        <v>1309</v>
      </c>
      <c r="D1188" s="598" t="s">
        <v>1310</v>
      </c>
      <c r="E1188" s="212">
        <v>6</v>
      </c>
      <c r="F1188" s="212" t="s">
        <v>849</v>
      </c>
      <c r="G1188" s="88" t="s">
        <v>1311</v>
      </c>
      <c r="H1188" s="599">
        <v>18360000</v>
      </c>
      <c r="I1188" s="599">
        <v>18360000</v>
      </c>
      <c r="J1188" s="597" t="s">
        <v>38</v>
      </c>
      <c r="K1188" s="597" t="s">
        <v>38</v>
      </c>
      <c r="L1188" s="1677" t="s">
        <v>1298</v>
      </c>
    </row>
    <row r="1189" spans="1:12">
      <c r="B1189" s="2010">
        <v>85111514</v>
      </c>
      <c r="C1189" s="2011" t="s">
        <v>1312</v>
      </c>
      <c r="D1189" s="2012">
        <v>42095</v>
      </c>
      <c r="E1189" s="2006" t="s">
        <v>452</v>
      </c>
      <c r="F1189" s="2006" t="s">
        <v>849</v>
      </c>
      <c r="G1189" s="212" t="s">
        <v>123</v>
      </c>
      <c r="H1189" s="627">
        <v>25656000</v>
      </c>
      <c r="I1189" s="2013">
        <v>30600000</v>
      </c>
      <c r="J1189" s="2014" t="s">
        <v>38</v>
      </c>
      <c r="K1189" s="2014" t="s">
        <v>38</v>
      </c>
      <c r="L1189" s="2006" t="s">
        <v>1298</v>
      </c>
    </row>
    <row r="1190" spans="1:12" ht="78.75">
      <c r="B1190" s="2010"/>
      <c r="C1190" s="2011"/>
      <c r="D1190" s="2012"/>
      <c r="E1190" s="2006"/>
      <c r="F1190" s="2006"/>
      <c r="G1190" s="88" t="s">
        <v>1311</v>
      </c>
      <c r="H1190" s="627">
        <v>4944000</v>
      </c>
      <c r="I1190" s="2013"/>
      <c r="J1190" s="2014"/>
      <c r="K1190" s="2014"/>
      <c r="L1190" s="2006"/>
    </row>
    <row r="1191" spans="1:12" ht="157.5">
      <c r="B1191" s="107">
        <v>85111514</v>
      </c>
      <c r="C1191" s="572" t="s">
        <v>1313</v>
      </c>
      <c r="D1191" s="598">
        <v>42036</v>
      </c>
      <c r="E1191" s="88" t="s">
        <v>1303</v>
      </c>
      <c r="F1191" s="212" t="s">
        <v>849</v>
      </c>
      <c r="G1191" s="212" t="s">
        <v>123</v>
      </c>
      <c r="H1191" s="627">
        <v>19776000</v>
      </c>
      <c r="I1191" s="627">
        <v>19776000</v>
      </c>
      <c r="J1191" s="597" t="s">
        <v>38</v>
      </c>
      <c r="K1191" s="597" t="s">
        <v>38</v>
      </c>
      <c r="L1191" s="1677" t="s">
        <v>1298</v>
      </c>
    </row>
    <row r="1192" spans="1:12" ht="157.5">
      <c r="B1192" s="107">
        <v>85111514</v>
      </c>
      <c r="C1192" s="224" t="s">
        <v>1314</v>
      </c>
      <c r="D1192" s="598">
        <v>42036</v>
      </c>
      <c r="E1192" s="88" t="s">
        <v>1306</v>
      </c>
      <c r="F1192" s="212" t="s">
        <v>849</v>
      </c>
      <c r="G1192" s="212" t="s">
        <v>123</v>
      </c>
      <c r="H1192" s="627">
        <v>22248000</v>
      </c>
      <c r="I1192" s="627">
        <v>22248000</v>
      </c>
      <c r="J1192" s="597" t="s">
        <v>38</v>
      </c>
      <c r="K1192" s="597" t="s">
        <v>38</v>
      </c>
      <c r="L1192" s="1677" t="s">
        <v>1298</v>
      </c>
    </row>
    <row r="1193" spans="1:12" ht="157.5">
      <c r="B1193" s="107">
        <v>85111514</v>
      </c>
      <c r="C1193" s="572" t="s">
        <v>1315</v>
      </c>
      <c r="D1193" s="598">
        <v>42036</v>
      </c>
      <c r="E1193" s="88" t="s">
        <v>1316</v>
      </c>
      <c r="F1193" s="212" t="s">
        <v>849</v>
      </c>
      <c r="G1193" s="212" t="s">
        <v>123</v>
      </c>
      <c r="H1193" s="627">
        <v>22248000</v>
      </c>
      <c r="I1193" s="627">
        <v>22248000</v>
      </c>
      <c r="J1193" s="597" t="s">
        <v>38</v>
      </c>
      <c r="K1193" s="597" t="s">
        <v>38</v>
      </c>
      <c r="L1193" s="1677" t="s">
        <v>1298</v>
      </c>
    </row>
    <row r="1194" spans="1:12" ht="134.25" customHeight="1">
      <c r="B1194" s="107">
        <v>85111514</v>
      </c>
      <c r="C1194" s="949" t="s">
        <v>1317</v>
      </c>
      <c r="D1194" s="598">
        <v>42036</v>
      </c>
      <c r="E1194" s="88" t="s">
        <v>1318</v>
      </c>
      <c r="F1194" s="212" t="s">
        <v>849</v>
      </c>
      <c r="G1194" s="212" t="s">
        <v>123</v>
      </c>
      <c r="H1194" s="627">
        <v>24720000</v>
      </c>
      <c r="I1194" s="627">
        <v>24720000</v>
      </c>
      <c r="J1194" s="597" t="s">
        <v>38</v>
      </c>
      <c r="K1194" s="597" t="s">
        <v>38</v>
      </c>
      <c r="L1194" s="1677" t="s">
        <v>1298</v>
      </c>
    </row>
    <row r="1195" spans="1:12" ht="157.5">
      <c r="B1195" s="107">
        <v>85111514</v>
      </c>
      <c r="C1195" s="572" t="s">
        <v>1319</v>
      </c>
      <c r="D1195" s="598">
        <v>42036</v>
      </c>
      <c r="E1195" s="212" t="s">
        <v>1303</v>
      </c>
      <c r="F1195" s="212" t="s">
        <v>849</v>
      </c>
      <c r="G1195" s="212" t="s">
        <v>123</v>
      </c>
      <c r="H1195" s="627">
        <v>19776000</v>
      </c>
      <c r="I1195" s="627">
        <v>19776000</v>
      </c>
      <c r="J1195" s="597" t="s">
        <v>38</v>
      </c>
      <c r="K1195" s="597" t="s">
        <v>38</v>
      </c>
      <c r="L1195" s="1677" t="s">
        <v>1298</v>
      </c>
    </row>
    <row r="1196" spans="1:12" ht="141.75">
      <c r="B1196" s="107">
        <v>85111514</v>
      </c>
      <c r="C1196" s="430" t="s">
        <v>2305</v>
      </c>
      <c r="D1196" s="625">
        <v>42248</v>
      </c>
      <c r="E1196" s="212" t="s">
        <v>50</v>
      </c>
      <c r="F1196" s="212" t="s">
        <v>849</v>
      </c>
      <c r="G1196" s="88" t="s">
        <v>1311</v>
      </c>
      <c r="H1196" s="628">
        <v>26696000</v>
      </c>
      <c r="I1196" s="628">
        <v>26696000</v>
      </c>
      <c r="J1196" s="212" t="s">
        <v>38</v>
      </c>
      <c r="K1196" s="212" t="s">
        <v>38</v>
      </c>
      <c r="L1196" s="1677" t="s">
        <v>1298</v>
      </c>
    </row>
    <row r="1197" spans="1:12" ht="78.75">
      <c r="B1197" s="597">
        <v>85101705</v>
      </c>
      <c r="C1197" s="224" t="s">
        <v>1320</v>
      </c>
      <c r="D1197" s="212" t="s">
        <v>1321</v>
      </c>
      <c r="E1197" s="212">
        <v>8</v>
      </c>
      <c r="F1197" s="212" t="s">
        <v>135</v>
      </c>
      <c r="G1197" s="212" t="s">
        <v>1322</v>
      </c>
      <c r="H1197" s="620">
        <v>19776000</v>
      </c>
      <c r="I1197" s="620">
        <f>H1197</f>
        <v>19776000</v>
      </c>
      <c r="J1197" s="597" t="s">
        <v>38</v>
      </c>
      <c r="K1197" s="597" t="s">
        <v>38</v>
      </c>
      <c r="L1197" s="604" t="s">
        <v>1323</v>
      </c>
    </row>
    <row r="1198" spans="1:12" ht="78.75">
      <c r="B1198" s="597">
        <v>85101705</v>
      </c>
      <c r="C1198" s="572" t="s">
        <v>1324</v>
      </c>
      <c r="D1198" s="212" t="s">
        <v>1325</v>
      </c>
      <c r="E1198" s="212">
        <v>11</v>
      </c>
      <c r="F1198" s="212" t="s">
        <v>135</v>
      </c>
      <c r="G1198" s="212" t="s">
        <v>1322</v>
      </c>
      <c r="H1198" s="620">
        <v>27192000</v>
      </c>
      <c r="I1198" s="620">
        <f t="shared" ref="I1198:I1221" si="20">H1198</f>
        <v>27192000</v>
      </c>
      <c r="J1198" s="597" t="s">
        <v>38</v>
      </c>
      <c r="K1198" s="597" t="s">
        <v>38</v>
      </c>
      <c r="L1198" s="604" t="s">
        <v>1323</v>
      </c>
    </row>
    <row r="1199" spans="1:12" ht="78.75">
      <c r="B1199" s="597">
        <v>85101705</v>
      </c>
      <c r="C1199" s="572" t="s">
        <v>1326</v>
      </c>
      <c r="D1199" s="212" t="s">
        <v>1325</v>
      </c>
      <c r="E1199" s="212">
        <v>10</v>
      </c>
      <c r="F1199" s="212" t="s">
        <v>135</v>
      </c>
      <c r="G1199" s="212" t="s">
        <v>1322</v>
      </c>
      <c r="H1199" s="620">
        <v>27192000</v>
      </c>
      <c r="I1199" s="620">
        <f t="shared" si="20"/>
        <v>27192000</v>
      </c>
      <c r="J1199" s="597" t="s">
        <v>38</v>
      </c>
      <c r="K1199" s="597" t="s">
        <v>38</v>
      </c>
      <c r="L1199" s="604" t="s">
        <v>1323</v>
      </c>
    </row>
    <row r="1200" spans="1:12" ht="78.75">
      <c r="A1200" s="947"/>
      <c r="B1200" s="597">
        <v>85101705</v>
      </c>
      <c r="C1200" s="572" t="s">
        <v>1327</v>
      </c>
      <c r="D1200" s="212" t="s">
        <v>1325</v>
      </c>
      <c r="E1200" s="212">
        <v>10</v>
      </c>
      <c r="F1200" s="212" t="s">
        <v>135</v>
      </c>
      <c r="G1200" s="212" t="s">
        <v>1322</v>
      </c>
      <c r="H1200" s="620">
        <v>16480000</v>
      </c>
      <c r="I1200" s="620">
        <f t="shared" si="20"/>
        <v>16480000</v>
      </c>
      <c r="J1200" s="597" t="s">
        <v>38</v>
      </c>
      <c r="K1200" s="597" t="s">
        <v>38</v>
      </c>
      <c r="L1200" s="604" t="s">
        <v>1323</v>
      </c>
    </row>
    <row r="1201" spans="1:12" ht="78.75">
      <c r="B1201" s="597">
        <v>85101705</v>
      </c>
      <c r="C1201" s="572" t="s">
        <v>1328</v>
      </c>
      <c r="D1201" s="212" t="s">
        <v>1325</v>
      </c>
      <c r="E1201" s="212">
        <v>10</v>
      </c>
      <c r="F1201" s="212" t="s">
        <v>135</v>
      </c>
      <c r="G1201" s="212" t="s">
        <v>1322</v>
      </c>
      <c r="H1201" s="620">
        <v>16480000</v>
      </c>
      <c r="I1201" s="620">
        <f t="shared" si="20"/>
        <v>16480000</v>
      </c>
      <c r="J1201" s="597" t="s">
        <v>38</v>
      </c>
      <c r="K1201" s="597" t="s">
        <v>38</v>
      </c>
      <c r="L1201" s="604" t="s">
        <v>1323</v>
      </c>
    </row>
    <row r="1202" spans="1:12" ht="157.5">
      <c r="B1202" s="597">
        <v>85101705</v>
      </c>
      <c r="C1202" s="572" t="s">
        <v>1329</v>
      </c>
      <c r="D1202" s="212" t="s">
        <v>1235</v>
      </c>
      <c r="E1202" s="212">
        <v>8.5</v>
      </c>
      <c r="F1202" s="212" t="s">
        <v>135</v>
      </c>
      <c r="G1202" s="212" t="s">
        <v>1330</v>
      </c>
      <c r="H1202" s="620">
        <v>23928000</v>
      </c>
      <c r="I1202" s="620">
        <f t="shared" si="20"/>
        <v>23928000</v>
      </c>
      <c r="J1202" s="597" t="s">
        <v>38</v>
      </c>
      <c r="K1202" s="597" t="s">
        <v>38</v>
      </c>
      <c r="L1202" s="604" t="s">
        <v>1323</v>
      </c>
    </row>
    <row r="1203" spans="1:12" ht="78.75">
      <c r="B1203" s="597">
        <v>85101705</v>
      </c>
      <c r="C1203" s="572" t="s">
        <v>1331</v>
      </c>
      <c r="D1203" s="212" t="s">
        <v>1325</v>
      </c>
      <c r="E1203" s="212">
        <v>10</v>
      </c>
      <c r="F1203" s="212" t="s">
        <v>135</v>
      </c>
      <c r="G1203" s="212" t="s">
        <v>1322</v>
      </c>
      <c r="H1203" s="620">
        <v>28000000</v>
      </c>
      <c r="I1203" s="620">
        <f t="shared" si="20"/>
        <v>28000000</v>
      </c>
      <c r="J1203" s="597" t="s">
        <v>38</v>
      </c>
      <c r="K1203" s="597" t="s">
        <v>38</v>
      </c>
      <c r="L1203" s="604" t="s">
        <v>1323</v>
      </c>
    </row>
    <row r="1204" spans="1:12" ht="78.75">
      <c r="B1204" s="597">
        <v>85101702</v>
      </c>
      <c r="C1204" s="571" t="s">
        <v>1332</v>
      </c>
      <c r="D1204" s="212" t="s">
        <v>1333</v>
      </c>
      <c r="E1204" s="212">
        <v>1</v>
      </c>
      <c r="F1204" s="212" t="s">
        <v>135</v>
      </c>
      <c r="G1204" s="212" t="s">
        <v>1322</v>
      </c>
      <c r="H1204" s="620">
        <v>10000000</v>
      </c>
      <c r="I1204" s="620">
        <f t="shared" si="20"/>
        <v>10000000</v>
      </c>
      <c r="J1204" s="597" t="s">
        <v>38</v>
      </c>
      <c r="K1204" s="597" t="s">
        <v>38</v>
      </c>
      <c r="L1204" s="604" t="s">
        <v>1323</v>
      </c>
    </row>
    <row r="1205" spans="1:12" ht="52.5" customHeight="1">
      <c r="B1205" s="1551"/>
      <c r="C1205" s="1764" t="s">
        <v>2303</v>
      </c>
      <c r="D1205" s="1557" t="s">
        <v>524</v>
      </c>
      <c r="E1205" s="1553">
        <v>3</v>
      </c>
      <c r="F1205" s="1553" t="s">
        <v>1551</v>
      </c>
      <c r="G1205" s="1553" t="s">
        <v>1561</v>
      </c>
      <c r="H1205" s="1556">
        <v>125571069.68000001</v>
      </c>
      <c r="I1205" s="1555">
        <v>125571069.68000001</v>
      </c>
      <c r="J1205" s="427" t="s">
        <v>38</v>
      </c>
      <c r="K1205" s="1247" t="s">
        <v>38</v>
      </c>
      <c r="L1205" s="1554" t="s">
        <v>1548</v>
      </c>
    </row>
    <row r="1206" spans="1:12" ht="78.75">
      <c r="B1206" s="2014">
        <v>85101705</v>
      </c>
      <c r="C1206" s="2011" t="s">
        <v>1334</v>
      </c>
      <c r="D1206" s="2006" t="s">
        <v>1310</v>
      </c>
      <c r="E1206" s="2006">
        <v>7</v>
      </c>
      <c r="F1206" s="2006" t="s">
        <v>135</v>
      </c>
      <c r="G1206" s="212" t="s">
        <v>1322</v>
      </c>
      <c r="H1206" s="620">
        <v>4944000</v>
      </c>
      <c r="I1206" s="620">
        <f>H1206</f>
        <v>4944000</v>
      </c>
      <c r="J1206" s="597" t="s">
        <v>38</v>
      </c>
      <c r="K1206" s="597" t="s">
        <v>38</v>
      </c>
      <c r="L1206" s="604" t="s">
        <v>1323</v>
      </c>
    </row>
    <row r="1207" spans="1:12" ht="63">
      <c r="B1207" s="2014"/>
      <c r="C1207" s="2011"/>
      <c r="D1207" s="2006"/>
      <c r="E1207" s="2006"/>
      <c r="F1207" s="2006"/>
      <c r="G1207" s="212" t="s">
        <v>1335</v>
      </c>
      <c r="H1207" s="620">
        <v>5150000</v>
      </c>
      <c r="I1207" s="620">
        <f>H1207</f>
        <v>5150000</v>
      </c>
      <c r="J1207" s="597" t="s">
        <v>38</v>
      </c>
      <c r="K1207" s="597" t="s">
        <v>38</v>
      </c>
      <c r="L1207" s="604" t="s">
        <v>1323</v>
      </c>
    </row>
    <row r="1208" spans="1:12" ht="78.75">
      <c r="B1208" s="597">
        <v>85101705</v>
      </c>
      <c r="C1208" s="572" t="s">
        <v>1336</v>
      </c>
      <c r="D1208" s="212" t="s">
        <v>1325</v>
      </c>
      <c r="E1208" s="212">
        <v>10</v>
      </c>
      <c r="F1208" s="212" t="s">
        <v>135</v>
      </c>
      <c r="G1208" s="212" t="s">
        <v>1322</v>
      </c>
      <c r="H1208" s="620">
        <v>24720000</v>
      </c>
      <c r="I1208" s="620">
        <f t="shared" si="20"/>
        <v>24720000</v>
      </c>
      <c r="J1208" s="597" t="s">
        <v>38</v>
      </c>
      <c r="K1208" s="597" t="s">
        <v>38</v>
      </c>
      <c r="L1208" s="604" t="s">
        <v>1323</v>
      </c>
    </row>
    <row r="1209" spans="1:12" s="1551" customFormat="1" ht="78.75">
      <c r="A1209" s="1558" t="s">
        <v>2144</v>
      </c>
      <c r="B1209" s="597">
        <v>85101705</v>
      </c>
      <c r="C1209" s="572" t="s">
        <v>1337</v>
      </c>
      <c r="D1209" s="212" t="s">
        <v>1338</v>
      </c>
      <c r="E1209" s="212">
        <v>9</v>
      </c>
      <c r="F1209" s="212" t="s">
        <v>135</v>
      </c>
      <c r="G1209" s="212" t="s">
        <v>1322</v>
      </c>
      <c r="H1209" s="620">
        <v>22248000</v>
      </c>
      <c r="I1209" s="620">
        <f t="shared" si="20"/>
        <v>22248000</v>
      </c>
      <c r="J1209" s="597" t="s">
        <v>38</v>
      </c>
      <c r="K1209" s="597" t="s">
        <v>38</v>
      </c>
      <c r="L1209" s="604" t="s">
        <v>1323</v>
      </c>
    </row>
    <row r="1210" spans="1:12" ht="78.75">
      <c r="B1210" s="597">
        <v>85101705</v>
      </c>
      <c r="C1210" s="572" t="s">
        <v>1339</v>
      </c>
      <c r="D1210" s="212" t="s">
        <v>1340</v>
      </c>
      <c r="E1210" s="212">
        <v>3</v>
      </c>
      <c r="F1210" s="212" t="s">
        <v>135</v>
      </c>
      <c r="G1210" s="212" t="s">
        <v>1322</v>
      </c>
      <c r="H1210" s="620">
        <v>7416000</v>
      </c>
      <c r="I1210" s="620">
        <f t="shared" si="20"/>
        <v>7416000</v>
      </c>
      <c r="J1210" s="597" t="s">
        <v>38</v>
      </c>
      <c r="K1210" s="597" t="s">
        <v>38</v>
      </c>
      <c r="L1210" s="604" t="s">
        <v>1323</v>
      </c>
    </row>
    <row r="1211" spans="1:12" ht="78.75">
      <c r="B1211" s="597">
        <v>83121702</v>
      </c>
      <c r="C1211" s="629" t="s">
        <v>1341</v>
      </c>
      <c r="D1211" s="212" t="s">
        <v>1310</v>
      </c>
      <c r="E1211" s="212">
        <v>6</v>
      </c>
      <c r="F1211" s="212" t="s">
        <v>309</v>
      </c>
      <c r="G1211" s="212" t="s">
        <v>1322</v>
      </c>
      <c r="H1211" s="620">
        <v>50000000</v>
      </c>
      <c r="I1211" s="620">
        <f t="shared" si="20"/>
        <v>50000000</v>
      </c>
      <c r="J1211" s="597" t="s">
        <v>38</v>
      </c>
      <c r="K1211" s="597" t="s">
        <v>38</v>
      </c>
      <c r="L1211" s="604" t="s">
        <v>1323</v>
      </c>
    </row>
    <row r="1212" spans="1:12" ht="78.75">
      <c r="B1212" s="597">
        <v>73101701</v>
      </c>
      <c r="C1212" s="224" t="s">
        <v>1342</v>
      </c>
      <c r="D1212" s="212" t="s">
        <v>1235</v>
      </c>
      <c r="E1212" s="212">
        <v>10</v>
      </c>
      <c r="F1212" s="212" t="s">
        <v>135</v>
      </c>
      <c r="G1212" s="212" t="s">
        <v>1343</v>
      </c>
      <c r="H1212" s="620">
        <v>7000000</v>
      </c>
      <c r="I1212" s="620">
        <f t="shared" si="20"/>
        <v>7000000</v>
      </c>
      <c r="J1212" s="597" t="s">
        <v>38</v>
      </c>
      <c r="K1212" s="597" t="s">
        <v>38</v>
      </c>
      <c r="L1212" s="604" t="s">
        <v>1323</v>
      </c>
    </row>
    <row r="1213" spans="1:12" ht="78.75">
      <c r="B1213" s="597">
        <v>78102203</v>
      </c>
      <c r="C1213" s="949" t="s">
        <v>1344</v>
      </c>
      <c r="D1213" s="212" t="s">
        <v>1235</v>
      </c>
      <c r="E1213" s="212">
        <v>11</v>
      </c>
      <c r="F1213" s="212" t="s">
        <v>94</v>
      </c>
      <c r="G1213" s="212" t="s">
        <v>1322</v>
      </c>
      <c r="H1213" s="620">
        <v>40000000</v>
      </c>
      <c r="I1213" s="620">
        <f t="shared" si="20"/>
        <v>40000000</v>
      </c>
      <c r="J1213" s="597" t="s">
        <v>38</v>
      </c>
      <c r="K1213" s="597" t="s">
        <v>38</v>
      </c>
      <c r="L1213" s="604" t="s">
        <v>1323</v>
      </c>
    </row>
    <row r="1214" spans="1:12" ht="78.75">
      <c r="B1214" s="597">
        <v>78141603</v>
      </c>
      <c r="C1214" s="572" t="s">
        <v>1345</v>
      </c>
      <c r="D1214" s="212" t="s">
        <v>1235</v>
      </c>
      <c r="E1214" s="212">
        <v>11</v>
      </c>
      <c r="F1214" s="212" t="s">
        <v>94</v>
      </c>
      <c r="G1214" s="212" t="s">
        <v>1322</v>
      </c>
      <c r="H1214" s="620">
        <v>10000000</v>
      </c>
      <c r="I1214" s="620">
        <f t="shared" si="20"/>
        <v>10000000</v>
      </c>
      <c r="J1214" s="597" t="s">
        <v>38</v>
      </c>
      <c r="K1214" s="597" t="s">
        <v>38</v>
      </c>
      <c r="L1214" s="604" t="s">
        <v>1323</v>
      </c>
    </row>
    <row r="1215" spans="1:12" ht="78.75">
      <c r="B1215" s="597">
        <v>80111623</v>
      </c>
      <c r="C1215" s="572" t="s">
        <v>1346</v>
      </c>
      <c r="D1215" s="212" t="s">
        <v>1235</v>
      </c>
      <c r="E1215" s="212">
        <v>11</v>
      </c>
      <c r="F1215" s="212" t="s">
        <v>94</v>
      </c>
      <c r="G1215" s="212" t="s">
        <v>1322</v>
      </c>
      <c r="H1215" s="620">
        <v>40000000</v>
      </c>
      <c r="I1215" s="620">
        <f t="shared" si="20"/>
        <v>40000000</v>
      </c>
      <c r="J1215" s="597" t="s">
        <v>38</v>
      </c>
      <c r="K1215" s="597" t="s">
        <v>38</v>
      </c>
      <c r="L1215" s="604" t="s">
        <v>1323</v>
      </c>
    </row>
    <row r="1216" spans="1:12" ht="78.75">
      <c r="B1216" s="597">
        <v>82121701</v>
      </c>
      <c r="C1216" s="572" t="s">
        <v>1347</v>
      </c>
      <c r="D1216" s="212" t="s">
        <v>1235</v>
      </c>
      <c r="E1216" s="212">
        <v>11</v>
      </c>
      <c r="F1216" s="212" t="s">
        <v>94</v>
      </c>
      <c r="G1216" s="212" t="s">
        <v>1322</v>
      </c>
      <c r="H1216" s="620">
        <v>10000000</v>
      </c>
      <c r="I1216" s="620">
        <f t="shared" si="20"/>
        <v>10000000</v>
      </c>
      <c r="J1216" s="597" t="s">
        <v>38</v>
      </c>
      <c r="K1216" s="597" t="s">
        <v>38</v>
      </c>
      <c r="L1216" s="604" t="s">
        <v>1323</v>
      </c>
    </row>
    <row r="1217" spans="2:12" ht="78.75">
      <c r="B1217" s="597">
        <v>85101705</v>
      </c>
      <c r="C1217" s="572" t="s">
        <v>1348</v>
      </c>
      <c r="D1217" s="212" t="s">
        <v>1235</v>
      </c>
      <c r="E1217" s="212">
        <v>10</v>
      </c>
      <c r="F1217" s="212" t="s">
        <v>135</v>
      </c>
      <c r="G1217" s="212" t="s">
        <v>1322</v>
      </c>
      <c r="H1217" s="620">
        <v>15862000</v>
      </c>
      <c r="I1217" s="620">
        <f t="shared" si="20"/>
        <v>15862000</v>
      </c>
      <c r="J1217" s="597" t="s">
        <v>38</v>
      </c>
      <c r="K1217" s="597" t="s">
        <v>38</v>
      </c>
      <c r="L1217" s="604" t="s">
        <v>1323</v>
      </c>
    </row>
    <row r="1218" spans="2:12" ht="94.5">
      <c r="B1218" s="2014">
        <v>80111707</v>
      </c>
      <c r="C1218" s="2015" t="s">
        <v>1349</v>
      </c>
      <c r="D1218" s="2006" t="s">
        <v>1333</v>
      </c>
      <c r="E1218" s="2006">
        <v>1</v>
      </c>
      <c r="F1218" s="2006" t="s">
        <v>125</v>
      </c>
      <c r="G1218" s="212" t="s">
        <v>1350</v>
      </c>
      <c r="H1218" s="620">
        <v>22399000</v>
      </c>
      <c r="I1218" s="620">
        <f>H1218</f>
        <v>22399000</v>
      </c>
      <c r="J1218" s="2014" t="s">
        <v>38</v>
      </c>
      <c r="K1218" s="2014" t="s">
        <v>38</v>
      </c>
      <c r="L1218" s="2006" t="s">
        <v>1323</v>
      </c>
    </row>
    <row r="1219" spans="2:12" ht="47.25">
      <c r="B1219" s="2014"/>
      <c r="C1219" s="2015"/>
      <c r="D1219" s="2006"/>
      <c r="E1219" s="2006"/>
      <c r="F1219" s="2006"/>
      <c r="G1219" s="609" t="s">
        <v>1351</v>
      </c>
      <c r="H1219" s="620">
        <v>10000000</v>
      </c>
      <c r="I1219" s="620">
        <f>H1219</f>
        <v>10000000</v>
      </c>
      <c r="J1219" s="2014"/>
      <c r="K1219" s="2014"/>
      <c r="L1219" s="2006"/>
    </row>
    <row r="1220" spans="2:12" ht="78.75">
      <c r="B1220" s="107">
        <v>85101705</v>
      </c>
      <c r="C1220" s="572" t="s">
        <v>1352</v>
      </c>
      <c r="D1220" s="88" t="s">
        <v>1325</v>
      </c>
      <c r="E1220" s="88">
        <v>10</v>
      </c>
      <c r="F1220" s="88" t="s">
        <v>135</v>
      </c>
      <c r="G1220" s="88" t="s">
        <v>1322</v>
      </c>
      <c r="H1220" s="510">
        <v>22248000</v>
      </c>
      <c r="I1220" s="510">
        <f t="shared" si="20"/>
        <v>22248000</v>
      </c>
      <c r="J1220" s="597" t="s">
        <v>38</v>
      </c>
      <c r="K1220" s="597" t="s">
        <v>38</v>
      </c>
      <c r="L1220" s="141" t="s">
        <v>1323</v>
      </c>
    </row>
    <row r="1221" spans="2:12" ht="78.75">
      <c r="B1221" s="597">
        <v>85101705</v>
      </c>
      <c r="C1221" s="572" t="s">
        <v>1353</v>
      </c>
      <c r="D1221" s="212" t="s">
        <v>1325</v>
      </c>
      <c r="E1221" s="212">
        <v>10</v>
      </c>
      <c r="F1221" s="212" t="s">
        <v>135</v>
      </c>
      <c r="G1221" s="212" t="s">
        <v>1322</v>
      </c>
      <c r="H1221" s="620">
        <v>22248000</v>
      </c>
      <c r="I1221" s="620">
        <f t="shared" si="20"/>
        <v>22248000</v>
      </c>
      <c r="J1221" s="597" t="s">
        <v>38</v>
      </c>
      <c r="K1221" s="597" t="s">
        <v>38</v>
      </c>
      <c r="L1221" s="604" t="s">
        <v>1323</v>
      </c>
    </row>
    <row r="1222" spans="2:12" ht="63">
      <c r="B1222" s="597">
        <v>85101705</v>
      </c>
      <c r="C1222" s="572" t="s">
        <v>1354</v>
      </c>
      <c r="D1222" s="630">
        <v>46023</v>
      </c>
      <c r="E1222" s="597" t="s">
        <v>172</v>
      </c>
      <c r="F1222" s="212" t="s">
        <v>135</v>
      </c>
      <c r="G1222" s="212" t="s">
        <v>332</v>
      </c>
      <c r="H1222" s="620">
        <v>35200000</v>
      </c>
      <c r="I1222" s="620">
        <v>35200000</v>
      </c>
      <c r="J1222" s="597" t="s">
        <v>38</v>
      </c>
      <c r="K1222" s="597" t="s">
        <v>38</v>
      </c>
      <c r="L1222" s="1685" t="s">
        <v>1355</v>
      </c>
    </row>
    <row r="1223" spans="2:12" ht="78.75">
      <c r="B1223" s="212">
        <v>80111623</v>
      </c>
      <c r="C1223" s="571" t="s">
        <v>1356</v>
      </c>
      <c r="D1223" s="212" t="s">
        <v>1357</v>
      </c>
      <c r="E1223" s="212" t="s">
        <v>359</v>
      </c>
      <c r="F1223" s="212" t="s">
        <v>135</v>
      </c>
      <c r="G1223" s="212" t="s">
        <v>1358</v>
      </c>
      <c r="H1223" s="611">
        <v>20000000</v>
      </c>
      <c r="I1223" s="611">
        <v>20000000</v>
      </c>
      <c r="J1223" s="597" t="s">
        <v>38</v>
      </c>
      <c r="K1223" s="597" t="s">
        <v>38</v>
      </c>
      <c r="L1223" s="1685" t="s">
        <v>1355</v>
      </c>
    </row>
    <row r="1224" spans="2:12">
      <c r="B1224" s="2006">
        <v>80111623</v>
      </c>
      <c r="C1224" s="2015" t="s">
        <v>1359</v>
      </c>
      <c r="D1224" s="2016" t="s">
        <v>1360</v>
      </c>
      <c r="E1224" s="2006" t="s">
        <v>118</v>
      </c>
      <c r="F1224" s="2006" t="s">
        <v>135</v>
      </c>
      <c r="G1224" s="212" t="s">
        <v>123</v>
      </c>
      <c r="H1224" s="611">
        <v>19776000</v>
      </c>
      <c r="I1224" s="612">
        <f>H1224</f>
        <v>19776000</v>
      </c>
      <c r="J1224" s="597" t="s">
        <v>38</v>
      </c>
      <c r="K1224" s="597" t="s">
        <v>38</v>
      </c>
      <c r="L1224" s="1685" t="s">
        <v>1355</v>
      </c>
    </row>
    <row r="1225" spans="2:12" ht="47.25">
      <c r="B1225" s="2006"/>
      <c r="C1225" s="2015"/>
      <c r="D1225" s="2016"/>
      <c r="E1225" s="2006"/>
      <c r="F1225" s="2006"/>
      <c r="G1225" s="212" t="s">
        <v>1358</v>
      </c>
      <c r="H1225" s="611">
        <v>4850000</v>
      </c>
      <c r="I1225" s="612">
        <f>H1225</f>
        <v>4850000</v>
      </c>
      <c r="J1225" s="597" t="s">
        <v>38</v>
      </c>
      <c r="K1225" s="597" t="s">
        <v>38</v>
      </c>
      <c r="L1225" s="1685" t="s">
        <v>1355</v>
      </c>
    </row>
    <row r="1226" spans="2:12">
      <c r="B1226" s="2006">
        <v>85101701</v>
      </c>
      <c r="C1226" s="2011" t="s">
        <v>1361</v>
      </c>
      <c r="D1226" s="2008">
        <v>42156</v>
      </c>
      <c r="E1226" s="2006" t="s">
        <v>1000</v>
      </c>
      <c r="F1226" s="2006" t="s">
        <v>135</v>
      </c>
      <c r="G1226" s="476" t="s">
        <v>1362</v>
      </c>
      <c r="H1226" s="610">
        <v>48000000</v>
      </c>
      <c r="I1226" s="610">
        <v>48000000</v>
      </c>
      <c r="J1226" s="2006" t="s">
        <v>38</v>
      </c>
      <c r="K1226" s="2006" t="s">
        <v>38</v>
      </c>
      <c r="L1226" s="2017" t="s">
        <v>1363</v>
      </c>
    </row>
    <row r="1227" spans="2:12">
      <c r="B1227" s="2006"/>
      <c r="C1227" s="2011"/>
      <c r="D1227" s="2008"/>
      <c r="E1227" s="2006"/>
      <c r="F1227" s="2006"/>
      <c r="G1227" s="476" t="s">
        <v>1364</v>
      </c>
      <c r="H1227" s="610">
        <v>287537444</v>
      </c>
      <c r="I1227" s="610">
        <v>287537444</v>
      </c>
      <c r="J1227" s="2006"/>
      <c r="K1227" s="2006"/>
      <c r="L1227" s="2017"/>
    </row>
    <row r="1228" spans="2:12">
      <c r="B1228" s="2006">
        <v>85101701</v>
      </c>
      <c r="C1228" s="2011" t="s">
        <v>1365</v>
      </c>
      <c r="D1228" s="2008">
        <v>42156</v>
      </c>
      <c r="E1228" s="2006" t="s">
        <v>1000</v>
      </c>
      <c r="F1228" s="2006" t="s">
        <v>135</v>
      </c>
      <c r="G1228" s="476" t="s">
        <v>1362</v>
      </c>
      <c r="H1228" s="610">
        <v>45000000</v>
      </c>
      <c r="I1228" s="610">
        <v>45000000</v>
      </c>
      <c r="J1228" s="2006" t="s">
        <v>38</v>
      </c>
      <c r="K1228" s="2006" t="s">
        <v>38</v>
      </c>
      <c r="L1228" s="2017" t="s">
        <v>1363</v>
      </c>
    </row>
    <row r="1229" spans="2:12">
      <c r="B1229" s="2006"/>
      <c r="C1229" s="2011"/>
      <c r="D1229" s="2008"/>
      <c r="E1229" s="2006"/>
      <c r="F1229" s="2006"/>
      <c r="G1229" s="476" t="s">
        <v>1364</v>
      </c>
      <c r="H1229" s="610">
        <v>213026580</v>
      </c>
      <c r="I1229" s="610">
        <v>213026580</v>
      </c>
      <c r="J1229" s="2006"/>
      <c r="K1229" s="2006"/>
      <c r="L1229" s="2017"/>
    </row>
    <row r="1230" spans="2:12" ht="78.75">
      <c r="B1230" s="212">
        <v>85101701</v>
      </c>
      <c r="C1230" s="224" t="s">
        <v>1366</v>
      </c>
      <c r="D1230" s="598">
        <v>42156</v>
      </c>
      <c r="E1230" s="212" t="s">
        <v>1000</v>
      </c>
      <c r="F1230" s="212" t="s">
        <v>135</v>
      </c>
      <c r="G1230" s="476" t="s">
        <v>1362</v>
      </c>
      <c r="H1230" s="610">
        <v>44000000</v>
      </c>
      <c r="I1230" s="610">
        <v>44000000</v>
      </c>
      <c r="J1230" s="212" t="s">
        <v>38</v>
      </c>
      <c r="K1230" s="212" t="s">
        <v>38</v>
      </c>
      <c r="L1230" s="1685" t="s">
        <v>1363</v>
      </c>
    </row>
    <row r="1231" spans="2:12" ht="69.75" customHeight="1">
      <c r="B1231" s="2006">
        <v>85101701</v>
      </c>
      <c r="C1231" s="2011" t="s">
        <v>1367</v>
      </c>
      <c r="D1231" s="2008">
        <v>42156</v>
      </c>
      <c r="E1231" s="2006" t="s">
        <v>1000</v>
      </c>
      <c r="F1231" s="2006" t="s">
        <v>135</v>
      </c>
      <c r="G1231" s="476" t="s">
        <v>1362</v>
      </c>
      <c r="H1231" s="610">
        <v>25000000</v>
      </c>
      <c r="I1231" s="610">
        <v>25000000</v>
      </c>
      <c r="J1231" s="2006" t="s">
        <v>38</v>
      </c>
      <c r="K1231" s="2006" t="s">
        <v>38</v>
      </c>
      <c r="L1231" s="2017" t="s">
        <v>1363</v>
      </c>
    </row>
    <row r="1232" spans="2:12">
      <c r="B1232" s="2006"/>
      <c r="C1232" s="2011"/>
      <c r="D1232" s="2008"/>
      <c r="E1232" s="2006"/>
      <c r="F1232" s="2006"/>
      <c r="G1232" s="476" t="s">
        <v>1364</v>
      </c>
      <c r="H1232" s="610">
        <v>90826773</v>
      </c>
      <c r="I1232" s="610">
        <v>90826773</v>
      </c>
      <c r="J1232" s="2006" t="s">
        <v>38</v>
      </c>
      <c r="K1232" s="2006" t="s">
        <v>38</v>
      </c>
      <c r="L1232" s="2017"/>
    </row>
    <row r="1233" spans="2:12" ht="65.25" customHeight="1">
      <c r="B1233" s="2006">
        <v>85101701</v>
      </c>
      <c r="C1233" s="2011" t="s">
        <v>1368</v>
      </c>
      <c r="D1233" s="2008">
        <v>42156</v>
      </c>
      <c r="E1233" s="2006" t="s">
        <v>1000</v>
      </c>
      <c r="F1233" s="2006" t="s">
        <v>135</v>
      </c>
      <c r="G1233" s="476" t="s">
        <v>1362</v>
      </c>
      <c r="H1233" s="610">
        <v>139000000</v>
      </c>
      <c r="I1233" s="610">
        <v>139000000</v>
      </c>
      <c r="J1233" s="2006" t="s">
        <v>38</v>
      </c>
      <c r="K1233" s="2006" t="s">
        <v>38</v>
      </c>
      <c r="L1233" s="2017" t="s">
        <v>1363</v>
      </c>
    </row>
    <row r="1234" spans="2:12">
      <c r="B1234" s="2006"/>
      <c r="C1234" s="2011"/>
      <c r="D1234" s="2008"/>
      <c r="E1234" s="2006"/>
      <c r="F1234" s="2006"/>
      <c r="G1234" s="476" t="s">
        <v>1364</v>
      </c>
      <c r="H1234" s="610">
        <v>372779537</v>
      </c>
      <c r="I1234" s="610">
        <v>372779537</v>
      </c>
      <c r="J1234" s="2006" t="s">
        <v>38</v>
      </c>
      <c r="K1234" s="2006" t="s">
        <v>38</v>
      </c>
      <c r="L1234" s="2017"/>
    </row>
    <row r="1235" spans="2:12" ht="33" customHeight="1">
      <c r="B1235" s="2006">
        <v>85101701</v>
      </c>
      <c r="C1235" s="2011" t="s">
        <v>1369</v>
      </c>
      <c r="D1235" s="2008">
        <v>42156</v>
      </c>
      <c r="E1235" s="2006" t="s">
        <v>1000</v>
      </c>
      <c r="F1235" s="2006" t="s">
        <v>135</v>
      </c>
      <c r="G1235" s="476" t="s">
        <v>1362</v>
      </c>
      <c r="H1235" s="611">
        <v>33000000</v>
      </c>
      <c r="I1235" s="611">
        <v>33000000</v>
      </c>
      <c r="J1235" s="2006" t="s">
        <v>38</v>
      </c>
      <c r="K1235" s="2006" t="s">
        <v>38</v>
      </c>
      <c r="L1235" s="2017" t="s">
        <v>1363</v>
      </c>
    </row>
    <row r="1236" spans="2:12" ht="78.75" customHeight="1">
      <c r="B1236" s="2006"/>
      <c r="C1236" s="2011"/>
      <c r="D1236" s="2008"/>
      <c r="E1236" s="2006"/>
      <c r="F1236" s="2006"/>
      <c r="G1236" s="476" t="s">
        <v>1364</v>
      </c>
      <c r="H1236" s="611">
        <v>353232413</v>
      </c>
      <c r="I1236" s="611">
        <v>353232413</v>
      </c>
      <c r="J1236" s="2006" t="s">
        <v>38</v>
      </c>
      <c r="K1236" s="2006" t="s">
        <v>38</v>
      </c>
      <c r="L1236" s="2017"/>
    </row>
    <row r="1237" spans="2:12">
      <c r="B1237" s="2006">
        <v>85101701</v>
      </c>
      <c r="C1237" s="2011" t="s">
        <v>1370</v>
      </c>
      <c r="D1237" s="2008">
        <v>42156</v>
      </c>
      <c r="E1237" s="2006" t="s">
        <v>1000</v>
      </c>
      <c r="F1237" s="2006" t="s">
        <v>135</v>
      </c>
      <c r="G1237" s="476" t="s">
        <v>1362</v>
      </c>
      <c r="H1237" s="610">
        <v>44000000</v>
      </c>
      <c r="I1237" s="610">
        <v>44000000</v>
      </c>
      <c r="J1237" s="2006" t="s">
        <v>38</v>
      </c>
      <c r="K1237" s="2006" t="s">
        <v>38</v>
      </c>
      <c r="L1237" s="2017" t="s">
        <v>1363</v>
      </c>
    </row>
    <row r="1238" spans="2:12" ht="56.25" customHeight="1">
      <c r="B1238" s="2006"/>
      <c r="C1238" s="2011"/>
      <c r="D1238" s="2008"/>
      <c r="E1238" s="2006"/>
      <c r="F1238" s="2006"/>
      <c r="G1238" s="476" t="s">
        <v>1364</v>
      </c>
      <c r="H1238" s="610">
        <v>260788306</v>
      </c>
      <c r="I1238" s="610">
        <v>260788306</v>
      </c>
      <c r="J1238" s="2006" t="s">
        <v>38</v>
      </c>
      <c r="K1238" s="2006" t="s">
        <v>38</v>
      </c>
      <c r="L1238" s="2017"/>
    </row>
    <row r="1239" spans="2:12">
      <c r="B1239" s="2006">
        <v>85101701</v>
      </c>
      <c r="C1239" s="2011" t="s">
        <v>1371</v>
      </c>
      <c r="D1239" s="2008">
        <v>42156</v>
      </c>
      <c r="E1239" s="2006" t="s">
        <v>1000</v>
      </c>
      <c r="F1239" s="2006" t="s">
        <v>135</v>
      </c>
      <c r="G1239" s="476" t="s">
        <v>1362</v>
      </c>
      <c r="H1239" s="610">
        <v>14000000</v>
      </c>
      <c r="I1239" s="610">
        <v>14000000</v>
      </c>
      <c r="J1239" s="2006" t="s">
        <v>38</v>
      </c>
      <c r="K1239" s="2006" t="s">
        <v>38</v>
      </c>
      <c r="L1239" s="2017" t="s">
        <v>1363</v>
      </c>
    </row>
    <row r="1240" spans="2:12" ht="58.5" customHeight="1">
      <c r="B1240" s="2006"/>
      <c r="C1240" s="2011"/>
      <c r="D1240" s="2008"/>
      <c r="E1240" s="2006"/>
      <c r="F1240" s="2006"/>
      <c r="G1240" s="476" t="s">
        <v>1364</v>
      </c>
      <c r="H1240" s="610">
        <v>120615331</v>
      </c>
      <c r="I1240" s="610">
        <v>120615331</v>
      </c>
      <c r="J1240" s="2006" t="s">
        <v>38</v>
      </c>
      <c r="K1240" s="2006" t="s">
        <v>38</v>
      </c>
      <c r="L1240" s="2017"/>
    </row>
    <row r="1241" spans="2:12">
      <c r="B1241" s="2006">
        <v>85101701</v>
      </c>
      <c r="C1241" s="2011" t="s">
        <v>1372</v>
      </c>
      <c r="D1241" s="2008">
        <v>42156</v>
      </c>
      <c r="E1241" s="2006" t="s">
        <v>1000</v>
      </c>
      <c r="F1241" s="2006" t="s">
        <v>135</v>
      </c>
      <c r="G1241" s="476" t="s">
        <v>1362</v>
      </c>
      <c r="H1241" s="610">
        <v>74000000</v>
      </c>
      <c r="I1241" s="610">
        <v>74000000</v>
      </c>
      <c r="J1241" s="2006" t="s">
        <v>38</v>
      </c>
      <c r="K1241" s="2006" t="s">
        <v>38</v>
      </c>
      <c r="L1241" s="2017" t="s">
        <v>1363</v>
      </c>
    </row>
    <row r="1242" spans="2:12" ht="60.75" customHeight="1">
      <c r="B1242" s="2006"/>
      <c r="C1242" s="2011"/>
      <c r="D1242" s="2008"/>
      <c r="E1242" s="2006"/>
      <c r="F1242" s="2006"/>
      <c r="G1242" s="476" t="s">
        <v>1364</v>
      </c>
      <c r="H1242" s="610">
        <v>277042334</v>
      </c>
      <c r="I1242" s="610">
        <v>277042334</v>
      </c>
      <c r="J1242" s="2006" t="s">
        <v>38</v>
      </c>
      <c r="K1242" s="2006" t="s">
        <v>38</v>
      </c>
      <c r="L1242" s="2017"/>
    </row>
    <row r="1243" spans="2:12">
      <c r="B1243" s="2006">
        <v>85101701</v>
      </c>
      <c r="C1243" s="2011" t="s">
        <v>1373</v>
      </c>
      <c r="D1243" s="2008">
        <v>42156</v>
      </c>
      <c r="E1243" s="2006" t="s">
        <v>1000</v>
      </c>
      <c r="F1243" s="2006" t="s">
        <v>135</v>
      </c>
      <c r="G1243" s="476" t="s">
        <v>1362</v>
      </c>
      <c r="H1243" s="610">
        <v>34000000</v>
      </c>
      <c r="I1243" s="610">
        <v>34000000</v>
      </c>
      <c r="J1243" s="2006" t="s">
        <v>38</v>
      </c>
      <c r="K1243" s="2006" t="s">
        <v>38</v>
      </c>
      <c r="L1243" s="2017" t="s">
        <v>1363</v>
      </c>
    </row>
    <row r="1244" spans="2:12" ht="54.75" customHeight="1">
      <c r="B1244" s="2006"/>
      <c r="C1244" s="2011"/>
      <c r="D1244" s="2008"/>
      <c r="E1244" s="2006"/>
      <c r="F1244" s="2006"/>
      <c r="G1244" s="476" t="s">
        <v>1364</v>
      </c>
      <c r="H1244" s="610">
        <v>265080384</v>
      </c>
      <c r="I1244" s="610">
        <v>265080384</v>
      </c>
      <c r="J1244" s="2006" t="s">
        <v>38</v>
      </c>
      <c r="K1244" s="2006" t="s">
        <v>38</v>
      </c>
      <c r="L1244" s="2017"/>
    </row>
    <row r="1245" spans="2:12">
      <c r="B1245" s="2006">
        <v>85101701</v>
      </c>
      <c r="C1245" s="2009" t="s">
        <v>1374</v>
      </c>
      <c r="D1245" s="2008">
        <v>42156</v>
      </c>
      <c r="E1245" s="2006" t="s">
        <v>1000</v>
      </c>
      <c r="F1245" s="2006" t="s">
        <v>135</v>
      </c>
      <c r="G1245" s="476" t="s">
        <v>1362</v>
      </c>
      <c r="H1245" s="610">
        <v>200000000</v>
      </c>
      <c r="I1245" s="610">
        <v>200000000</v>
      </c>
      <c r="J1245" s="2006" t="s">
        <v>38</v>
      </c>
      <c r="K1245" s="2006" t="s">
        <v>38</v>
      </c>
      <c r="L1245" s="2017" t="s">
        <v>1363</v>
      </c>
    </row>
    <row r="1246" spans="2:12" ht="65.25" customHeight="1">
      <c r="B1246" s="2006"/>
      <c r="C1246" s="2009"/>
      <c r="D1246" s="2008"/>
      <c r="E1246" s="2006"/>
      <c r="F1246" s="2006"/>
      <c r="G1246" s="476" t="s">
        <v>1364</v>
      </c>
      <c r="H1246" s="610">
        <v>611196393</v>
      </c>
      <c r="I1246" s="610">
        <v>611196393</v>
      </c>
      <c r="J1246" s="2006" t="s">
        <v>38</v>
      </c>
      <c r="K1246" s="2006" t="s">
        <v>38</v>
      </c>
      <c r="L1246" s="2017"/>
    </row>
    <row r="1247" spans="2:12" ht="78.75">
      <c r="B1247" s="600">
        <v>85101701</v>
      </c>
      <c r="C1247" s="631" t="s">
        <v>1375</v>
      </c>
      <c r="D1247" s="598">
        <v>42156</v>
      </c>
      <c r="E1247" s="212" t="s">
        <v>1000</v>
      </c>
      <c r="F1247" s="212" t="s">
        <v>135</v>
      </c>
      <c r="G1247" s="476" t="s">
        <v>1362</v>
      </c>
      <c r="H1247" s="610">
        <v>150000000</v>
      </c>
      <c r="I1247" s="610">
        <v>150000000</v>
      </c>
      <c r="J1247" s="212" t="s">
        <v>38</v>
      </c>
      <c r="K1247" s="212" t="s">
        <v>38</v>
      </c>
      <c r="L1247" s="1685" t="s">
        <v>1363</v>
      </c>
    </row>
    <row r="1248" spans="2:12" ht="81" customHeight="1">
      <c r="B1248" s="600">
        <v>85101701</v>
      </c>
      <c r="C1248" s="601" t="s">
        <v>1376</v>
      </c>
      <c r="D1248" s="598">
        <v>42156</v>
      </c>
      <c r="E1248" s="212" t="s">
        <v>1000</v>
      </c>
      <c r="F1248" s="604" t="s">
        <v>135</v>
      </c>
      <c r="G1248" s="604" t="s">
        <v>1362</v>
      </c>
      <c r="H1248" s="610">
        <v>200000000</v>
      </c>
      <c r="I1248" s="610">
        <v>200000000</v>
      </c>
      <c r="J1248" s="604" t="s">
        <v>38</v>
      </c>
      <c r="K1248" s="604" t="s">
        <v>38</v>
      </c>
      <c r="L1248" s="1685" t="s">
        <v>1363</v>
      </c>
    </row>
    <row r="1249" spans="1:12" ht="78.75">
      <c r="B1249" s="600">
        <v>85101701</v>
      </c>
      <c r="C1249" s="631" t="s">
        <v>1377</v>
      </c>
      <c r="D1249" s="598">
        <v>42156</v>
      </c>
      <c r="E1249" s="212" t="s">
        <v>1000</v>
      </c>
      <c r="F1249" s="604" t="s">
        <v>135</v>
      </c>
      <c r="G1249" s="604" t="s">
        <v>1362</v>
      </c>
      <c r="H1249" s="610">
        <v>150000000</v>
      </c>
      <c r="I1249" s="610">
        <v>150000000</v>
      </c>
      <c r="J1249" s="604" t="s">
        <v>38</v>
      </c>
      <c r="K1249" s="604" t="s">
        <v>38</v>
      </c>
      <c r="L1249" s="1685" t="s">
        <v>1363</v>
      </c>
    </row>
    <row r="1250" spans="1:12" ht="68.25" customHeight="1">
      <c r="B1250" s="600">
        <v>85101701</v>
      </c>
      <c r="C1250" s="631" t="s">
        <v>1378</v>
      </c>
      <c r="D1250" s="598">
        <v>42156</v>
      </c>
      <c r="E1250" s="212" t="s">
        <v>1000</v>
      </c>
      <c r="F1250" s="604" t="s">
        <v>135</v>
      </c>
      <c r="G1250" s="604" t="s">
        <v>1364</v>
      </c>
      <c r="H1250" s="610">
        <v>191211401</v>
      </c>
      <c r="I1250" s="610">
        <v>191211401</v>
      </c>
      <c r="J1250" s="604" t="s">
        <v>38</v>
      </c>
      <c r="K1250" s="604" t="s">
        <v>38</v>
      </c>
      <c r="L1250" s="1685" t="s">
        <v>1363</v>
      </c>
    </row>
    <row r="1251" spans="1:12" ht="63">
      <c r="B1251" s="604">
        <v>85101701</v>
      </c>
      <c r="C1251" s="601" t="s">
        <v>1379</v>
      </c>
      <c r="D1251" s="598">
        <v>42156</v>
      </c>
      <c r="E1251" s="212" t="s">
        <v>452</v>
      </c>
      <c r="F1251" s="604" t="s">
        <v>135</v>
      </c>
      <c r="G1251" s="604" t="s">
        <v>1362</v>
      </c>
      <c r="H1251" s="610">
        <v>1000000000</v>
      </c>
      <c r="I1251" s="610">
        <v>1000000000</v>
      </c>
      <c r="J1251" s="604" t="s">
        <v>38</v>
      </c>
      <c r="K1251" s="604" t="s">
        <v>38</v>
      </c>
      <c r="L1251" s="1684" t="s">
        <v>1363</v>
      </c>
    </row>
    <row r="1252" spans="1:12" ht="110.25">
      <c r="B1252" s="608">
        <v>85101701</v>
      </c>
      <c r="C1252" s="247" t="s">
        <v>1380</v>
      </c>
      <c r="D1252" s="598">
        <v>42156</v>
      </c>
      <c r="E1252" s="212" t="s">
        <v>423</v>
      </c>
      <c r="F1252" s="608" t="s">
        <v>34</v>
      </c>
      <c r="G1252" s="604" t="s">
        <v>1362</v>
      </c>
      <c r="H1252" s="610">
        <v>60000000</v>
      </c>
      <c r="I1252" s="610">
        <v>60000000</v>
      </c>
      <c r="J1252" s="608" t="s">
        <v>38</v>
      </c>
      <c r="K1252" s="608" t="s">
        <v>38</v>
      </c>
      <c r="L1252" s="632" t="s">
        <v>1363</v>
      </c>
    </row>
    <row r="1253" spans="1:12" ht="94.5">
      <c r="B1253" s="608">
        <v>85101701</v>
      </c>
      <c r="C1253" s="114" t="s">
        <v>1381</v>
      </c>
      <c r="D1253" s="598">
        <v>42156</v>
      </c>
      <c r="E1253" s="212" t="s">
        <v>452</v>
      </c>
      <c r="F1253" s="608" t="s">
        <v>135</v>
      </c>
      <c r="G1253" s="476" t="s">
        <v>1362</v>
      </c>
      <c r="H1253" s="610">
        <v>400000000</v>
      </c>
      <c r="I1253" s="610">
        <v>400000000</v>
      </c>
      <c r="J1253" s="608" t="s">
        <v>38</v>
      </c>
      <c r="K1253" s="608" t="s">
        <v>38</v>
      </c>
      <c r="L1253" s="632" t="s">
        <v>1363</v>
      </c>
    </row>
    <row r="1254" spans="1:12" ht="78.75">
      <c r="B1254" s="604">
        <v>85101701</v>
      </c>
      <c r="C1254" s="224" t="s">
        <v>1382</v>
      </c>
      <c r="D1254" s="598">
        <v>42156</v>
      </c>
      <c r="E1254" s="212" t="s">
        <v>452</v>
      </c>
      <c r="F1254" s="604" t="s">
        <v>135</v>
      </c>
      <c r="G1254" s="476" t="s">
        <v>1362</v>
      </c>
      <c r="H1254" s="610">
        <v>1000000000</v>
      </c>
      <c r="I1254" s="610">
        <v>1000000000</v>
      </c>
      <c r="J1254" s="604" t="s">
        <v>38</v>
      </c>
      <c r="K1254" s="604" t="s">
        <v>38</v>
      </c>
      <c r="L1254" s="1684" t="s">
        <v>1363</v>
      </c>
    </row>
    <row r="1255" spans="1:12" ht="78.75">
      <c r="B1255" s="608">
        <v>85101701</v>
      </c>
      <c r="C1255" s="224" t="s">
        <v>1383</v>
      </c>
      <c r="D1255" s="598">
        <v>42156</v>
      </c>
      <c r="E1255" s="212" t="s">
        <v>452</v>
      </c>
      <c r="F1255" s="608" t="s">
        <v>34</v>
      </c>
      <c r="G1255" s="476" t="s">
        <v>1362</v>
      </c>
      <c r="H1255" s="610">
        <v>500000000</v>
      </c>
      <c r="I1255" s="610">
        <v>500000000</v>
      </c>
      <c r="J1255" s="608" t="s">
        <v>38</v>
      </c>
      <c r="K1255" s="608" t="s">
        <v>38</v>
      </c>
      <c r="L1255" s="1684" t="s">
        <v>1363</v>
      </c>
    </row>
    <row r="1256" spans="1:12" ht="94.5">
      <c r="B1256" s="608">
        <v>85101701</v>
      </c>
      <c r="C1256" s="224" t="s">
        <v>1384</v>
      </c>
      <c r="D1256" s="598">
        <v>42156</v>
      </c>
      <c r="E1256" s="212" t="s">
        <v>452</v>
      </c>
      <c r="F1256" s="608" t="s">
        <v>34</v>
      </c>
      <c r="G1256" s="476" t="s">
        <v>1362</v>
      </c>
      <c r="H1256" s="610">
        <v>600000000</v>
      </c>
      <c r="I1256" s="610">
        <v>600000000</v>
      </c>
      <c r="J1256" s="608" t="s">
        <v>38</v>
      </c>
      <c r="K1256" s="608" t="s">
        <v>38</v>
      </c>
      <c r="L1256" s="1684" t="s">
        <v>1363</v>
      </c>
    </row>
    <row r="1257" spans="1:12" ht="78.75">
      <c r="B1257" s="608">
        <v>85101701</v>
      </c>
      <c r="C1257" s="224" t="s">
        <v>1385</v>
      </c>
      <c r="D1257" s="598">
        <v>42156</v>
      </c>
      <c r="E1257" s="212" t="s">
        <v>452</v>
      </c>
      <c r="F1257" s="608" t="s">
        <v>135</v>
      </c>
      <c r="G1257" s="476" t="s">
        <v>1362</v>
      </c>
      <c r="H1257" s="610">
        <v>200000000</v>
      </c>
      <c r="I1257" s="610">
        <v>200000000</v>
      </c>
      <c r="J1257" s="608" t="s">
        <v>38</v>
      </c>
      <c r="K1257" s="608" t="s">
        <v>38</v>
      </c>
      <c r="L1257" s="1684" t="s">
        <v>1363</v>
      </c>
    </row>
    <row r="1258" spans="1:12" ht="78.75">
      <c r="B1258" s="608">
        <v>85101701</v>
      </c>
      <c r="C1258" s="224" t="s">
        <v>1386</v>
      </c>
      <c r="D1258" s="598">
        <v>42156</v>
      </c>
      <c r="E1258" s="212" t="s">
        <v>452</v>
      </c>
      <c r="F1258" s="608" t="s">
        <v>135</v>
      </c>
      <c r="G1258" s="476" t="s">
        <v>1362</v>
      </c>
      <c r="H1258" s="610">
        <v>200000000</v>
      </c>
      <c r="I1258" s="610">
        <v>200000000</v>
      </c>
      <c r="J1258" s="608" t="s">
        <v>38</v>
      </c>
      <c r="K1258" s="608" t="s">
        <v>38</v>
      </c>
      <c r="L1258" s="1684" t="s">
        <v>1363</v>
      </c>
    </row>
    <row r="1259" spans="1:12" ht="94.5">
      <c r="B1259" s="608">
        <v>85101701</v>
      </c>
      <c r="C1259" s="247" t="s">
        <v>1387</v>
      </c>
      <c r="D1259" s="598">
        <v>42248</v>
      </c>
      <c r="E1259" s="212" t="s">
        <v>1000</v>
      </c>
      <c r="F1259" s="608" t="s">
        <v>34</v>
      </c>
      <c r="G1259" s="476" t="s">
        <v>1362</v>
      </c>
      <c r="H1259" s="611">
        <v>30000000</v>
      </c>
      <c r="I1259" s="611">
        <v>30000000</v>
      </c>
      <c r="J1259" s="608" t="s">
        <v>38</v>
      </c>
      <c r="K1259" s="608" t="s">
        <v>38</v>
      </c>
      <c r="L1259" s="1684" t="s">
        <v>1363</v>
      </c>
    </row>
    <row r="1260" spans="1:12" ht="63">
      <c r="B1260" s="608">
        <v>85101701</v>
      </c>
      <c r="C1260" s="247" t="s">
        <v>1388</v>
      </c>
      <c r="D1260" s="598">
        <v>42248</v>
      </c>
      <c r="E1260" s="212" t="s">
        <v>1000</v>
      </c>
      <c r="F1260" s="608" t="s">
        <v>34</v>
      </c>
      <c r="G1260" s="476" t="s">
        <v>1362</v>
      </c>
      <c r="H1260" s="611">
        <v>40000000</v>
      </c>
      <c r="I1260" s="611">
        <v>40000000</v>
      </c>
      <c r="J1260" s="608" t="s">
        <v>38</v>
      </c>
      <c r="K1260" s="608" t="s">
        <v>38</v>
      </c>
      <c r="L1260" s="1684" t="s">
        <v>1363</v>
      </c>
    </row>
    <row r="1261" spans="1:12" ht="78.75">
      <c r="B1261" s="604">
        <v>85101701</v>
      </c>
      <c r="C1261" s="247" t="s">
        <v>1389</v>
      </c>
      <c r="D1261" s="598">
        <v>42156</v>
      </c>
      <c r="E1261" s="212" t="s">
        <v>830</v>
      </c>
      <c r="F1261" s="604" t="s">
        <v>34</v>
      </c>
      <c r="G1261" s="476" t="s">
        <v>1362</v>
      </c>
      <c r="H1261" s="611">
        <v>120000000</v>
      </c>
      <c r="I1261" s="611">
        <v>120000000</v>
      </c>
      <c r="J1261" s="604" t="s">
        <v>38</v>
      </c>
      <c r="K1261" s="604" t="s">
        <v>38</v>
      </c>
      <c r="L1261" s="1684" t="s">
        <v>1363</v>
      </c>
    </row>
    <row r="1262" spans="1:12" ht="78.75">
      <c r="B1262" s="608">
        <v>85101701</v>
      </c>
      <c r="C1262" s="633" t="s">
        <v>1390</v>
      </c>
      <c r="D1262" s="598">
        <v>42156</v>
      </c>
      <c r="E1262" s="212" t="s">
        <v>452</v>
      </c>
      <c r="F1262" s="608" t="s">
        <v>34</v>
      </c>
      <c r="G1262" s="609" t="s">
        <v>1362</v>
      </c>
      <c r="H1262" s="611">
        <v>50000000</v>
      </c>
      <c r="I1262" s="611">
        <v>50000000</v>
      </c>
      <c r="J1262" s="608" t="s">
        <v>38</v>
      </c>
      <c r="K1262" s="608" t="s">
        <v>38</v>
      </c>
      <c r="L1262" s="1684" t="s">
        <v>1363</v>
      </c>
    </row>
    <row r="1263" spans="1:12">
      <c r="A1263" s="1227" t="s">
        <v>2144</v>
      </c>
      <c r="B1263" s="2018">
        <v>85101701</v>
      </c>
      <c r="C1263" s="2021" t="s">
        <v>1391</v>
      </c>
      <c r="D1263" s="2022">
        <v>42186</v>
      </c>
      <c r="E1263" s="2018" t="s">
        <v>452</v>
      </c>
      <c r="F1263" s="2018" t="s">
        <v>34</v>
      </c>
      <c r="G1263" s="634" t="s">
        <v>1392</v>
      </c>
      <c r="H1263" s="635">
        <v>300000000</v>
      </c>
      <c r="I1263" s="635">
        <v>300000000</v>
      </c>
      <c r="J1263" s="2018" t="s">
        <v>38</v>
      </c>
      <c r="K1263" s="2018" t="s">
        <v>38</v>
      </c>
      <c r="L1263" s="2019" t="s">
        <v>1363</v>
      </c>
    </row>
    <row r="1264" spans="1:12" ht="38.25">
      <c r="A1264" s="1227" t="s">
        <v>2144</v>
      </c>
      <c r="B1264" s="2018"/>
      <c r="C1264" s="2021"/>
      <c r="D1264" s="2022"/>
      <c r="E1264" s="2018"/>
      <c r="F1264" s="2018"/>
      <c r="G1264" s="634" t="s">
        <v>1393</v>
      </c>
      <c r="H1264" s="635">
        <v>433915000</v>
      </c>
      <c r="I1264" s="635">
        <v>433915000</v>
      </c>
      <c r="J1264" s="2018"/>
      <c r="K1264" s="2018"/>
      <c r="L1264" s="2019"/>
    </row>
    <row r="1265" spans="2:12" ht="63.75">
      <c r="B1265" s="2018"/>
      <c r="C1265" s="2021"/>
      <c r="D1265" s="2022"/>
      <c r="E1265" s="2018"/>
      <c r="F1265" s="2018"/>
      <c r="G1265" s="634" t="s">
        <v>1394</v>
      </c>
      <c r="H1265" s="635">
        <v>166085000</v>
      </c>
      <c r="I1265" s="635">
        <v>166085000</v>
      </c>
      <c r="J1265" s="2018"/>
      <c r="K1265" s="2018"/>
      <c r="L1265" s="2019"/>
    </row>
    <row r="1266" spans="2:12" ht="78.75">
      <c r="B1266" s="608">
        <v>85101701</v>
      </c>
      <c r="C1266" s="601" t="s">
        <v>1395</v>
      </c>
      <c r="D1266" s="598">
        <v>42156</v>
      </c>
      <c r="E1266" s="212" t="s">
        <v>452</v>
      </c>
      <c r="F1266" s="608" t="s">
        <v>34</v>
      </c>
      <c r="G1266" s="609" t="s">
        <v>1362</v>
      </c>
      <c r="H1266" s="610">
        <v>150000000</v>
      </c>
      <c r="I1266" s="610">
        <v>150000000</v>
      </c>
      <c r="J1266" s="608" t="s">
        <v>38</v>
      </c>
      <c r="K1266" s="608" t="s">
        <v>38</v>
      </c>
      <c r="L1266" s="1684" t="s">
        <v>1363</v>
      </c>
    </row>
    <row r="1267" spans="2:12">
      <c r="B1267" s="2018">
        <v>85101701</v>
      </c>
      <c r="C1267" s="2020" t="s">
        <v>1396</v>
      </c>
      <c r="D1267" s="2022">
        <v>42186</v>
      </c>
      <c r="E1267" s="2022" t="s">
        <v>452</v>
      </c>
      <c r="F1267" s="2022" t="s">
        <v>34</v>
      </c>
      <c r="G1267" s="634" t="s">
        <v>1392</v>
      </c>
      <c r="H1267" s="635">
        <v>150000000</v>
      </c>
      <c r="I1267" s="635">
        <v>150000000</v>
      </c>
      <c r="J1267" s="2018" t="s">
        <v>38</v>
      </c>
      <c r="K1267" s="2018" t="s">
        <v>38</v>
      </c>
      <c r="L1267" s="2019" t="s">
        <v>1363</v>
      </c>
    </row>
    <row r="1268" spans="2:12">
      <c r="B1268" s="2018"/>
      <c r="C1268" s="2021"/>
      <c r="D1268" s="2022"/>
      <c r="E1268" s="2022"/>
      <c r="F1268" s="2022"/>
      <c r="G1268" s="634" t="s">
        <v>1392</v>
      </c>
      <c r="H1268" s="635">
        <v>40000000</v>
      </c>
      <c r="I1268" s="635">
        <v>40000000</v>
      </c>
      <c r="J1268" s="2018"/>
      <c r="K1268" s="2018"/>
      <c r="L1268" s="2019"/>
    </row>
    <row r="1269" spans="2:12" ht="102" customHeight="1">
      <c r="B1269" s="2018"/>
      <c r="C1269" s="2021"/>
      <c r="D1269" s="2022"/>
      <c r="E1269" s="2022"/>
      <c r="F1269" s="2022"/>
      <c r="G1269" s="634" t="s">
        <v>1397</v>
      </c>
      <c r="H1269" s="635">
        <v>262000</v>
      </c>
      <c r="I1269" s="635">
        <v>262000</v>
      </c>
      <c r="J1269" s="2018"/>
      <c r="K1269" s="2018"/>
      <c r="L1269" s="2019"/>
    </row>
    <row r="1270" spans="2:12" ht="63.75">
      <c r="B1270" s="2018"/>
      <c r="C1270" s="2021"/>
      <c r="D1270" s="2022"/>
      <c r="E1270" s="2022"/>
      <c r="F1270" s="2022"/>
      <c r="G1270" s="636" t="s">
        <v>1394</v>
      </c>
      <c r="H1270" s="635">
        <v>259738000</v>
      </c>
      <c r="I1270" s="635">
        <v>259738000</v>
      </c>
      <c r="J1270" s="2018"/>
      <c r="K1270" s="2018"/>
      <c r="L1270" s="2019"/>
    </row>
    <row r="1271" spans="2:12" ht="110.25">
      <c r="B1271" s="604">
        <v>85101701</v>
      </c>
      <c r="C1271" s="602" t="s">
        <v>1398</v>
      </c>
      <c r="D1271" s="598">
        <v>42156</v>
      </c>
      <c r="E1271" s="212" t="s">
        <v>12</v>
      </c>
      <c r="F1271" s="604" t="s">
        <v>135</v>
      </c>
      <c r="G1271" s="476" t="s">
        <v>1193</v>
      </c>
      <c r="H1271" s="611">
        <f>2754000*5</f>
        <v>13770000</v>
      </c>
      <c r="I1271" s="611">
        <f>2754000*5</f>
        <v>13770000</v>
      </c>
      <c r="J1271" s="604" t="s">
        <v>38</v>
      </c>
      <c r="K1271" s="604" t="s">
        <v>38</v>
      </c>
      <c r="L1271" s="1684" t="s">
        <v>1399</v>
      </c>
    </row>
    <row r="1272" spans="2:12" ht="48" customHeight="1">
      <c r="B1272" s="597">
        <v>80111620</v>
      </c>
      <c r="C1272" s="571" t="s">
        <v>1400</v>
      </c>
      <c r="D1272" s="637">
        <v>42186</v>
      </c>
      <c r="E1272" s="638" t="s">
        <v>1401</v>
      </c>
      <c r="F1272" s="638" t="s">
        <v>112</v>
      </c>
      <c r="G1272" s="638" t="s">
        <v>123</v>
      </c>
      <c r="H1272" s="639">
        <v>17304000</v>
      </c>
      <c r="I1272" s="639">
        <v>17304000</v>
      </c>
      <c r="J1272" s="640" t="s">
        <v>38</v>
      </c>
      <c r="K1272" s="640" t="s">
        <v>38</v>
      </c>
      <c r="L1272" s="608" t="s">
        <v>1402</v>
      </c>
    </row>
    <row r="1273" spans="2:12" ht="63">
      <c r="B1273" s="597">
        <v>80111620</v>
      </c>
      <c r="C1273" s="572" t="s">
        <v>1403</v>
      </c>
      <c r="D1273" s="637">
        <v>42156</v>
      </c>
      <c r="E1273" s="638" t="s">
        <v>830</v>
      </c>
      <c r="F1273" s="638" t="s">
        <v>112</v>
      </c>
      <c r="G1273" s="638" t="s">
        <v>123</v>
      </c>
      <c r="H1273" s="639">
        <v>11536000</v>
      </c>
      <c r="I1273" s="639">
        <v>11536000</v>
      </c>
      <c r="J1273" s="640" t="s">
        <v>38</v>
      </c>
      <c r="K1273" s="640" t="s">
        <v>38</v>
      </c>
      <c r="L1273" s="608" t="s">
        <v>1402</v>
      </c>
    </row>
    <row r="1274" spans="2:12" ht="63">
      <c r="B1274" s="597">
        <v>80111620</v>
      </c>
      <c r="C1274" s="224" t="s">
        <v>1404</v>
      </c>
      <c r="D1274" s="637">
        <v>42156</v>
      </c>
      <c r="E1274" s="638" t="s">
        <v>830</v>
      </c>
      <c r="F1274" s="638" t="s">
        <v>112</v>
      </c>
      <c r="G1274" s="638" t="s">
        <v>123</v>
      </c>
      <c r="H1274" s="639">
        <v>11536000</v>
      </c>
      <c r="I1274" s="639">
        <v>11536000</v>
      </c>
      <c r="J1274" s="640" t="s">
        <v>38</v>
      </c>
      <c r="K1274" s="640" t="s">
        <v>38</v>
      </c>
      <c r="L1274" s="608" t="s">
        <v>1402</v>
      </c>
    </row>
    <row r="1275" spans="2:12" ht="63">
      <c r="B1275" s="597">
        <v>80111620</v>
      </c>
      <c r="C1275" s="572" t="s">
        <v>1405</v>
      </c>
      <c r="D1275" s="637">
        <v>42046</v>
      </c>
      <c r="E1275" s="638" t="s">
        <v>287</v>
      </c>
      <c r="F1275" s="638" t="s">
        <v>112</v>
      </c>
      <c r="G1275" s="638" t="s">
        <v>123</v>
      </c>
      <c r="H1275" s="641">
        <v>27192000</v>
      </c>
      <c r="I1275" s="641">
        <v>27192000</v>
      </c>
      <c r="J1275" s="640" t="s">
        <v>38</v>
      </c>
      <c r="K1275" s="640" t="s">
        <v>38</v>
      </c>
      <c r="L1275" s="608" t="s">
        <v>1402</v>
      </c>
    </row>
    <row r="1276" spans="2:12" ht="78.75">
      <c r="B1276" s="597">
        <v>80111620</v>
      </c>
      <c r="C1276" s="224" t="s">
        <v>1406</v>
      </c>
      <c r="D1276" s="637">
        <v>42125</v>
      </c>
      <c r="E1276" s="638" t="s">
        <v>515</v>
      </c>
      <c r="F1276" s="638" t="s">
        <v>112</v>
      </c>
      <c r="G1276" s="638" t="s">
        <v>123</v>
      </c>
      <c r="H1276" s="641">
        <v>14778000</v>
      </c>
      <c r="I1276" s="641">
        <v>14778000</v>
      </c>
      <c r="J1276" s="640" t="s">
        <v>38</v>
      </c>
      <c r="K1276" s="640" t="s">
        <v>38</v>
      </c>
      <c r="L1276" s="608" t="s">
        <v>1402</v>
      </c>
    </row>
    <row r="1277" spans="2:12" ht="78.75">
      <c r="B1277" s="597">
        <v>80111620</v>
      </c>
      <c r="C1277" s="224" t="s">
        <v>1407</v>
      </c>
      <c r="D1277" s="637">
        <v>42125</v>
      </c>
      <c r="E1277" s="638" t="s">
        <v>515</v>
      </c>
      <c r="F1277" s="638" t="s">
        <v>112</v>
      </c>
      <c r="G1277" s="638" t="s">
        <v>123</v>
      </c>
      <c r="H1277" s="641">
        <v>12978000</v>
      </c>
      <c r="I1277" s="641">
        <v>12978000</v>
      </c>
      <c r="J1277" s="640" t="s">
        <v>38</v>
      </c>
      <c r="K1277" s="640" t="s">
        <v>38</v>
      </c>
      <c r="L1277" s="608" t="s">
        <v>1402</v>
      </c>
    </row>
    <row r="1278" spans="2:12" ht="63">
      <c r="B1278" s="597">
        <v>80111620</v>
      </c>
      <c r="C1278" s="572" t="s">
        <v>1408</v>
      </c>
      <c r="D1278" s="637">
        <v>42074</v>
      </c>
      <c r="E1278" s="638" t="s">
        <v>452</v>
      </c>
      <c r="F1278" s="638" t="s">
        <v>112</v>
      </c>
      <c r="G1278" s="638" t="s">
        <v>123</v>
      </c>
      <c r="H1278" s="641">
        <v>24720000</v>
      </c>
      <c r="I1278" s="641">
        <v>24720000</v>
      </c>
      <c r="J1278" s="640" t="s">
        <v>38</v>
      </c>
      <c r="K1278" s="640" t="s">
        <v>38</v>
      </c>
      <c r="L1278" s="608" t="s">
        <v>1402</v>
      </c>
    </row>
    <row r="1279" spans="2:12" ht="63">
      <c r="B1279" s="597">
        <v>80111620</v>
      </c>
      <c r="C1279" s="572" t="s">
        <v>1409</v>
      </c>
      <c r="D1279" s="637">
        <v>42129</v>
      </c>
      <c r="E1279" s="638" t="s">
        <v>830</v>
      </c>
      <c r="F1279" s="638" t="s">
        <v>112</v>
      </c>
      <c r="G1279" s="638" t="s">
        <v>123</v>
      </c>
      <c r="H1279" s="639">
        <v>11536000</v>
      </c>
      <c r="I1279" s="639">
        <v>11536000</v>
      </c>
      <c r="J1279" s="640" t="s">
        <v>38</v>
      </c>
      <c r="K1279" s="640" t="s">
        <v>38</v>
      </c>
      <c r="L1279" s="608" t="s">
        <v>1402</v>
      </c>
    </row>
    <row r="1280" spans="2:12" ht="63">
      <c r="B1280" s="597">
        <v>80111620</v>
      </c>
      <c r="C1280" s="224" t="s">
        <v>1410</v>
      </c>
      <c r="D1280" s="637">
        <v>42139</v>
      </c>
      <c r="E1280" s="638" t="s">
        <v>830</v>
      </c>
      <c r="F1280" s="638" t="s">
        <v>112</v>
      </c>
      <c r="G1280" s="638" t="s">
        <v>123</v>
      </c>
      <c r="H1280" s="639">
        <v>11536000</v>
      </c>
      <c r="I1280" s="639">
        <v>11536000</v>
      </c>
      <c r="J1280" s="640" t="s">
        <v>38</v>
      </c>
      <c r="K1280" s="640" t="s">
        <v>38</v>
      </c>
      <c r="L1280" s="608" t="s">
        <v>1402</v>
      </c>
    </row>
    <row r="1281" spans="1:12" ht="63">
      <c r="B1281" s="597">
        <v>80111620</v>
      </c>
      <c r="C1281" s="224" t="s">
        <v>1411</v>
      </c>
      <c r="D1281" s="637">
        <v>42168</v>
      </c>
      <c r="E1281" s="638" t="s">
        <v>1000</v>
      </c>
      <c r="F1281" s="638" t="s">
        <v>112</v>
      </c>
      <c r="G1281" s="638" t="s">
        <v>123</v>
      </c>
      <c r="H1281" s="641">
        <v>10094000</v>
      </c>
      <c r="I1281" s="641">
        <v>10094000</v>
      </c>
      <c r="J1281" s="640" t="s">
        <v>38</v>
      </c>
      <c r="K1281" s="640" t="s">
        <v>38</v>
      </c>
      <c r="L1281" s="608" t="s">
        <v>1402</v>
      </c>
    </row>
    <row r="1282" spans="1:12" ht="63">
      <c r="B1282" s="597">
        <v>80111620</v>
      </c>
      <c r="C1282" s="572" t="s">
        <v>1412</v>
      </c>
      <c r="D1282" s="637">
        <v>42046</v>
      </c>
      <c r="E1282" s="638" t="s">
        <v>287</v>
      </c>
      <c r="F1282" s="638" t="s">
        <v>112</v>
      </c>
      <c r="G1282" s="638" t="s">
        <v>123</v>
      </c>
      <c r="H1282" s="641">
        <v>27192000</v>
      </c>
      <c r="I1282" s="641">
        <v>27192000</v>
      </c>
      <c r="J1282" s="640" t="s">
        <v>38</v>
      </c>
      <c r="K1282" s="640" t="s">
        <v>38</v>
      </c>
      <c r="L1282" s="608" t="s">
        <v>1402</v>
      </c>
    </row>
    <row r="1283" spans="1:12" ht="63">
      <c r="B1283" s="597">
        <v>80111620</v>
      </c>
      <c r="C1283" s="224" t="s">
        <v>1413</v>
      </c>
      <c r="D1283" s="637">
        <v>42175</v>
      </c>
      <c r="E1283" s="638" t="s">
        <v>1000</v>
      </c>
      <c r="F1283" s="638" t="s">
        <v>112</v>
      </c>
      <c r="G1283" s="638" t="s">
        <v>123</v>
      </c>
      <c r="H1283" s="641">
        <v>11494000</v>
      </c>
      <c r="I1283" s="641">
        <v>11494000</v>
      </c>
      <c r="J1283" s="640" t="s">
        <v>38</v>
      </c>
      <c r="K1283" s="640" t="s">
        <v>38</v>
      </c>
      <c r="L1283" s="608" t="s">
        <v>1402</v>
      </c>
    </row>
    <row r="1284" spans="1:12" ht="78.75">
      <c r="B1284" s="597">
        <v>80111620</v>
      </c>
      <c r="C1284" s="224" t="s">
        <v>1414</v>
      </c>
      <c r="D1284" s="637">
        <v>42156</v>
      </c>
      <c r="E1284" s="638" t="s">
        <v>830</v>
      </c>
      <c r="F1284" s="638" t="s">
        <v>112</v>
      </c>
      <c r="G1284" s="638" t="s">
        <v>123</v>
      </c>
      <c r="H1284" s="639">
        <v>11536000</v>
      </c>
      <c r="I1284" s="639">
        <v>11536000</v>
      </c>
      <c r="J1284" s="640" t="s">
        <v>38</v>
      </c>
      <c r="K1284" s="640" t="s">
        <v>38</v>
      </c>
      <c r="L1284" s="608" t="s">
        <v>1402</v>
      </c>
    </row>
    <row r="1285" spans="1:12" ht="63">
      <c r="B1285" s="597">
        <v>80111620</v>
      </c>
      <c r="C1285" s="572" t="s">
        <v>1415</v>
      </c>
      <c r="D1285" s="637">
        <v>42255</v>
      </c>
      <c r="E1285" s="638" t="s">
        <v>452</v>
      </c>
      <c r="F1285" s="638" t="s">
        <v>112</v>
      </c>
      <c r="G1285" s="638" t="s">
        <v>123</v>
      </c>
      <c r="H1285" s="641">
        <v>14420000</v>
      </c>
      <c r="I1285" s="641">
        <v>14420000</v>
      </c>
      <c r="J1285" s="640" t="s">
        <v>38</v>
      </c>
      <c r="K1285" s="640" t="s">
        <v>38</v>
      </c>
      <c r="L1285" s="608" t="s">
        <v>1402</v>
      </c>
    </row>
    <row r="1286" spans="1:12" ht="47.25">
      <c r="B1286" s="597">
        <v>80111620</v>
      </c>
      <c r="C1286" s="572" t="s">
        <v>1416</v>
      </c>
      <c r="D1286" s="638" t="s">
        <v>1417</v>
      </c>
      <c r="E1286" s="638" t="s">
        <v>830</v>
      </c>
      <c r="F1286" s="638" t="s">
        <v>112</v>
      </c>
      <c r="G1286" s="638" t="s">
        <v>123</v>
      </c>
      <c r="H1286" s="641">
        <v>19776000</v>
      </c>
      <c r="I1286" s="641">
        <v>19776000</v>
      </c>
      <c r="J1286" s="640" t="s">
        <v>38</v>
      </c>
      <c r="K1286" s="640" t="s">
        <v>38</v>
      </c>
      <c r="L1286" s="608" t="s">
        <v>1402</v>
      </c>
    </row>
    <row r="1287" spans="1:12" ht="63">
      <c r="B1287" s="597">
        <v>80111620</v>
      </c>
      <c r="C1287" s="572" t="s">
        <v>1418</v>
      </c>
      <c r="D1287" s="637">
        <v>42085</v>
      </c>
      <c r="E1287" s="638" t="s">
        <v>452</v>
      </c>
      <c r="F1287" s="638" t="s">
        <v>112</v>
      </c>
      <c r="G1287" s="638" t="s">
        <v>123</v>
      </c>
      <c r="H1287" s="641">
        <v>14420000</v>
      </c>
      <c r="I1287" s="641">
        <v>14420000</v>
      </c>
      <c r="J1287" s="640" t="s">
        <v>38</v>
      </c>
      <c r="K1287" s="640" t="s">
        <v>38</v>
      </c>
      <c r="L1287" s="608" t="s">
        <v>1402</v>
      </c>
    </row>
    <row r="1288" spans="1:12" ht="78.75">
      <c r="A1288" s="913"/>
      <c r="B1288" s="597">
        <v>80111620</v>
      </c>
      <c r="C1288" s="224" t="s">
        <v>1419</v>
      </c>
      <c r="D1288" s="637">
        <v>42120</v>
      </c>
      <c r="E1288" s="638" t="s">
        <v>515</v>
      </c>
      <c r="F1288" s="638" t="s">
        <v>112</v>
      </c>
      <c r="G1288" s="638" t="s">
        <v>123</v>
      </c>
      <c r="H1288" s="641">
        <v>12978000</v>
      </c>
      <c r="I1288" s="641">
        <v>12978000</v>
      </c>
      <c r="J1288" s="640" t="s">
        <v>38</v>
      </c>
      <c r="K1288" s="640" t="s">
        <v>38</v>
      </c>
      <c r="L1288" s="608" t="s">
        <v>1402</v>
      </c>
    </row>
    <row r="1289" spans="1:12" ht="78.75">
      <c r="B1289" s="597">
        <v>80111620</v>
      </c>
      <c r="C1289" s="629" t="s">
        <v>1420</v>
      </c>
      <c r="D1289" s="637">
        <v>42230</v>
      </c>
      <c r="E1289" s="638" t="s">
        <v>12</v>
      </c>
      <c r="F1289" s="638" t="s">
        <v>112</v>
      </c>
      <c r="G1289" s="638" t="s">
        <v>123</v>
      </c>
      <c r="H1289" s="641">
        <v>7210000</v>
      </c>
      <c r="I1289" s="641">
        <v>7210000</v>
      </c>
      <c r="J1289" s="640" t="s">
        <v>38</v>
      </c>
      <c r="K1289" s="640" t="s">
        <v>38</v>
      </c>
      <c r="L1289" s="608" t="s">
        <v>1402</v>
      </c>
    </row>
    <row r="1290" spans="1:12" ht="63">
      <c r="B1290" s="597">
        <v>80111620</v>
      </c>
      <c r="C1290" s="224" t="s">
        <v>1421</v>
      </c>
      <c r="D1290" s="637">
        <v>42186</v>
      </c>
      <c r="E1290" s="638" t="s">
        <v>1000</v>
      </c>
      <c r="F1290" s="638" t="s">
        <v>112</v>
      </c>
      <c r="G1290" s="638" t="s">
        <v>123</v>
      </c>
      <c r="H1290" s="641">
        <v>17304000</v>
      </c>
      <c r="I1290" s="641">
        <v>17304000</v>
      </c>
      <c r="J1290" s="640" t="s">
        <v>38</v>
      </c>
      <c r="K1290" s="640" t="s">
        <v>38</v>
      </c>
      <c r="L1290" s="608" t="s">
        <v>1402</v>
      </c>
    </row>
    <row r="1291" spans="1:12" s="642" customFormat="1" ht="63">
      <c r="A1291" s="427"/>
      <c r="B1291" s="597">
        <v>80111620</v>
      </c>
      <c r="C1291" s="572" t="s">
        <v>1422</v>
      </c>
      <c r="D1291" s="637">
        <v>42078</v>
      </c>
      <c r="E1291" s="638" t="s">
        <v>452</v>
      </c>
      <c r="F1291" s="638" t="s">
        <v>112</v>
      </c>
      <c r="G1291" s="638" t="s">
        <v>123</v>
      </c>
      <c r="H1291" s="641">
        <v>14420000</v>
      </c>
      <c r="I1291" s="641">
        <v>14420000</v>
      </c>
      <c r="J1291" s="640" t="s">
        <v>38</v>
      </c>
      <c r="K1291" s="640" t="s">
        <v>38</v>
      </c>
      <c r="L1291" s="608" t="s">
        <v>1402</v>
      </c>
    </row>
    <row r="1292" spans="1:12" ht="63">
      <c r="B1292" s="597">
        <v>80111620</v>
      </c>
      <c r="C1292" s="572" t="s">
        <v>1423</v>
      </c>
      <c r="D1292" s="637">
        <v>42167</v>
      </c>
      <c r="E1292" s="638" t="s">
        <v>1000</v>
      </c>
      <c r="F1292" s="638" t="s">
        <v>112</v>
      </c>
      <c r="G1292" s="638" t="s">
        <v>123</v>
      </c>
      <c r="H1292" s="641">
        <v>10094000</v>
      </c>
      <c r="I1292" s="641">
        <v>10094000</v>
      </c>
      <c r="J1292" s="640" t="s">
        <v>38</v>
      </c>
      <c r="K1292" s="640" t="s">
        <v>38</v>
      </c>
      <c r="L1292" s="608" t="s">
        <v>1402</v>
      </c>
    </row>
    <row r="1293" spans="1:12" ht="63">
      <c r="B1293" s="597">
        <v>80111620</v>
      </c>
      <c r="C1293" s="572" t="s">
        <v>1424</v>
      </c>
      <c r="D1293" s="637">
        <v>42179</v>
      </c>
      <c r="E1293" s="638" t="s">
        <v>1000</v>
      </c>
      <c r="F1293" s="638" t="s">
        <v>112</v>
      </c>
      <c r="G1293" s="638" t="s">
        <v>123</v>
      </c>
      <c r="H1293" s="641">
        <v>10094000</v>
      </c>
      <c r="I1293" s="641">
        <v>10094000</v>
      </c>
      <c r="J1293" s="640" t="s">
        <v>38</v>
      </c>
      <c r="K1293" s="640" t="s">
        <v>38</v>
      </c>
      <c r="L1293" s="608" t="s">
        <v>1402</v>
      </c>
    </row>
    <row r="1294" spans="1:12" ht="78.75">
      <c r="B1294" s="597">
        <v>80111620</v>
      </c>
      <c r="C1294" s="572" t="s">
        <v>1425</v>
      </c>
      <c r="D1294" s="637">
        <v>42159</v>
      </c>
      <c r="E1294" s="638" t="s">
        <v>1000</v>
      </c>
      <c r="F1294" s="638" t="s">
        <v>112</v>
      </c>
      <c r="G1294" s="638" t="s">
        <v>123</v>
      </c>
      <c r="H1294" s="641">
        <v>11494000</v>
      </c>
      <c r="I1294" s="641">
        <v>11494000</v>
      </c>
      <c r="J1294" s="640" t="s">
        <v>38</v>
      </c>
      <c r="K1294" s="640" t="s">
        <v>38</v>
      </c>
      <c r="L1294" s="608" t="s">
        <v>1402</v>
      </c>
    </row>
    <row r="1295" spans="1:12" ht="63">
      <c r="B1295" s="597">
        <v>80111620</v>
      </c>
      <c r="C1295" s="572" t="s">
        <v>1426</v>
      </c>
      <c r="D1295" s="637">
        <v>42168</v>
      </c>
      <c r="E1295" s="638" t="s">
        <v>1000</v>
      </c>
      <c r="F1295" s="638" t="s">
        <v>112</v>
      </c>
      <c r="G1295" s="638" t="s">
        <v>123</v>
      </c>
      <c r="H1295" s="641">
        <v>10094000</v>
      </c>
      <c r="I1295" s="641">
        <v>10094000</v>
      </c>
      <c r="J1295" s="640" t="s">
        <v>38</v>
      </c>
      <c r="K1295" s="640" t="s">
        <v>38</v>
      </c>
      <c r="L1295" s="608" t="s">
        <v>1402</v>
      </c>
    </row>
    <row r="1296" spans="1:12" ht="63">
      <c r="B1296" s="597">
        <v>80111620</v>
      </c>
      <c r="C1296" s="572" t="s">
        <v>1427</v>
      </c>
      <c r="D1296" s="637">
        <v>42011</v>
      </c>
      <c r="E1296" s="638" t="s">
        <v>644</v>
      </c>
      <c r="F1296" s="638" t="s">
        <v>112</v>
      </c>
      <c r="G1296" s="638" t="s">
        <v>123</v>
      </c>
      <c r="H1296" s="641">
        <v>29664000</v>
      </c>
      <c r="I1296" s="641">
        <v>29664000</v>
      </c>
      <c r="J1296" s="640" t="s">
        <v>38</v>
      </c>
      <c r="K1296" s="640" t="s">
        <v>38</v>
      </c>
      <c r="L1296" s="608" t="s">
        <v>1402</v>
      </c>
    </row>
    <row r="1297" spans="1:12" ht="78.75">
      <c r="B1297" s="597">
        <v>80111620</v>
      </c>
      <c r="C1297" s="572" t="s">
        <v>1428</v>
      </c>
      <c r="D1297" s="637">
        <v>42092</v>
      </c>
      <c r="E1297" s="638" t="s">
        <v>452</v>
      </c>
      <c r="F1297" s="638" t="s">
        <v>112</v>
      </c>
      <c r="G1297" s="638" t="s">
        <v>123</v>
      </c>
      <c r="H1297" s="641">
        <v>14420000</v>
      </c>
      <c r="I1297" s="641">
        <v>14420000</v>
      </c>
      <c r="J1297" s="640" t="s">
        <v>38</v>
      </c>
      <c r="K1297" s="640" t="s">
        <v>38</v>
      </c>
      <c r="L1297" s="608" t="s">
        <v>1402</v>
      </c>
    </row>
    <row r="1298" spans="1:12" ht="47.25">
      <c r="B1298" s="597">
        <v>80111620</v>
      </c>
      <c r="C1298" s="572" t="s">
        <v>1429</v>
      </c>
      <c r="D1298" s="637">
        <v>42122</v>
      </c>
      <c r="E1298" s="638" t="s">
        <v>515</v>
      </c>
      <c r="F1298" s="638" t="s">
        <v>112</v>
      </c>
      <c r="G1298" s="638" t="s">
        <v>123</v>
      </c>
      <c r="H1298" s="641">
        <v>14832000</v>
      </c>
      <c r="I1298" s="641">
        <v>14832000</v>
      </c>
      <c r="J1298" s="640" t="s">
        <v>38</v>
      </c>
      <c r="K1298" s="640" t="s">
        <v>38</v>
      </c>
      <c r="L1298" s="608" t="s">
        <v>1402</v>
      </c>
    </row>
    <row r="1299" spans="1:12" ht="31.5">
      <c r="B1299" s="597">
        <v>80111620</v>
      </c>
      <c r="C1299" s="572" t="s">
        <v>1430</v>
      </c>
      <c r="D1299" s="637">
        <v>42137</v>
      </c>
      <c r="E1299" s="638" t="s">
        <v>830</v>
      </c>
      <c r="F1299" s="638" t="s">
        <v>112</v>
      </c>
      <c r="G1299" s="638" t="s">
        <v>123</v>
      </c>
      <c r="H1299" s="641">
        <v>19776000</v>
      </c>
      <c r="I1299" s="641">
        <v>19776000</v>
      </c>
      <c r="J1299" s="640" t="s">
        <v>38</v>
      </c>
      <c r="K1299" s="640" t="s">
        <v>38</v>
      </c>
      <c r="L1299" s="608" t="s">
        <v>1402</v>
      </c>
    </row>
    <row r="1300" spans="1:12" ht="78.75">
      <c r="B1300" s="597">
        <v>80111620</v>
      </c>
      <c r="C1300" s="224" t="s">
        <v>1431</v>
      </c>
      <c r="D1300" s="637">
        <v>42153</v>
      </c>
      <c r="E1300" s="638" t="s">
        <v>830</v>
      </c>
      <c r="F1300" s="638" t="s">
        <v>112</v>
      </c>
      <c r="G1300" s="638" t="s">
        <v>123</v>
      </c>
      <c r="H1300" s="639">
        <v>11536000</v>
      </c>
      <c r="I1300" s="639">
        <v>11536000</v>
      </c>
      <c r="J1300" s="640" t="s">
        <v>38</v>
      </c>
      <c r="K1300" s="640" t="s">
        <v>38</v>
      </c>
      <c r="L1300" s="608" t="s">
        <v>1402</v>
      </c>
    </row>
    <row r="1301" spans="1:12" ht="47.25">
      <c r="B1301" s="597">
        <v>80111620</v>
      </c>
      <c r="C1301" s="572" t="s">
        <v>1432</v>
      </c>
      <c r="D1301" s="637">
        <v>42088</v>
      </c>
      <c r="E1301" s="638" t="s">
        <v>452</v>
      </c>
      <c r="F1301" s="638" t="s">
        <v>112</v>
      </c>
      <c r="G1301" s="638" t="s">
        <v>123</v>
      </c>
      <c r="H1301" s="641">
        <v>24720000</v>
      </c>
      <c r="I1301" s="641">
        <v>24720000</v>
      </c>
      <c r="J1301" s="640" t="s">
        <v>38</v>
      </c>
      <c r="K1301" s="640" t="s">
        <v>38</v>
      </c>
      <c r="L1301" s="608" t="s">
        <v>1402</v>
      </c>
    </row>
    <row r="1302" spans="1:12" ht="78.75">
      <c r="B1302" s="597">
        <v>80111620</v>
      </c>
      <c r="C1302" s="224" t="s">
        <v>1433</v>
      </c>
      <c r="D1302" s="637">
        <v>42245</v>
      </c>
      <c r="E1302" s="638" t="s">
        <v>12</v>
      </c>
      <c r="F1302" s="638" t="s">
        <v>112</v>
      </c>
      <c r="G1302" s="638" t="s">
        <v>123</v>
      </c>
      <c r="H1302" s="641">
        <v>7210000</v>
      </c>
      <c r="I1302" s="641">
        <v>7210000</v>
      </c>
      <c r="J1302" s="640" t="s">
        <v>38</v>
      </c>
      <c r="K1302" s="640" t="s">
        <v>38</v>
      </c>
      <c r="L1302" s="608" t="s">
        <v>1402</v>
      </c>
    </row>
    <row r="1303" spans="1:12" ht="78.75">
      <c r="B1303" s="597">
        <v>80111620</v>
      </c>
      <c r="C1303" s="224" t="s">
        <v>1434</v>
      </c>
      <c r="D1303" s="637">
        <v>42175</v>
      </c>
      <c r="E1303" s="638" t="s">
        <v>1000</v>
      </c>
      <c r="F1303" s="638" t="s">
        <v>112</v>
      </c>
      <c r="G1303" s="638" t="s">
        <v>123</v>
      </c>
      <c r="H1303" s="641">
        <v>10094000</v>
      </c>
      <c r="I1303" s="641">
        <v>10094000</v>
      </c>
      <c r="J1303" s="640" t="s">
        <v>38</v>
      </c>
      <c r="K1303" s="640" t="s">
        <v>38</v>
      </c>
      <c r="L1303" s="608" t="s">
        <v>1402</v>
      </c>
    </row>
    <row r="1304" spans="1:12" ht="94.5">
      <c r="B1304" s="597">
        <v>80111620</v>
      </c>
      <c r="C1304" s="608" t="s">
        <v>1435</v>
      </c>
      <c r="D1304" s="637">
        <v>42024</v>
      </c>
      <c r="E1304" s="638" t="s">
        <v>644</v>
      </c>
      <c r="F1304" s="638" t="s">
        <v>112</v>
      </c>
      <c r="G1304" s="638" t="s">
        <v>123</v>
      </c>
      <c r="H1304" s="641">
        <v>31920000</v>
      </c>
      <c r="I1304" s="641">
        <v>31920000</v>
      </c>
      <c r="J1304" s="640" t="s">
        <v>38</v>
      </c>
      <c r="K1304" s="640" t="s">
        <v>38</v>
      </c>
      <c r="L1304" s="608" t="s">
        <v>1402</v>
      </c>
    </row>
    <row r="1305" spans="1:12" ht="63">
      <c r="B1305" s="597">
        <v>80111620</v>
      </c>
      <c r="C1305" s="903" t="s">
        <v>2052</v>
      </c>
      <c r="D1305" s="637">
        <v>42157</v>
      </c>
      <c r="E1305" s="638" t="s">
        <v>423</v>
      </c>
      <c r="F1305" s="638" t="s">
        <v>112</v>
      </c>
      <c r="G1305" s="638" t="s">
        <v>123</v>
      </c>
      <c r="H1305" s="641">
        <v>45000000</v>
      </c>
      <c r="I1305" s="641">
        <v>45000000</v>
      </c>
      <c r="J1305" s="640" t="s">
        <v>38</v>
      </c>
      <c r="K1305" s="640" t="s">
        <v>38</v>
      </c>
      <c r="L1305" s="608" t="s">
        <v>1402</v>
      </c>
    </row>
    <row r="1306" spans="1:12" ht="47.25">
      <c r="B1306" s="597">
        <v>76121501</v>
      </c>
      <c r="C1306" s="643" t="s">
        <v>1436</v>
      </c>
      <c r="D1306" s="637">
        <v>42158</v>
      </c>
      <c r="E1306" s="638" t="s">
        <v>644</v>
      </c>
      <c r="F1306" s="638" t="s">
        <v>112</v>
      </c>
      <c r="G1306" s="638" t="s">
        <v>123</v>
      </c>
      <c r="H1306" s="641">
        <v>18000000</v>
      </c>
      <c r="I1306" s="641">
        <v>18000000</v>
      </c>
      <c r="J1306" s="640" t="s">
        <v>38</v>
      </c>
      <c r="K1306" s="640" t="s">
        <v>38</v>
      </c>
      <c r="L1306" s="608" t="s">
        <v>1402</v>
      </c>
    </row>
    <row r="1307" spans="1:12" ht="47.25">
      <c r="B1307" s="597">
        <v>47101549</v>
      </c>
      <c r="C1307" s="644" t="s">
        <v>1437</v>
      </c>
      <c r="D1307" s="637">
        <v>42129</v>
      </c>
      <c r="E1307" s="638" t="s">
        <v>50</v>
      </c>
      <c r="F1307" s="609" t="s">
        <v>94</v>
      </c>
      <c r="G1307" s="638" t="s">
        <v>123</v>
      </c>
      <c r="H1307" s="641">
        <v>40000000</v>
      </c>
      <c r="I1307" s="641">
        <v>40000000</v>
      </c>
      <c r="J1307" s="640" t="s">
        <v>38</v>
      </c>
      <c r="K1307" s="640" t="s">
        <v>38</v>
      </c>
      <c r="L1307" s="608" t="s">
        <v>1402</v>
      </c>
    </row>
    <row r="1308" spans="1:12" ht="94.5">
      <c r="B1308" s="597">
        <v>80111620</v>
      </c>
      <c r="C1308" s="904" t="s">
        <v>1438</v>
      </c>
      <c r="D1308" s="625">
        <v>42184</v>
      </c>
      <c r="E1308" s="212" t="s">
        <v>1000</v>
      </c>
      <c r="F1308" s="212" t="s">
        <v>94</v>
      </c>
      <c r="G1308" s="638" t="s">
        <v>1439</v>
      </c>
      <c r="H1308" s="641">
        <v>170000000</v>
      </c>
      <c r="I1308" s="641">
        <v>170000000</v>
      </c>
      <c r="J1308" s="638" t="s">
        <v>38</v>
      </c>
      <c r="K1308" s="638" t="s">
        <v>38</v>
      </c>
      <c r="L1308" s="608" t="s">
        <v>1402</v>
      </c>
    </row>
    <row r="1309" spans="1:12" ht="47.25">
      <c r="A1309" s="947"/>
      <c r="B1309" s="597">
        <v>55101500</v>
      </c>
      <c r="C1309" s="1016" t="s">
        <v>1440</v>
      </c>
      <c r="D1309" s="637">
        <v>42156</v>
      </c>
      <c r="E1309" s="638" t="s">
        <v>50</v>
      </c>
      <c r="F1309" s="609"/>
      <c r="G1309" s="638" t="s">
        <v>123</v>
      </c>
      <c r="H1309" s="641">
        <v>12000000</v>
      </c>
      <c r="I1309" s="641">
        <v>12000000</v>
      </c>
      <c r="J1309" s="638" t="s">
        <v>38</v>
      </c>
      <c r="K1309" s="638" t="s">
        <v>38</v>
      </c>
      <c r="L1309" s="608" t="s">
        <v>1402</v>
      </c>
    </row>
    <row r="1310" spans="1:12" ht="78.75">
      <c r="B1310" s="597">
        <v>80111620</v>
      </c>
      <c r="C1310" s="633" t="s">
        <v>1441</v>
      </c>
      <c r="D1310" s="625">
        <v>42163</v>
      </c>
      <c r="E1310" s="212" t="s">
        <v>423</v>
      </c>
      <c r="F1310" s="212" t="s">
        <v>112</v>
      </c>
      <c r="G1310" s="212" t="s">
        <v>1442</v>
      </c>
      <c r="H1310" s="645">
        <v>14832000</v>
      </c>
      <c r="I1310" s="645">
        <v>14832000</v>
      </c>
      <c r="J1310" s="212" t="s">
        <v>38</v>
      </c>
      <c r="K1310" s="212" t="s">
        <v>38</v>
      </c>
      <c r="L1310" s="608" t="s">
        <v>1402</v>
      </c>
    </row>
    <row r="1311" spans="1:12" ht="78.75">
      <c r="B1311" s="609">
        <v>85101701</v>
      </c>
      <c r="C1311" s="646" t="s">
        <v>1443</v>
      </c>
      <c r="D1311" s="625">
        <v>42165</v>
      </c>
      <c r="E1311" s="212" t="s">
        <v>71</v>
      </c>
      <c r="F1311" s="212" t="s">
        <v>94</v>
      </c>
      <c r="G1311" s="608" t="s">
        <v>1444</v>
      </c>
      <c r="H1311" s="645">
        <v>92209221.799999997</v>
      </c>
      <c r="I1311" s="645">
        <v>92209221.799999997</v>
      </c>
      <c r="J1311" s="212" t="s">
        <v>38</v>
      </c>
      <c r="K1311" s="212" t="s">
        <v>38</v>
      </c>
      <c r="L1311" s="608" t="s">
        <v>1402</v>
      </c>
    </row>
    <row r="1312" spans="1:12" ht="63">
      <c r="A1312" s="947"/>
      <c r="B1312" s="647">
        <v>85111506</v>
      </c>
      <c r="C1312" s="648" t="s">
        <v>1445</v>
      </c>
      <c r="D1312" s="649">
        <v>42186</v>
      </c>
      <c r="E1312" s="650" t="s">
        <v>452</v>
      </c>
      <c r="F1312" s="650" t="s">
        <v>46</v>
      </c>
      <c r="G1312" s="650" t="s">
        <v>1446</v>
      </c>
      <c r="H1312" s="614">
        <v>29000000</v>
      </c>
      <c r="I1312" s="614">
        <v>29000000</v>
      </c>
      <c r="J1312" s="650" t="s">
        <v>38</v>
      </c>
      <c r="K1312" s="650" t="s">
        <v>38</v>
      </c>
      <c r="L1312" s="650" t="s">
        <v>1447</v>
      </c>
    </row>
    <row r="1313" spans="2:12" ht="47.25">
      <c r="B1313" s="647">
        <v>85111506</v>
      </c>
      <c r="C1313" s="643" t="s">
        <v>1448</v>
      </c>
      <c r="D1313" s="649">
        <v>42217</v>
      </c>
      <c r="E1313" s="650" t="s">
        <v>452</v>
      </c>
      <c r="F1313" s="650" t="s">
        <v>46</v>
      </c>
      <c r="G1313" s="650" t="s">
        <v>1446</v>
      </c>
      <c r="H1313" s="614">
        <v>41000000</v>
      </c>
      <c r="I1313" s="614">
        <v>41000000</v>
      </c>
      <c r="J1313" s="650" t="s">
        <v>38</v>
      </c>
      <c r="K1313" s="650" t="s">
        <v>38</v>
      </c>
      <c r="L1313" s="650" t="s">
        <v>1447</v>
      </c>
    </row>
    <row r="1314" spans="2:12" ht="47.25">
      <c r="B1314" s="647">
        <v>85111506</v>
      </c>
      <c r="C1314" s="648" t="s">
        <v>1449</v>
      </c>
      <c r="D1314" s="649">
        <v>42156</v>
      </c>
      <c r="E1314" s="651" t="s">
        <v>71</v>
      </c>
      <c r="F1314" s="650" t="s">
        <v>46</v>
      </c>
      <c r="G1314" s="650" t="s">
        <v>1446</v>
      </c>
      <c r="H1314" s="614">
        <v>17400000</v>
      </c>
      <c r="I1314" s="614">
        <v>17400000</v>
      </c>
      <c r="J1314" s="650" t="s">
        <v>38</v>
      </c>
      <c r="K1314" s="650" t="s">
        <v>38</v>
      </c>
      <c r="L1314" s="650" t="s">
        <v>1447</v>
      </c>
    </row>
    <row r="1315" spans="2:12" ht="31.5">
      <c r="B1315" s="647">
        <v>85111506</v>
      </c>
      <c r="C1315" s="643" t="s">
        <v>1450</v>
      </c>
      <c r="D1315" s="649">
        <v>42156</v>
      </c>
      <c r="E1315" s="651" t="s">
        <v>644</v>
      </c>
      <c r="F1315" s="650" t="s">
        <v>46</v>
      </c>
      <c r="G1315" s="650" t="s">
        <v>123</v>
      </c>
      <c r="H1315" s="614">
        <v>14696000</v>
      </c>
      <c r="I1315" s="614">
        <v>14696000</v>
      </c>
      <c r="J1315" s="650" t="s">
        <v>38</v>
      </c>
      <c r="K1315" s="650" t="s">
        <v>38</v>
      </c>
      <c r="L1315" s="650" t="s">
        <v>1447</v>
      </c>
    </row>
    <row r="1316" spans="2:12" ht="63">
      <c r="B1316" s="647">
        <v>85111506</v>
      </c>
      <c r="C1316" s="648" t="s">
        <v>1451</v>
      </c>
      <c r="D1316" s="649">
        <v>42156</v>
      </c>
      <c r="E1316" s="651" t="s">
        <v>452</v>
      </c>
      <c r="F1316" s="650" t="s">
        <v>46</v>
      </c>
      <c r="G1316" s="650" t="s">
        <v>1446</v>
      </c>
      <c r="H1316" s="652">
        <v>20300000</v>
      </c>
      <c r="I1316" s="652">
        <v>20300000</v>
      </c>
      <c r="J1316" s="650" t="s">
        <v>38</v>
      </c>
      <c r="K1316" s="650" t="s">
        <v>38</v>
      </c>
      <c r="L1316" s="650" t="s">
        <v>1447</v>
      </c>
    </row>
    <row r="1317" spans="2:12" ht="78.75">
      <c r="B1317" s="647">
        <v>85111506</v>
      </c>
      <c r="C1317" s="643" t="s">
        <v>1452</v>
      </c>
      <c r="D1317" s="649">
        <v>42125</v>
      </c>
      <c r="E1317" s="651" t="s">
        <v>515</v>
      </c>
      <c r="F1317" s="650" t="s">
        <v>46</v>
      </c>
      <c r="G1317" s="650" t="s">
        <v>1453</v>
      </c>
      <c r="H1317" s="652">
        <v>12978000</v>
      </c>
      <c r="I1317" s="652">
        <v>12978000</v>
      </c>
      <c r="J1317" s="650" t="s">
        <v>38</v>
      </c>
      <c r="K1317" s="650" t="s">
        <v>38</v>
      </c>
      <c r="L1317" s="650" t="s">
        <v>1447</v>
      </c>
    </row>
    <row r="1318" spans="2:12" ht="78.75">
      <c r="B1318" s="647">
        <v>85111506</v>
      </c>
      <c r="C1318" s="643" t="s">
        <v>1454</v>
      </c>
      <c r="D1318" s="649">
        <v>42156</v>
      </c>
      <c r="E1318" s="651" t="s">
        <v>515</v>
      </c>
      <c r="F1318" s="650" t="s">
        <v>46</v>
      </c>
      <c r="G1318" s="650" t="s">
        <v>123</v>
      </c>
      <c r="H1318" s="652">
        <v>12978000</v>
      </c>
      <c r="I1318" s="652">
        <v>12978000</v>
      </c>
      <c r="J1318" s="650" t="s">
        <v>38</v>
      </c>
      <c r="K1318" s="650" t="s">
        <v>38</v>
      </c>
      <c r="L1318" s="650" t="s">
        <v>1447</v>
      </c>
    </row>
    <row r="1319" spans="2:12" ht="141.75">
      <c r="B1319" s="647">
        <v>85111506</v>
      </c>
      <c r="C1319" s="648" t="s">
        <v>1455</v>
      </c>
      <c r="D1319" s="649">
        <v>42156</v>
      </c>
      <c r="E1319" s="651" t="s">
        <v>423</v>
      </c>
      <c r="F1319" s="650" t="s">
        <v>46</v>
      </c>
      <c r="G1319" s="650" t="s">
        <v>1446</v>
      </c>
      <c r="H1319" s="652">
        <v>10200000</v>
      </c>
      <c r="I1319" s="652">
        <v>10200000</v>
      </c>
      <c r="J1319" s="650" t="s">
        <v>38</v>
      </c>
      <c r="K1319" s="650" t="s">
        <v>38</v>
      </c>
      <c r="L1319" s="650" t="s">
        <v>1447</v>
      </c>
    </row>
    <row r="1320" spans="2:12" ht="47.25" customHeight="1">
      <c r="B1320" s="647">
        <v>85111506</v>
      </c>
      <c r="C1320" s="648" t="s">
        <v>1456</v>
      </c>
      <c r="D1320" s="649">
        <v>42156</v>
      </c>
      <c r="E1320" s="651" t="s">
        <v>423</v>
      </c>
      <c r="F1320" s="650" t="s">
        <v>46</v>
      </c>
      <c r="G1320" s="650" t="s">
        <v>1446</v>
      </c>
      <c r="H1320" s="652">
        <v>10200000</v>
      </c>
      <c r="I1320" s="652">
        <v>10200000</v>
      </c>
      <c r="J1320" s="650" t="s">
        <v>38</v>
      </c>
      <c r="K1320" s="650" t="s">
        <v>38</v>
      </c>
      <c r="L1320" s="650" t="s">
        <v>1447</v>
      </c>
    </row>
    <row r="1321" spans="2:12" ht="63">
      <c r="B1321" s="647">
        <v>85111506</v>
      </c>
      <c r="C1321" s="643" t="s">
        <v>1457</v>
      </c>
      <c r="D1321" s="649">
        <v>42248</v>
      </c>
      <c r="E1321" s="651" t="s">
        <v>71</v>
      </c>
      <c r="F1321" s="650" t="s">
        <v>34</v>
      </c>
      <c r="G1321" s="650" t="s">
        <v>1446</v>
      </c>
      <c r="H1321" s="652">
        <v>43282396</v>
      </c>
      <c r="I1321" s="652">
        <v>43282396</v>
      </c>
      <c r="J1321" s="650" t="s">
        <v>38</v>
      </c>
      <c r="K1321" s="650" t="s">
        <v>38</v>
      </c>
      <c r="L1321" s="650" t="s">
        <v>1447</v>
      </c>
    </row>
    <row r="1322" spans="2:12" ht="47.25">
      <c r="B1322" s="647">
        <v>85111506</v>
      </c>
      <c r="C1322" s="653" t="s">
        <v>1458</v>
      </c>
      <c r="D1322" s="649">
        <v>42278</v>
      </c>
      <c r="E1322" s="650" t="s">
        <v>423</v>
      </c>
      <c r="F1322" s="650" t="s">
        <v>1459</v>
      </c>
      <c r="G1322" s="650" t="s">
        <v>1460</v>
      </c>
      <c r="H1322" s="652">
        <v>8000000</v>
      </c>
      <c r="I1322" s="652">
        <v>8000000</v>
      </c>
      <c r="J1322" s="650" t="s">
        <v>38</v>
      </c>
      <c r="K1322" s="650" t="s">
        <v>38</v>
      </c>
      <c r="L1322" s="650" t="s">
        <v>1447</v>
      </c>
    </row>
    <row r="1323" spans="2:12" ht="47.25">
      <c r="B1323" s="647">
        <v>85111506</v>
      </c>
      <c r="C1323" s="643" t="s">
        <v>1461</v>
      </c>
      <c r="D1323" s="649">
        <v>42156</v>
      </c>
      <c r="E1323" s="654" t="s">
        <v>644</v>
      </c>
      <c r="F1323" s="650" t="s">
        <v>46</v>
      </c>
      <c r="G1323" s="650" t="s">
        <v>1460</v>
      </c>
      <c r="H1323" s="652">
        <v>2811956</v>
      </c>
      <c r="I1323" s="652">
        <v>2811956</v>
      </c>
      <c r="J1323" s="650" t="s">
        <v>38</v>
      </c>
      <c r="K1323" s="650" t="s">
        <v>38</v>
      </c>
      <c r="L1323" s="650" t="s">
        <v>1447</v>
      </c>
    </row>
    <row r="1324" spans="2:12" ht="94.5">
      <c r="B1324" s="212">
        <v>93141507</v>
      </c>
      <c r="C1324" s="603" t="s">
        <v>1462</v>
      </c>
      <c r="D1324" s="598">
        <v>42064</v>
      </c>
      <c r="E1324" s="212">
        <v>9</v>
      </c>
      <c r="F1324" s="212" t="s">
        <v>135</v>
      </c>
      <c r="G1324" s="88" t="s">
        <v>1193</v>
      </c>
      <c r="H1324" s="610">
        <f>2472000*9</f>
        <v>22248000</v>
      </c>
      <c r="I1324" s="610">
        <f t="shared" ref="I1324:I1351" si="21">H1324</f>
        <v>22248000</v>
      </c>
      <c r="J1324" s="597" t="s">
        <v>38</v>
      </c>
      <c r="K1324" s="597" t="s">
        <v>38</v>
      </c>
      <c r="L1324" s="1684" t="s">
        <v>1263</v>
      </c>
    </row>
    <row r="1325" spans="2:12" ht="94.5">
      <c r="B1325" s="212">
        <v>93141507</v>
      </c>
      <c r="C1325" s="603" t="s">
        <v>1463</v>
      </c>
      <c r="D1325" s="598">
        <v>42064</v>
      </c>
      <c r="E1325" s="212">
        <v>9</v>
      </c>
      <c r="F1325" s="212" t="s">
        <v>135</v>
      </c>
      <c r="G1325" s="88" t="s">
        <v>1193</v>
      </c>
      <c r="H1325" s="610">
        <f>2472000*9</f>
        <v>22248000</v>
      </c>
      <c r="I1325" s="610">
        <f t="shared" si="21"/>
        <v>22248000</v>
      </c>
      <c r="J1325" s="597" t="s">
        <v>38</v>
      </c>
      <c r="K1325" s="597" t="s">
        <v>38</v>
      </c>
      <c r="L1325" s="1684" t="s">
        <v>1263</v>
      </c>
    </row>
    <row r="1326" spans="2:12" ht="157.5">
      <c r="B1326" s="600">
        <v>80111620</v>
      </c>
      <c r="C1326" s="603" t="s">
        <v>1464</v>
      </c>
      <c r="D1326" s="598">
        <v>42005</v>
      </c>
      <c r="E1326" s="212">
        <v>11</v>
      </c>
      <c r="F1326" s="212" t="s">
        <v>135</v>
      </c>
      <c r="G1326" s="88" t="s">
        <v>1193</v>
      </c>
      <c r="H1326" s="610">
        <f>2472000*E1326</f>
        <v>27192000</v>
      </c>
      <c r="I1326" s="610">
        <f t="shared" si="21"/>
        <v>27192000</v>
      </c>
      <c r="J1326" s="597" t="s">
        <v>38</v>
      </c>
      <c r="K1326" s="597" t="s">
        <v>38</v>
      </c>
      <c r="L1326" s="1684" t="s">
        <v>1263</v>
      </c>
    </row>
    <row r="1327" spans="2:12" ht="47.25" customHeight="1">
      <c r="B1327" s="597">
        <v>85101705</v>
      </c>
      <c r="C1327" s="622" t="s">
        <v>1348</v>
      </c>
      <c r="D1327" s="212" t="s">
        <v>1235</v>
      </c>
      <c r="E1327" s="212">
        <v>10</v>
      </c>
      <c r="F1327" s="212" t="s">
        <v>135</v>
      </c>
      <c r="G1327" s="212" t="s">
        <v>1322</v>
      </c>
      <c r="H1327" s="620">
        <v>15862000</v>
      </c>
      <c r="I1327" s="620">
        <f t="shared" si="21"/>
        <v>15862000</v>
      </c>
      <c r="J1327" s="597" t="s">
        <v>38</v>
      </c>
      <c r="K1327" s="597" t="s">
        <v>38</v>
      </c>
      <c r="L1327" s="604" t="s">
        <v>1323</v>
      </c>
    </row>
    <row r="1328" spans="2:12" ht="110.25">
      <c r="B1328" s="597">
        <v>85121608</v>
      </c>
      <c r="C1328" s="655" t="s">
        <v>1465</v>
      </c>
      <c r="D1328" s="212" t="s">
        <v>1466</v>
      </c>
      <c r="E1328" s="212">
        <v>6</v>
      </c>
      <c r="F1328" s="608" t="s">
        <v>1467</v>
      </c>
      <c r="G1328" s="212" t="s">
        <v>1468</v>
      </c>
      <c r="H1328" s="645">
        <v>24000000</v>
      </c>
      <c r="I1328" s="620">
        <f t="shared" si="21"/>
        <v>24000000</v>
      </c>
      <c r="J1328" s="597" t="s">
        <v>38</v>
      </c>
      <c r="K1328" s="597" t="s">
        <v>38</v>
      </c>
      <c r="L1328" s="1677" t="s">
        <v>1469</v>
      </c>
    </row>
    <row r="1329" spans="2:12" ht="94.5">
      <c r="B1329" s="597">
        <v>85121608</v>
      </c>
      <c r="C1329" s="655" t="s">
        <v>1470</v>
      </c>
      <c r="D1329" s="212" t="s">
        <v>1466</v>
      </c>
      <c r="E1329" s="212">
        <v>6</v>
      </c>
      <c r="F1329" s="608" t="s">
        <v>1467</v>
      </c>
      <c r="G1329" s="212" t="s">
        <v>1468</v>
      </c>
      <c r="H1329" s="645">
        <v>18000000</v>
      </c>
      <c r="I1329" s="620">
        <f t="shared" si="21"/>
        <v>18000000</v>
      </c>
      <c r="J1329" s="597" t="s">
        <v>38</v>
      </c>
      <c r="K1329" s="597" t="s">
        <v>38</v>
      </c>
      <c r="L1329" s="1677" t="s">
        <v>1469</v>
      </c>
    </row>
    <row r="1330" spans="2:12" ht="94.5">
      <c r="B1330" s="597">
        <v>85121608</v>
      </c>
      <c r="C1330" s="655" t="s">
        <v>1471</v>
      </c>
      <c r="D1330" s="212" t="s">
        <v>1466</v>
      </c>
      <c r="E1330" s="212">
        <v>6</v>
      </c>
      <c r="F1330" s="608" t="s">
        <v>1467</v>
      </c>
      <c r="G1330" s="212" t="s">
        <v>1468</v>
      </c>
      <c r="H1330" s="645">
        <v>18000000</v>
      </c>
      <c r="I1330" s="620">
        <f t="shared" si="21"/>
        <v>18000000</v>
      </c>
      <c r="J1330" s="597" t="s">
        <v>38</v>
      </c>
      <c r="K1330" s="597" t="s">
        <v>38</v>
      </c>
      <c r="L1330" s="1677" t="s">
        <v>1469</v>
      </c>
    </row>
    <row r="1331" spans="2:12" ht="63" customHeight="1">
      <c r="B1331" s="597">
        <v>85121608</v>
      </c>
      <c r="C1331" s="655" t="s">
        <v>1472</v>
      </c>
      <c r="D1331" s="212" t="s">
        <v>1466</v>
      </c>
      <c r="E1331" s="212">
        <v>6</v>
      </c>
      <c r="F1331" s="608" t="s">
        <v>1467</v>
      </c>
      <c r="G1331" s="212" t="s">
        <v>1468</v>
      </c>
      <c r="H1331" s="645">
        <v>18000000</v>
      </c>
      <c r="I1331" s="620">
        <f t="shared" si="21"/>
        <v>18000000</v>
      </c>
      <c r="J1331" s="597" t="s">
        <v>38</v>
      </c>
      <c r="K1331" s="597" t="s">
        <v>38</v>
      </c>
      <c r="L1331" s="1677" t="s">
        <v>1469</v>
      </c>
    </row>
    <row r="1332" spans="2:12" ht="110.25">
      <c r="B1332" s="597">
        <v>85121608</v>
      </c>
      <c r="C1332" s="655" t="s">
        <v>1473</v>
      </c>
      <c r="D1332" s="212" t="s">
        <v>1466</v>
      </c>
      <c r="E1332" s="212">
        <v>6</v>
      </c>
      <c r="F1332" s="608" t="s">
        <v>1474</v>
      </c>
      <c r="G1332" s="212" t="s">
        <v>1468</v>
      </c>
      <c r="H1332" s="645">
        <v>18000000</v>
      </c>
      <c r="I1332" s="620">
        <f t="shared" si="21"/>
        <v>18000000</v>
      </c>
      <c r="J1332" s="597" t="s">
        <v>38</v>
      </c>
      <c r="K1332" s="597" t="s">
        <v>38</v>
      </c>
      <c r="L1332" s="1677" t="s">
        <v>1469</v>
      </c>
    </row>
    <row r="1333" spans="2:12" ht="94.5">
      <c r="B1333" s="597">
        <v>85121608</v>
      </c>
      <c r="C1333" s="655" t="s">
        <v>1475</v>
      </c>
      <c r="D1333" s="212" t="s">
        <v>1466</v>
      </c>
      <c r="E1333" s="212">
        <v>6</v>
      </c>
      <c r="F1333" s="608" t="s">
        <v>1467</v>
      </c>
      <c r="G1333" s="212" t="s">
        <v>1468</v>
      </c>
      <c r="H1333" s="645">
        <v>18000000</v>
      </c>
      <c r="I1333" s="620">
        <f t="shared" si="21"/>
        <v>18000000</v>
      </c>
      <c r="J1333" s="597" t="s">
        <v>38</v>
      </c>
      <c r="K1333" s="597" t="s">
        <v>38</v>
      </c>
      <c r="L1333" s="1677" t="s">
        <v>1469</v>
      </c>
    </row>
    <row r="1334" spans="2:12" ht="110.25">
      <c r="B1334" s="597">
        <v>80111600</v>
      </c>
      <c r="C1334" s="633" t="s">
        <v>1476</v>
      </c>
      <c r="D1334" s="212" t="s">
        <v>1466</v>
      </c>
      <c r="E1334" s="212">
        <v>6</v>
      </c>
      <c r="F1334" s="608" t="s">
        <v>1474</v>
      </c>
      <c r="G1334" s="212" t="s">
        <v>1468</v>
      </c>
      <c r="H1334" s="645">
        <v>18000000</v>
      </c>
      <c r="I1334" s="620">
        <f t="shared" si="21"/>
        <v>18000000</v>
      </c>
      <c r="J1334" s="597" t="s">
        <v>38</v>
      </c>
      <c r="K1334" s="597" t="s">
        <v>38</v>
      </c>
      <c r="L1334" s="1677" t="s">
        <v>1469</v>
      </c>
    </row>
    <row r="1335" spans="2:12" ht="110.25">
      <c r="B1335" s="597">
        <v>80111600</v>
      </c>
      <c r="C1335" s="655" t="s">
        <v>1477</v>
      </c>
      <c r="D1335" s="212" t="s">
        <v>1466</v>
      </c>
      <c r="E1335" s="212">
        <v>6</v>
      </c>
      <c r="F1335" s="608" t="s">
        <v>1474</v>
      </c>
      <c r="G1335" s="212" t="s">
        <v>1468</v>
      </c>
      <c r="H1335" s="645">
        <v>18000000</v>
      </c>
      <c r="I1335" s="620">
        <f t="shared" si="21"/>
        <v>18000000</v>
      </c>
      <c r="J1335" s="597" t="s">
        <v>38</v>
      </c>
      <c r="K1335" s="597" t="s">
        <v>38</v>
      </c>
      <c r="L1335" s="1677" t="s">
        <v>1469</v>
      </c>
    </row>
    <row r="1336" spans="2:12" ht="110.25">
      <c r="B1336" s="597">
        <v>80111600</v>
      </c>
      <c r="C1336" s="655" t="s">
        <v>1478</v>
      </c>
      <c r="D1336" s="212" t="s">
        <v>1466</v>
      </c>
      <c r="E1336" s="212">
        <v>6</v>
      </c>
      <c r="F1336" s="608" t="s">
        <v>1474</v>
      </c>
      <c r="G1336" s="212" t="s">
        <v>1468</v>
      </c>
      <c r="H1336" s="645">
        <v>18000000</v>
      </c>
      <c r="I1336" s="620">
        <f t="shared" si="21"/>
        <v>18000000</v>
      </c>
      <c r="J1336" s="597" t="s">
        <v>38</v>
      </c>
      <c r="K1336" s="597" t="s">
        <v>38</v>
      </c>
      <c r="L1336" s="1677" t="s">
        <v>1469</v>
      </c>
    </row>
    <row r="1337" spans="2:12" ht="110.25">
      <c r="B1337" s="597">
        <v>80111600</v>
      </c>
      <c r="C1337" s="655" t="s">
        <v>1479</v>
      </c>
      <c r="D1337" s="212" t="s">
        <v>1466</v>
      </c>
      <c r="E1337" s="212">
        <v>6</v>
      </c>
      <c r="F1337" s="608" t="s">
        <v>1474</v>
      </c>
      <c r="G1337" s="212" t="s">
        <v>1468</v>
      </c>
      <c r="H1337" s="645">
        <v>18000000</v>
      </c>
      <c r="I1337" s="620">
        <f t="shared" si="21"/>
        <v>18000000</v>
      </c>
      <c r="J1337" s="597" t="s">
        <v>38</v>
      </c>
      <c r="K1337" s="597" t="s">
        <v>38</v>
      </c>
      <c r="L1337" s="1677" t="s">
        <v>1469</v>
      </c>
    </row>
    <row r="1338" spans="2:12" ht="115.5" customHeight="1">
      <c r="B1338" s="597">
        <v>80111600</v>
      </c>
      <c r="C1338" s="655" t="s">
        <v>1480</v>
      </c>
      <c r="D1338" s="212" t="s">
        <v>1466</v>
      </c>
      <c r="E1338" s="212">
        <v>6</v>
      </c>
      <c r="F1338" s="608" t="s">
        <v>1474</v>
      </c>
      <c r="G1338" s="212" t="s">
        <v>1468</v>
      </c>
      <c r="H1338" s="645">
        <v>18000000</v>
      </c>
      <c r="I1338" s="620">
        <f t="shared" si="21"/>
        <v>18000000</v>
      </c>
      <c r="J1338" s="597" t="s">
        <v>38</v>
      </c>
      <c r="K1338" s="597" t="s">
        <v>38</v>
      </c>
      <c r="L1338" s="1677" t="s">
        <v>1469</v>
      </c>
    </row>
    <row r="1339" spans="2:12" ht="110.25">
      <c r="B1339" s="597">
        <v>85111514</v>
      </c>
      <c r="C1339" s="655" t="s">
        <v>1481</v>
      </c>
      <c r="D1339" s="212" t="s">
        <v>1466</v>
      </c>
      <c r="E1339" s="212">
        <v>6</v>
      </c>
      <c r="F1339" s="608" t="s">
        <v>1474</v>
      </c>
      <c r="G1339" s="212" t="s">
        <v>1468</v>
      </c>
      <c r="H1339" s="645">
        <v>18000000</v>
      </c>
      <c r="I1339" s="620">
        <f t="shared" si="21"/>
        <v>18000000</v>
      </c>
      <c r="J1339" s="597" t="s">
        <v>38</v>
      </c>
      <c r="K1339" s="597" t="s">
        <v>38</v>
      </c>
      <c r="L1339" s="1677" t="s">
        <v>1469</v>
      </c>
    </row>
    <row r="1340" spans="2:12" ht="129.75" customHeight="1">
      <c r="B1340" s="597">
        <v>85111514</v>
      </c>
      <c r="C1340" s="655" t="s">
        <v>1482</v>
      </c>
      <c r="D1340" s="212" t="s">
        <v>1466</v>
      </c>
      <c r="E1340" s="212">
        <v>6</v>
      </c>
      <c r="F1340" s="608" t="s">
        <v>1474</v>
      </c>
      <c r="G1340" s="212" t="s">
        <v>1468</v>
      </c>
      <c r="H1340" s="645">
        <v>18000000</v>
      </c>
      <c r="I1340" s="620">
        <f t="shared" si="21"/>
        <v>18000000</v>
      </c>
      <c r="J1340" s="597" t="s">
        <v>38</v>
      </c>
      <c r="K1340" s="597" t="s">
        <v>38</v>
      </c>
      <c r="L1340" s="1677" t="s">
        <v>1469</v>
      </c>
    </row>
    <row r="1341" spans="2:12" ht="188.25" customHeight="1">
      <c r="B1341" s="597">
        <v>85101600</v>
      </c>
      <c r="C1341" s="655" t="s">
        <v>1483</v>
      </c>
      <c r="D1341" s="212" t="s">
        <v>1466</v>
      </c>
      <c r="E1341" s="212">
        <v>6</v>
      </c>
      <c r="F1341" s="608" t="s">
        <v>1474</v>
      </c>
      <c r="G1341" s="212" t="s">
        <v>1468</v>
      </c>
      <c r="H1341" s="645">
        <v>7200000</v>
      </c>
      <c r="I1341" s="620">
        <f t="shared" si="21"/>
        <v>7200000</v>
      </c>
      <c r="J1341" s="597" t="s">
        <v>38</v>
      </c>
      <c r="K1341" s="597" t="s">
        <v>38</v>
      </c>
      <c r="L1341" s="1677" t="s">
        <v>1469</v>
      </c>
    </row>
    <row r="1342" spans="2:12" ht="94.5">
      <c r="B1342" s="597">
        <v>85101600</v>
      </c>
      <c r="C1342" s="655" t="s">
        <v>1484</v>
      </c>
      <c r="D1342" s="212" t="s">
        <v>1466</v>
      </c>
      <c r="E1342" s="212">
        <v>6</v>
      </c>
      <c r="F1342" s="608" t="s">
        <v>1474</v>
      </c>
      <c r="G1342" s="212" t="s">
        <v>1468</v>
      </c>
      <c r="H1342" s="645">
        <v>7200000</v>
      </c>
      <c r="I1342" s="620">
        <f t="shared" si="21"/>
        <v>7200000</v>
      </c>
      <c r="J1342" s="597" t="s">
        <v>38</v>
      </c>
      <c r="K1342" s="597" t="s">
        <v>38</v>
      </c>
      <c r="L1342" s="1677" t="s">
        <v>1469</v>
      </c>
    </row>
    <row r="1343" spans="2:12" ht="110.25">
      <c r="B1343" s="597">
        <v>85101600</v>
      </c>
      <c r="C1343" s="655" t="s">
        <v>1485</v>
      </c>
      <c r="D1343" s="212" t="s">
        <v>1466</v>
      </c>
      <c r="E1343" s="212">
        <v>6</v>
      </c>
      <c r="F1343" s="608" t="s">
        <v>1474</v>
      </c>
      <c r="G1343" s="212" t="s">
        <v>1468</v>
      </c>
      <c r="H1343" s="645">
        <v>7200000</v>
      </c>
      <c r="I1343" s="620">
        <f t="shared" si="21"/>
        <v>7200000</v>
      </c>
      <c r="J1343" s="597" t="s">
        <v>38</v>
      </c>
      <c r="K1343" s="597" t="s">
        <v>38</v>
      </c>
      <c r="L1343" s="1677" t="s">
        <v>1469</v>
      </c>
    </row>
    <row r="1344" spans="2:12" ht="94.5">
      <c r="B1344" s="597">
        <v>85101600</v>
      </c>
      <c r="C1344" s="655" t="s">
        <v>1486</v>
      </c>
      <c r="D1344" s="212" t="s">
        <v>1466</v>
      </c>
      <c r="E1344" s="212">
        <v>6</v>
      </c>
      <c r="F1344" s="608" t="s">
        <v>1474</v>
      </c>
      <c r="G1344" s="212" t="s">
        <v>1468</v>
      </c>
      <c r="H1344" s="645">
        <v>7200000</v>
      </c>
      <c r="I1344" s="620">
        <f t="shared" si="21"/>
        <v>7200000</v>
      </c>
      <c r="J1344" s="597" t="s">
        <v>38</v>
      </c>
      <c r="K1344" s="597" t="s">
        <v>38</v>
      </c>
      <c r="L1344" s="1677" t="s">
        <v>1469</v>
      </c>
    </row>
    <row r="1345" spans="1:12" ht="110.25">
      <c r="B1345" s="597">
        <v>85101600</v>
      </c>
      <c r="C1345" s="655" t="s">
        <v>1487</v>
      </c>
      <c r="D1345" s="212" t="s">
        <v>1466</v>
      </c>
      <c r="E1345" s="212">
        <v>6</v>
      </c>
      <c r="F1345" s="608" t="s">
        <v>1474</v>
      </c>
      <c r="G1345" s="212" t="s">
        <v>1468</v>
      </c>
      <c r="H1345" s="610">
        <v>32384000</v>
      </c>
      <c r="I1345" s="620">
        <f t="shared" si="21"/>
        <v>32384000</v>
      </c>
      <c r="J1345" s="597" t="s">
        <v>38</v>
      </c>
      <c r="K1345" s="597" t="s">
        <v>38</v>
      </c>
      <c r="L1345" s="1677" t="s">
        <v>1469</v>
      </c>
    </row>
    <row r="1346" spans="1:12" ht="126">
      <c r="B1346" s="597">
        <v>85111514</v>
      </c>
      <c r="C1346" s="656" t="s">
        <v>1488</v>
      </c>
      <c r="D1346" s="212" t="s">
        <v>1466</v>
      </c>
      <c r="E1346" s="212">
        <v>6</v>
      </c>
      <c r="F1346" s="608" t="s">
        <v>1474</v>
      </c>
      <c r="G1346" s="212" t="s">
        <v>1489</v>
      </c>
      <c r="H1346" s="610">
        <v>18000000</v>
      </c>
      <c r="I1346" s="620">
        <f t="shared" si="21"/>
        <v>18000000</v>
      </c>
      <c r="J1346" s="597" t="s">
        <v>38</v>
      </c>
      <c r="K1346" s="597" t="s">
        <v>38</v>
      </c>
      <c r="L1346" s="1677" t="s">
        <v>1469</v>
      </c>
    </row>
    <row r="1347" spans="1:12" ht="94.5">
      <c r="B1347" s="597">
        <v>86101810</v>
      </c>
      <c r="C1347" s="656" t="s">
        <v>1490</v>
      </c>
      <c r="D1347" s="212" t="s">
        <v>1466</v>
      </c>
      <c r="E1347" s="212">
        <v>6</v>
      </c>
      <c r="F1347" s="608" t="s">
        <v>1474</v>
      </c>
      <c r="G1347" s="212" t="s">
        <v>1489</v>
      </c>
      <c r="H1347" s="610">
        <v>51300000</v>
      </c>
      <c r="I1347" s="620">
        <f t="shared" si="21"/>
        <v>51300000</v>
      </c>
      <c r="J1347" s="597" t="s">
        <v>38</v>
      </c>
      <c r="K1347" s="597" t="s">
        <v>38</v>
      </c>
      <c r="L1347" s="1677" t="s">
        <v>1469</v>
      </c>
    </row>
    <row r="1348" spans="1:12" ht="267.75">
      <c r="B1348" s="107">
        <v>80000000</v>
      </c>
      <c r="C1348" s="608" t="s">
        <v>1491</v>
      </c>
      <c r="D1348" s="212" t="s">
        <v>1466</v>
      </c>
      <c r="E1348" s="212">
        <v>6</v>
      </c>
      <c r="F1348" s="608" t="s">
        <v>1492</v>
      </c>
      <c r="G1348" s="212" t="s">
        <v>1493</v>
      </c>
      <c r="H1348" s="610">
        <v>50000000</v>
      </c>
      <c r="I1348" s="510">
        <f t="shared" si="21"/>
        <v>50000000</v>
      </c>
      <c r="J1348" s="597" t="s">
        <v>38</v>
      </c>
      <c r="K1348" s="597" t="s">
        <v>38</v>
      </c>
      <c r="L1348" s="1677" t="s">
        <v>1469</v>
      </c>
    </row>
    <row r="1349" spans="1:12" ht="204.75">
      <c r="A1349" s="947"/>
      <c r="B1349" s="597">
        <v>85101701</v>
      </c>
      <c r="C1349" s="655" t="s">
        <v>1494</v>
      </c>
      <c r="D1349" s="212" t="s">
        <v>1466</v>
      </c>
      <c r="E1349" s="212">
        <v>6</v>
      </c>
      <c r="F1349" s="608" t="s">
        <v>1495</v>
      </c>
      <c r="G1349" s="212" t="s">
        <v>1496</v>
      </c>
      <c r="H1349" s="610">
        <v>200000000</v>
      </c>
      <c r="I1349" s="620">
        <f t="shared" si="21"/>
        <v>200000000</v>
      </c>
      <c r="J1349" s="597" t="s">
        <v>38</v>
      </c>
      <c r="K1349" s="597" t="s">
        <v>38</v>
      </c>
      <c r="L1349" s="1677" t="s">
        <v>1469</v>
      </c>
    </row>
    <row r="1350" spans="1:12" ht="94.5">
      <c r="B1350" s="212">
        <v>85100001</v>
      </c>
      <c r="C1350" s="655" t="s">
        <v>1497</v>
      </c>
      <c r="D1350" s="212" t="s">
        <v>1466</v>
      </c>
      <c r="E1350" s="212">
        <v>6</v>
      </c>
      <c r="F1350" s="608" t="s">
        <v>662</v>
      </c>
      <c r="G1350" s="212" t="s">
        <v>1498</v>
      </c>
      <c r="H1350" s="610">
        <v>55252000</v>
      </c>
      <c r="I1350" s="620">
        <f t="shared" si="21"/>
        <v>55252000</v>
      </c>
      <c r="J1350" s="597" t="s">
        <v>38</v>
      </c>
      <c r="K1350" s="597" t="s">
        <v>38</v>
      </c>
      <c r="L1350" s="1677" t="s">
        <v>1469</v>
      </c>
    </row>
    <row r="1351" spans="1:12" ht="78.75">
      <c r="B1351" s="107">
        <v>85101701</v>
      </c>
      <c r="C1351" s="608" t="s">
        <v>1499</v>
      </c>
      <c r="D1351" s="212" t="s">
        <v>1466</v>
      </c>
      <c r="E1351" s="212">
        <v>6</v>
      </c>
      <c r="F1351" s="608" t="s">
        <v>662</v>
      </c>
      <c r="G1351" s="212" t="s">
        <v>332</v>
      </c>
      <c r="H1351" s="610">
        <v>94050000</v>
      </c>
      <c r="I1351" s="620">
        <f t="shared" si="21"/>
        <v>94050000</v>
      </c>
      <c r="J1351" s="597" t="s">
        <v>38</v>
      </c>
      <c r="K1351" s="597" t="s">
        <v>38</v>
      </c>
      <c r="L1351" s="1677" t="s">
        <v>1469</v>
      </c>
    </row>
    <row r="1352" spans="1:12">
      <c r="B1352" s="2006">
        <v>85121608</v>
      </c>
      <c r="C1352" s="2009" t="s">
        <v>1213</v>
      </c>
      <c r="D1352" s="2008">
        <v>42036</v>
      </c>
      <c r="E1352" s="2006">
        <v>7</v>
      </c>
      <c r="F1352" s="2006" t="s">
        <v>135</v>
      </c>
      <c r="G1352" s="212" t="s">
        <v>332</v>
      </c>
      <c r="H1352" s="610">
        <f>3*3060000</f>
        <v>9180000</v>
      </c>
      <c r="I1352" s="610">
        <f>H1352</f>
        <v>9180000</v>
      </c>
      <c r="J1352" s="597" t="s">
        <v>38</v>
      </c>
      <c r="K1352" s="597" t="s">
        <v>38</v>
      </c>
      <c r="L1352" s="1967" t="s">
        <v>1214</v>
      </c>
    </row>
    <row r="1353" spans="1:12" ht="78.75">
      <c r="A1353" s="2077"/>
      <c r="B1353" s="2006"/>
      <c r="C1353" s="2009"/>
      <c r="D1353" s="2008"/>
      <c r="E1353" s="2006"/>
      <c r="F1353" s="2006"/>
      <c r="G1353" s="88" t="s">
        <v>1201</v>
      </c>
      <c r="H1353" s="610">
        <v>11487000</v>
      </c>
      <c r="I1353" s="610">
        <f>H1353</f>
        <v>11487000</v>
      </c>
      <c r="J1353" s="597" t="s">
        <v>38</v>
      </c>
      <c r="K1353" s="597" t="s">
        <v>38</v>
      </c>
      <c r="L1353" s="1967"/>
    </row>
    <row r="1354" spans="1:12" ht="78.75">
      <c r="A1354" s="2077"/>
      <c r="B1354" s="2006"/>
      <c r="C1354" s="2009"/>
      <c r="D1354" s="2008"/>
      <c r="E1354" s="2006"/>
      <c r="F1354" s="2006"/>
      <c r="G1354" s="88" t="s">
        <v>1215</v>
      </c>
      <c r="H1354" s="610">
        <f>12240000-H1353</f>
        <v>753000</v>
      </c>
      <c r="I1354" s="610">
        <f>H1354</f>
        <v>753000</v>
      </c>
      <c r="J1354" s="597" t="s">
        <v>38</v>
      </c>
      <c r="K1354" s="597" t="s">
        <v>38</v>
      </c>
      <c r="L1354" s="1967"/>
    </row>
    <row r="1355" spans="1:12" ht="110.25">
      <c r="B1355" s="597">
        <v>85121608</v>
      </c>
      <c r="C1355" s="657" t="s">
        <v>1500</v>
      </c>
      <c r="D1355" s="212" t="s">
        <v>1466</v>
      </c>
      <c r="E1355" s="212">
        <v>3</v>
      </c>
      <c r="F1355" s="608" t="s">
        <v>1474</v>
      </c>
      <c r="G1355" s="212" t="s">
        <v>332</v>
      </c>
      <c r="H1355" s="610">
        <v>9180000</v>
      </c>
      <c r="I1355" s="620">
        <f>H1355</f>
        <v>9180000</v>
      </c>
      <c r="J1355" s="597" t="s">
        <v>38</v>
      </c>
      <c r="K1355" s="597" t="s">
        <v>38</v>
      </c>
      <c r="L1355" s="1677" t="s">
        <v>1501</v>
      </c>
    </row>
    <row r="1356" spans="1:12" ht="65.25" customHeight="1">
      <c r="A1356" s="914"/>
      <c r="B1356" s="218" t="s">
        <v>1502</v>
      </c>
      <c r="C1356" s="1827" t="s">
        <v>1503</v>
      </c>
      <c r="D1356" s="609" t="s">
        <v>503</v>
      </c>
      <c r="E1356" s="609" t="s">
        <v>452</v>
      </c>
      <c r="F1356" s="609" t="s">
        <v>19</v>
      </c>
      <c r="G1356" s="212" t="s">
        <v>1504</v>
      </c>
      <c r="H1356" s="612">
        <v>50000000</v>
      </c>
      <c r="I1356" s="612">
        <v>50000000</v>
      </c>
      <c r="J1356" s="597" t="s">
        <v>38</v>
      </c>
      <c r="K1356" s="597" t="s">
        <v>38</v>
      </c>
      <c r="L1356" s="609" t="s">
        <v>1505</v>
      </c>
    </row>
    <row r="1357" spans="1:12" ht="47.25">
      <c r="A1357" s="915"/>
      <c r="B1357" s="600">
        <v>80111601</v>
      </c>
      <c r="C1357" s="622" t="s">
        <v>1506</v>
      </c>
      <c r="D1357" s="609" t="s">
        <v>503</v>
      </c>
      <c r="E1357" s="609" t="s">
        <v>423</v>
      </c>
      <c r="F1357" s="609" t="s">
        <v>891</v>
      </c>
      <c r="G1357" s="212" t="s">
        <v>1504</v>
      </c>
      <c r="H1357" s="612">
        <v>5000000</v>
      </c>
      <c r="I1357" s="612">
        <v>5000000</v>
      </c>
      <c r="J1357" s="597" t="s">
        <v>38</v>
      </c>
      <c r="K1357" s="597" t="s">
        <v>38</v>
      </c>
      <c r="L1357" s="609" t="s">
        <v>1505</v>
      </c>
    </row>
    <row r="1358" spans="1:12" ht="63">
      <c r="A1358" s="915"/>
      <c r="B1358" s="218" t="s">
        <v>1507</v>
      </c>
      <c r="C1358" s="622" t="s">
        <v>1508</v>
      </c>
      <c r="D1358" s="609" t="s">
        <v>517</v>
      </c>
      <c r="E1358" s="609" t="s">
        <v>423</v>
      </c>
      <c r="F1358" s="609" t="s">
        <v>891</v>
      </c>
      <c r="G1358" s="212" t="s">
        <v>1504</v>
      </c>
      <c r="H1358" s="612">
        <v>10000000</v>
      </c>
      <c r="I1358" s="612">
        <v>10000000</v>
      </c>
      <c r="J1358" s="597" t="s">
        <v>38</v>
      </c>
      <c r="K1358" s="597" t="s">
        <v>38</v>
      </c>
      <c r="L1358" s="609" t="s">
        <v>1509</v>
      </c>
    </row>
    <row r="1359" spans="1:12" ht="63">
      <c r="A1359" s="915"/>
      <c r="B1359" s="218" t="s">
        <v>1510</v>
      </c>
      <c r="C1359" s="622" t="s">
        <v>1511</v>
      </c>
      <c r="D1359" s="609" t="s">
        <v>517</v>
      </c>
      <c r="E1359" s="609" t="s">
        <v>423</v>
      </c>
      <c r="F1359" s="609" t="s">
        <v>891</v>
      </c>
      <c r="G1359" s="212" t="s">
        <v>1504</v>
      </c>
      <c r="H1359" s="612">
        <v>5000000</v>
      </c>
      <c r="I1359" s="612">
        <v>5000000</v>
      </c>
      <c r="J1359" s="597" t="s">
        <v>38</v>
      </c>
      <c r="K1359" s="597" t="s">
        <v>38</v>
      </c>
      <c r="L1359" s="609" t="s">
        <v>1509</v>
      </c>
    </row>
    <row r="1360" spans="1:12" ht="52.5" customHeight="1">
      <c r="A1360" s="915"/>
      <c r="B1360" s="600">
        <v>80111623</v>
      </c>
      <c r="C1360" s="622" t="s">
        <v>1512</v>
      </c>
      <c r="D1360" s="609" t="s">
        <v>33</v>
      </c>
      <c r="E1360" s="609" t="s">
        <v>45</v>
      </c>
      <c r="F1360" s="609" t="s">
        <v>891</v>
      </c>
      <c r="G1360" s="212" t="s">
        <v>1504</v>
      </c>
      <c r="H1360" s="612">
        <v>29992000</v>
      </c>
      <c r="I1360" s="612">
        <v>29992000</v>
      </c>
      <c r="J1360" s="597" t="s">
        <v>38</v>
      </c>
      <c r="K1360" s="597" t="s">
        <v>38</v>
      </c>
      <c r="L1360" s="609" t="s">
        <v>1505</v>
      </c>
    </row>
    <row r="1361" spans="1:12" ht="47.25">
      <c r="A1361" s="916"/>
      <c r="B1361" s="600">
        <v>80111623</v>
      </c>
      <c r="C1361" s="622" t="s">
        <v>1513</v>
      </c>
      <c r="D1361" s="1546">
        <v>42248</v>
      </c>
      <c r="E1361" s="609" t="s">
        <v>423</v>
      </c>
      <c r="F1361" s="609" t="s">
        <v>891</v>
      </c>
      <c r="G1361" s="212" t="s">
        <v>1504</v>
      </c>
      <c r="H1361" s="612">
        <v>20000000</v>
      </c>
      <c r="I1361" s="612">
        <v>20000000</v>
      </c>
      <c r="J1361" s="597" t="s">
        <v>38</v>
      </c>
      <c r="K1361" s="597" t="s">
        <v>38</v>
      </c>
      <c r="L1361" s="609" t="s">
        <v>1505</v>
      </c>
    </row>
    <row r="1362" spans="1:12" ht="31.5">
      <c r="A1362" s="916"/>
      <c r="B1362" s="600">
        <v>80111623</v>
      </c>
      <c r="C1362" s="622" t="s">
        <v>1516</v>
      </c>
      <c r="D1362" s="609" t="s">
        <v>1514</v>
      </c>
      <c r="E1362" s="609" t="s">
        <v>423</v>
      </c>
      <c r="F1362" s="609" t="s">
        <v>891</v>
      </c>
      <c r="G1362" s="212" t="s">
        <v>1504</v>
      </c>
      <c r="H1362" s="612">
        <v>3000000</v>
      </c>
      <c r="I1362" s="612">
        <v>3000000</v>
      </c>
      <c r="J1362" s="597" t="s">
        <v>38</v>
      </c>
      <c r="K1362" s="597" t="s">
        <v>38</v>
      </c>
      <c r="L1362" s="609" t="s">
        <v>1515</v>
      </c>
    </row>
    <row r="1363" spans="1:12" ht="63">
      <c r="A1363" s="917"/>
      <c r="B1363" s="600">
        <v>80111623</v>
      </c>
      <c r="C1363" s="622" t="s">
        <v>1517</v>
      </c>
      <c r="D1363" s="609" t="s">
        <v>503</v>
      </c>
      <c r="E1363" s="609" t="s">
        <v>423</v>
      </c>
      <c r="F1363" s="609" t="s">
        <v>891</v>
      </c>
      <c r="G1363" s="212" t="s">
        <v>1504</v>
      </c>
      <c r="H1363" s="612">
        <v>5000000</v>
      </c>
      <c r="I1363" s="612">
        <v>5000000</v>
      </c>
      <c r="J1363" s="597" t="s">
        <v>38</v>
      </c>
      <c r="K1363" s="597" t="s">
        <v>38</v>
      </c>
      <c r="L1363" s="609" t="s">
        <v>1515</v>
      </c>
    </row>
    <row r="1364" spans="1:12" ht="31.5">
      <c r="A1364" s="1089"/>
      <c r="B1364" s="600">
        <v>80111623</v>
      </c>
      <c r="C1364" s="622" t="s">
        <v>1518</v>
      </c>
      <c r="D1364" s="609" t="s">
        <v>1514</v>
      </c>
      <c r="E1364" s="609" t="s">
        <v>423</v>
      </c>
      <c r="F1364" s="609" t="s">
        <v>891</v>
      </c>
      <c r="G1364" s="212" t="s">
        <v>1504</v>
      </c>
      <c r="H1364" s="612">
        <v>3000000</v>
      </c>
      <c r="I1364" s="612">
        <v>3000000</v>
      </c>
      <c r="J1364" s="597" t="s">
        <v>38</v>
      </c>
      <c r="K1364" s="597" t="s">
        <v>38</v>
      </c>
      <c r="L1364" s="609" t="s">
        <v>1515</v>
      </c>
    </row>
    <row r="1365" spans="1:12" ht="31.5">
      <c r="A1365" s="1088" t="s">
        <v>2144</v>
      </c>
      <c r="B1365" s="600">
        <v>80111623</v>
      </c>
      <c r="C1365" s="622" t="s">
        <v>1519</v>
      </c>
      <c r="D1365" s="609" t="s">
        <v>503</v>
      </c>
      <c r="E1365" s="609" t="s">
        <v>1520</v>
      </c>
      <c r="F1365" s="609" t="s">
        <v>891</v>
      </c>
      <c r="G1365" s="212" t="s">
        <v>1504</v>
      </c>
      <c r="H1365" s="612">
        <v>2000000</v>
      </c>
      <c r="I1365" s="612">
        <v>2000000</v>
      </c>
      <c r="J1365" s="597" t="s">
        <v>38</v>
      </c>
      <c r="K1365" s="597" t="s">
        <v>38</v>
      </c>
      <c r="L1365" s="609" t="s">
        <v>1521</v>
      </c>
    </row>
    <row r="1366" spans="1:12" ht="47.25">
      <c r="B1366" s="600">
        <v>80111623</v>
      </c>
      <c r="C1366" s="658" t="s">
        <v>1522</v>
      </c>
      <c r="D1366" s="609" t="s">
        <v>33</v>
      </c>
      <c r="E1366" s="609" t="s">
        <v>1520</v>
      </c>
      <c r="F1366" s="609" t="s">
        <v>891</v>
      </c>
      <c r="G1366" s="212" t="s">
        <v>1504</v>
      </c>
      <c r="H1366" s="612">
        <v>10000000</v>
      </c>
      <c r="I1366" s="612">
        <v>10000000</v>
      </c>
      <c r="J1366" s="597" t="s">
        <v>38</v>
      </c>
      <c r="K1366" s="597" t="s">
        <v>38</v>
      </c>
      <c r="L1366" s="609" t="s">
        <v>1521</v>
      </c>
    </row>
    <row r="1367" spans="1:12" ht="31.5">
      <c r="B1367" s="600">
        <v>80111623</v>
      </c>
      <c r="C1367" s="658" t="s">
        <v>1523</v>
      </c>
      <c r="D1367" s="609" t="s">
        <v>517</v>
      </c>
      <c r="E1367" s="609" t="s">
        <v>423</v>
      </c>
      <c r="F1367" s="609" t="s">
        <v>891</v>
      </c>
      <c r="G1367" s="212" t="s">
        <v>1504</v>
      </c>
      <c r="H1367" s="612">
        <v>4000000</v>
      </c>
      <c r="I1367" s="612">
        <v>4000000</v>
      </c>
      <c r="J1367" s="597" t="s">
        <v>38</v>
      </c>
      <c r="K1367" s="597" t="s">
        <v>38</v>
      </c>
      <c r="L1367" s="609" t="s">
        <v>1515</v>
      </c>
    </row>
    <row r="1368" spans="1:12" ht="47.25">
      <c r="B1368" s="659">
        <v>80111715</v>
      </c>
      <c r="C1368" s="476" t="s">
        <v>1524</v>
      </c>
      <c r="D1368" s="609" t="s">
        <v>822</v>
      </c>
      <c r="E1368" s="609" t="s">
        <v>515</v>
      </c>
      <c r="F1368" s="609" t="s">
        <v>891</v>
      </c>
      <c r="G1368" s="212" t="s">
        <v>1504</v>
      </c>
      <c r="H1368" s="612">
        <v>28080000</v>
      </c>
      <c r="I1368" s="612">
        <v>28080000</v>
      </c>
      <c r="J1368" s="597" t="s">
        <v>38</v>
      </c>
      <c r="K1368" s="597" t="s">
        <v>38</v>
      </c>
      <c r="L1368" s="609" t="s">
        <v>1505</v>
      </c>
    </row>
    <row r="1369" spans="1:12" ht="63">
      <c r="B1369" s="659">
        <v>80111715</v>
      </c>
      <c r="C1369" s="476" t="s">
        <v>1525</v>
      </c>
      <c r="D1369" s="609" t="s">
        <v>822</v>
      </c>
      <c r="E1369" s="609" t="s">
        <v>515</v>
      </c>
      <c r="F1369" s="609" t="s">
        <v>891</v>
      </c>
      <c r="G1369" s="212" t="s">
        <v>1504</v>
      </c>
      <c r="H1369" s="612">
        <v>28080000</v>
      </c>
      <c r="I1369" s="612">
        <v>28080000</v>
      </c>
      <c r="J1369" s="597" t="s">
        <v>38</v>
      </c>
      <c r="K1369" s="597" t="s">
        <v>38</v>
      </c>
      <c r="L1369" s="609" t="s">
        <v>1505</v>
      </c>
    </row>
    <row r="1370" spans="1:12" ht="47.25">
      <c r="B1370" s="659">
        <v>80111715</v>
      </c>
      <c r="C1370" s="622" t="s">
        <v>1526</v>
      </c>
      <c r="D1370" s="1546">
        <v>42248</v>
      </c>
      <c r="E1370" s="609" t="s">
        <v>515</v>
      </c>
      <c r="F1370" s="609" t="s">
        <v>891</v>
      </c>
      <c r="G1370" s="212" t="s">
        <v>1504</v>
      </c>
      <c r="H1370" s="612">
        <v>45300000</v>
      </c>
      <c r="I1370" s="612">
        <v>45300000</v>
      </c>
      <c r="J1370" s="597" t="s">
        <v>38</v>
      </c>
      <c r="K1370" s="597" t="s">
        <v>38</v>
      </c>
      <c r="L1370" s="609" t="s">
        <v>1505</v>
      </c>
    </row>
    <row r="1371" spans="1:12" ht="47.25">
      <c r="B1371" s="659">
        <v>80111715</v>
      </c>
      <c r="C1371" s="476" t="s">
        <v>1527</v>
      </c>
      <c r="D1371" s="609" t="s">
        <v>1528</v>
      </c>
      <c r="E1371" s="609" t="s">
        <v>287</v>
      </c>
      <c r="F1371" s="609" t="s">
        <v>891</v>
      </c>
      <c r="G1371" s="212" t="s">
        <v>1504</v>
      </c>
      <c r="H1371" s="612">
        <v>27456000</v>
      </c>
      <c r="I1371" s="612">
        <v>27456000</v>
      </c>
      <c r="J1371" s="597" t="s">
        <v>38</v>
      </c>
      <c r="K1371" s="597" t="s">
        <v>38</v>
      </c>
      <c r="L1371" s="609" t="s">
        <v>1505</v>
      </c>
    </row>
    <row r="1372" spans="1:12" ht="47.25">
      <c r="B1372" s="659">
        <v>80111715</v>
      </c>
      <c r="C1372" s="477" t="s">
        <v>1529</v>
      </c>
      <c r="D1372" s="609" t="s">
        <v>784</v>
      </c>
      <c r="E1372" s="609" t="s">
        <v>830</v>
      </c>
      <c r="F1372" s="609" t="s">
        <v>891</v>
      </c>
      <c r="G1372" s="212" t="s">
        <v>1504</v>
      </c>
      <c r="H1372" s="612">
        <v>19968000</v>
      </c>
      <c r="I1372" s="612">
        <v>19968000</v>
      </c>
      <c r="J1372" s="597" t="s">
        <v>38</v>
      </c>
      <c r="K1372" s="597" t="s">
        <v>38</v>
      </c>
      <c r="L1372" s="609" t="s">
        <v>1505</v>
      </c>
    </row>
    <row r="1373" spans="1:12" ht="63">
      <c r="B1373" s="659">
        <v>80111715</v>
      </c>
      <c r="C1373" s="476" t="s">
        <v>1530</v>
      </c>
      <c r="D1373" s="1546">
        <v>42248</v>
      </c>
      <c r="E1373" s="609" t="s">
        <v>423</v>
      </c>
      <c r="F1373" s="609" t="s">
        <v>891</v>
      </c>
      <c r="G1373" s="212" t="s">
        <v>1504</v>
      </c>
      <c r="H1373" s="612">
        <v>14976000</v>
      </c>
      <c r="I1373" s="612">
        <v>14976000</v>
      </c>
      <c r="J1373" s="597" t="s">
        <v>38</v>
      </c>
      <c r="K1373" s="597" t="s">
        <v>38</v>
      </c>
      <c r="L1373" s="609" t="s">
        <v>1505</v>
      </c>
    </row>
    <row r="1374" spans="1:12" ht="63">
      <c r="A1374" s="1544" t="s">
        <v>2144</v>
      </c>
      <c r="B1374" s="659">
        <v>80111715</v>
      </c>
      <c r="C1374" s="1082" t="s">
        <v>1531</v>
      </c>
      <c r="D1374" s="1546">
        <v>42309</v>
      </c>
      <c r="E1374" s="609" t="s">
        <v>515</v>
      </c>
      <c r="F1374" s="609" t="s">
        <v>891</v>
      </c>
      <c r="G1374" s="212" t="s">
        <v>1504</v>
      </c>
      <c r="H1374" s="612">
        <v>36800000</v>
      </c>
      <c r="I1374" s="612">
        <v>36800000</v>
      </c>
      <c r="J1374" s="597" t="s">
        <v>38</v>
      </c>
      <c r="K1374" s="597" t="s">
        <v>38</v>
      </c>
      <c r="L1374" s="609" t="s">
        <v>1505</v>
      </c>
    </row>
    <row r="1375" spans="1:12" ht="47.25">
      <c r="B1375" s="659">
        <v>80111707</v>
      </c>
      <c r="C1375" s="477" t="s">
        <v>1532</v>
      </c>
      <c r="D1375" s="1546">
        <v>42248</v>
      </c>
      <c r="E1375" s="609" t="s">
        <v>423</v>
      </c>
      <c r="F1375" s="609" t="s">
        <v>891</v>
      </c>
      <c r="G1375" s="212" t="s">
        <v>1504</v>
      </c>
      <c r="H1375" s="612">
        <v>13184000</v>
      </c>
      <c r="I1375" s="612">
        <v>13184000</v>
      </c>
      <c r="J1375" s="597" t="s">
        <v>38</v>
      </c>
      <c r="K1375" s="597" t="s">
        <v>38</v>
      </c>
      <c r="L1375" s="609" t="s">
        <v>1505</v>
      </c>
    </row>
    <row r="1376" spans="1:12" ht="47.25">
      <c r="B1376" s="600">
        <v>80111601</v>
      </c>
      <c r="C1376" s="477" t="s">
        <v>1533</v>
      </c>
      <c r="D1376" s="609" t="s">
        <v>701</v>
      </c>
      <c r="E1376" s="609" t="s">
        <v>1534</v>
      </c>
      <c r="F1376" s="609" t="s">
        <v>891</v>
      </c>
      <c r="G1376" s="212" t="s">
        <v>1504</v>
      </c>
      <c r="H1376" s="612">
        <v>7200000</v>
      </c>
      <c r="I1376" s="612">
        <v>7200000</v>
      </c>
      <c r="J1376" s="597" t="s">
        <v>38</v>
      </c>
      <c r="K1376" s="597" t="s">
        <v>38</v>
      </c>
      <c r="L1376" s="609" t="s">
        <v>1505</v>
      </c>
    </row>
    <row r="1377" spans="1:12" ht="47.25">
      <c r="A1377" s="1544" t="s">
        <v>2296</v>
      </c>
      <c r="B1377" s="600">
        <v>80111601</v>
      </c>
      <c r="C1377" s="477" t="s">
        <v>1535</v>
      </c>
      <c r="D1377" s="609" t="s">
        <v>701</v>
      </c>
      <c r="E1377" s="609" t="s">
        <v>423</v>
      </c>
      <c r="F1377" s="609" t="s">
        <v>891</v>
      </c>
      <c r="G1377" s="212" t="s">
        <v>1504</v>
      </c>
      <c r="H1377" s="612">
        <v>7200000</v>
      </c>
      <c r="I1377" s="612">
        <v>7200000</v>
      </c>
      <c r="J1377" s="597" t="s">
        <v>38</v>
      </c>
      <c r="K1377" s="597" t="s">
        <v>38</v>
      </c>
      <c r="L1377" s="609" t="s">
        <v>1505</v>
      </c>
    </row>
    <row r="1378" spans="1:12" ht="47.25">
      <c r="A1378" s="1090" t="s">
        <v>2144</v>
      </c>
      <c r="B1378" s="600">
        <v>80111601</v>
      </c>
      <c r="C1378" s="477" t="s">
        <v>1536</v>
      </c>
      <c r="D1378" s="609" t="s">
        <v>701</v>
      </c>
      <c r="E1378" s="609" t="s">
        <v>423</v>
      </c>
      <c r="F1378" s="609" t="s">
        <v>891</v>
      </c>
      <c r="G1378" s="212" t="s">
        <v>1504</v>
      </c>
      <c r="H1378" s="612">
        <v>7200000</v>
      </c>
      <c r="I1378" s="612">
        <v>7200000</v>
      </c>
      <c r="J1378" s="597" t="s">
        <v>38</v>
      </c>
      <c r="K1378" s="597" t="s">
        <v>38</v>
      </c>
      <c r="L1378" s="609" t="s">
        <v>1505</v>
      </c>
    </row>
    <row r="1379" spans="1:12" ht="47.25">
      <c r="A1379" s="1090" t="s">
        <v>2144</v>
      </c>
      <c r="B1379" s="600">
        <v>80111601</v>
      </c>
      <c r="C1379" s="476" t="s">
        <v>1537</v>
      </c>
      <c r="D1379" s="609" t="s">
        <v>701</v>
      </c>
      <c r="E1379" s="609" t="s">
        <v>423</v>
      </c>
      <c r="F1379" s="609" t="s">
        <v>891</v>
      </c>
      <c r="G1379" s="212" t="s">
        <v>1504</v>
      </c>
      <c r="H1379" s="612">
        <v>7200000</v>
      </c>
      <c r="I1379" s="612">
        <v>7200000</v>
      </c>
      <c r="J1379" s="597" t="s">
        <v>38</v>
      </c>
      <c r="K1379" s="597" t="s">
        <v>38</v>
      </c>
      <c r="L1379" s="609" t="s">
        <v>1505</v>
      </c>
    </row>
    <row r="1380" spans="1:12" ht="47.25">
      <c r="B1380" s="659">
        <v>80111707</v>
      </c>
      <c r="C1380" s="660" t="s">
        <v>2118</v>
      </c>
      <c r="D1380" s="1546">
        <v>42248</v>
      </c>
      <c r="E1380" s="609" t="s">
        <v>118</v>
      </c>
      <c r="F1380" s="609" t="s">
        <v>891</v>
      </c>
      <c r="G1380" s="212" t="s">
        <v>1504</v>
      </c>
      <c r="H1380" s="612">
        <v>8700000</v>
      </c>
      <c r="I1380" s="612">
        <v>8700000</v>
      </c>
      <c r="J1380" s="597" t="s">
        <v>38</v>
      </c>
      <c r="K1380" s="597" t="s">
        <v>38</v>
      </c>
      <c r="L1380" s="609" t="s">
        <v>1505</v>
      </c>
    </row>
    <row r="1381" spans="1:12" ht="63">
      <c r="B1381" s="659">
        <v>80111612</v>
      </c>
      <c r="C1381" s="476" t="s">
        <v>1538</v>
      </c>
      <c r="D1381" s="609" t="s">
        <v>822</v>
      </c>
      <c r="E1381" s="609" t="s">
        <v>287</v>
      </c>
      <c r="F1381" s="609" t="s">
        <v>891</v>
      </c>
      <c r="G1381" s="212" t="s">
        <v>1504</v>
      </c>
      <c r="H1381" s="612">
        <v>13728000</v>
      </c>
      <c r="I1381" s="612">
        <v>13728000</v>
      </c>
      <c r="J1381" s="597" t="s">
        <v>38</v>
      </c>
      <c r="K1381" s="597" t="s">
        <v>38</v>
      </c>
      <c r="L1381" s="609" t="s">
        <v>1505</v>
      </c>
    </row>
    <row r="1382" spans="1:12" ht="63">
      <c r="B1382" s="659">
        <v>80111612</v>
      </c>
      <c r="C1382" s="476" t="s">
        <v>1539</v>
      </c>
      <c r="D1382" s="609" t="s">
        <v>517</v>
      </c>
      <c r="E1382" s="609" t="s">
        <v>515</v>
      </c>
      <c r="F1382" s="609" t="s">
        <v>891</v>
      </c>
      <c r="G1382" s="212" t="s">
        <v>1504</v>
      </c>
      <c r="H1382" s="612">
        <v>11232000</v>
      </c>
      <c r="I1382" s="612">
        <v>11232000</v>
      </c>
      <c r="J1382" s="597" t="s">
        <v>38</v>
      </c>
      <c r="K1382" s="597" t="s">
        <v>38</v>
      </c>
      <c r="L1382" s="609" t="s">
        <v>1505</v>
      </c>
    </row>
    <row r="1383" spans="1:12" ht="31.5">
      <c r="B1383" s="600">
        <v>80111601</v>
      </c>
      <c r="C1383" s="618" t="s">
        <v>1540</v>
      </c>
      <c r="D1383" s="212" t="s">
        <v>33</v>
      </c>
      <c r="E1383" s="212" t="s">
        <v>1000</v>
      </c>
      <c r="F1383" s="609" t="s">
        <v>891</v>
      </c>
      <c r="G1383" s="212" t="s">
        <v>1504</v>
      </c>
      <c r="H1383" s="611">
        <v>10000000</v>
      </c>
      <c r="I1383" s="612">
        <v>10000000</v>
      </c>
      <c r="J1383" s="609" t="s">
        <v>38</v>
      </c>
      <c r="K1383" s="609" t="s">
        <v>38</v>
      </c>
      <c r="L1383" s="604" t="s">
        <v>1541</v>
      </c>
    </row>
    <row r="1384" spans="1:12" ht="31.5">
      <c r="A1384" s="1090" t="s">
        <v>2144</v>
      </c>
      <c r="B1384" s="600">
        <v>80111601</v>
      </c>
      <c r="C1384" s="618" t="s">
        <v>1542</v>
      </c>
      <c r="D1384" s="212" t="s">
        <v>1543</v>
      </c>
      <c r="E1384" s="212" t="s">
        <v>1000</v>
      </c>
      <c r="F1384" s="609" t="s">
        <v>891</v>
      </c>
      <c r="G1384" s="212" t="s">
        <v>1504</v>
      </c>
      <c r="H1384" s="611">
        <v>5000000</v>
      </c>
      <c r="I1384" s="612">
        <v>5000000</v>
      </c>
      <c r="J1384" s="609" t="s">
        <v>38</v>
      </c>
      <c r="K1384" s="609" t="s">
        <v>38</v>
      </c>
      <c r="L1384" s="604" t="s">
        <v>1273</v>
      </c>
    </row>
    <row r="1385" spans="1:12" ht="47.25">
      <c r="B1385" s="600">
        <v>80111601</v>
      </c>
      <c r="C1385" s="609" t="s">
        <v>1544</v>
      </c>
      <c r="D1385" s="212" t="s">
        <v>1357</v>
      </c>
      <c r="E1385" s="212" t="s">
        <v>45</v>
      </c>
      <c r="F1385" s="212" t="s">
        <v>891</v>
      </c>
      <c r="G1385" s="212" t="s">
        <v>1504</v>
      </c>
      <c r="H1385" s="611">
        <v>38000000</v>
      </c>
      <c r="I1385" s="612">
        <v>38000000</v>
      </c>
      <c r="J1385" s="609" t="s">
        <v>38</v>
      </c>
      <c r="K1385" s="609" t="s">
        <v>38</v>
      </c>
      <c r="L1385" s="609" t="s">
        <v>1505</v>
      </c>
    </row>
    <row r="1386" spans="1:12" ht="47.25">
      <c r="B1386" s="659">
        <v>80111715</v>
      </c>
      <c r="C1386" s="477" t="s">
        <v>1527</v>
      </c>
      <c r="D1386" s="212" t="s">
        <v>701</v>
      </c>
      <c r="E1386" s="212" t="s">
        <v>423</v>
      </c>
      <c r="F1386" s="212" t="s">
        <v>849</v>
      </c>
      <c r="G1386" s="212" t="s">
        <v>1504</v>
      </c>
      <c r="H1386" s="611">
        <v>20000000</v>
      </c>
      <c r="I1386" s="612">
        <v>20000000</v>
      </c>
      <c r="J1386" s="609" t="s">
        <v>38</v>
      </c>
      <c r="K1386" s="609" t="s">
        <v>38</v>
      </c>
      <c r="L1386" s="604" t="s">
        <v>1273</v>
      </c>
    </row>
    <row r="1387" spans="1:12" ht="78.75">
      <c r="B1387" s="617">
        <v>85111510</v>
      </c>
      <c r="C1387" s="572" t="s">
        <v>1545</v>
      </c>
      <c r="D1387" s="598" t="s">
        <v>1546</v>
      </c>
      <c r="E1387" s="212">
        <v>9</v>
      </c>
      <c r="F1387" s="212" t="s">
        <v>1547</v>
      </c>
      <c r="G1387" s="212" t="s">
        <v>123</v>
      </c>
      <c r="H1387" s="661">
        <v>22248000</v>
      </c>
      <c r="I1387" s="661">
        <v>22248000</v>
      </c>
      <c r="J1387" s="597" t="s">
        <v>38</v>
      </c>
      <c r="K1387" s="597" t="s">
        <v>38</v>
      </c>
      <c r="L1387" s="604" t="s">
        <v>1548</v>
      </c>
    </row>
    <row r="1388" spans="1:12" ht="63">
      <c r="B1388" s="617">
        <v>85111510</v>
      </c>
      <c r="C1388" s="430" t="s">
        <v>1549</v>
      </c>
      <c r="D1388" s="598" t="s">
        <v>1550</v>
      </c>
      <c r="E1388" s="212">
        <v>10</v>
      </c>
      <c r="F1388" s="212" t="s">
        <v>1551</v>
      </c>
      <c r="G1388" s="212" t="s">
        <v>123</v>
      </c>
      <c r="H1388" s="661">
        <v>24720000</v>
      </c>
      <c r="I1388" s="661">
        <v>24720000</v>
      </c>
      <c r="J1388" s="597" t="s">
        <v>38</v>
      </c>
      <c r="K1388" s="597" t="s">
        <v>38</v>
      </c>
      <c r="L1388" s="604" t="s">
        <v>1548</v>
      </c>
    </row>
    <row r="1389" spans="1:12" ht="63">
      <c r="B1389" s="617">
        <v>85111510</v>
      </c>
      <c r="C1389" s="629" t="s">
        <v>1552</v>
      </c>
      <c r="D1389" s="598" t="s">
        <v>445</v>
      </c>
      <c r="E1389" s="597">
        <v>6</v>
      </c>
      <c r="F1389" s="212" t="s">
        <v>1551</v>
      </c>
      <c r="G1389" s="212" t="s">
        <v>123</v>
      </c>
      <c r="H1389" s="645">
        <v>14852600</v>
      </c>
      <c r="I1389" s="645">
        <v>14852600</v>
      </c>
      <c r="J1389" s="597" t="s">
        <v>38</v>
      </c>
      <c r="K1389" s="597" t="s">
        <v>38</v>
      </c>
      <c r="L1389" s="604" t="s">
        <v>1548</v>
      </c>
    </row>
    <row r="1390" spans="1:12" ht="38.25">
      <c r="B1390" s="662">
        <v>85111510</v>
      </c>
      <c r="C1390" s="663" t="s">
        <v>1553</v>
      </c>
      <c r="D1390" s="664" t="s">
        <v>1554</v>
      </c>
      <c r="E1390" s="665">
        <v>6</v>
      </c>
      <c r="F1390" s="634" t="s">
        <v>1551</v>
      </c>
      <c r="G1390" s="634" t="s">
        <v>123</v>
      </c>
      <c r="H1390" s="666">
        <v>16396500</v>
      </c>
      <c r="I1390" s="666">
        <v>16396500</v>
      </c>
      <c r="J1390" s="665" t="s">
        <v>38</v>
      </c>
      <c r="K1390" s="665" t="s">
        <v>38</v>
      </c>
      <c r="L1390" s="667" t="s">
        <v>1548</v>
      </c>
    </row>
    <row r="1391" spans="1:12" ht="47.25">
      <c r="B1391" s="617">
        <v>85111510</v>
      </c>
      <c r="C1391" s="572" t="s">
        <v>1555</v>
      </c>
      <c r="D1391" s="598" t="s">
        <v>1550</v>
      </c>
      <c r="E1391" s="212">
        <v>9</v>
      </c>
      <c r="F1391" s="212" t="s">
        <v>1547</v>
      </c>
      <c r="G1391" s="212" t="s">
        <v>123</v>
      </c>
      <c r="H1391" s="620">
        <v>13248000</v>
      </c>
      <c r="I1391" s="620">
        <v>13248000</v>
      </c>
      <c r="J1391" s="597" t="s">
        <v>38</v>
      </c>
      <c r="K1391" s="597" t="s">
        <v>38</v>
      </c>
      <c r="L1391" s="604" t="s">
        <v>1548</v>
      </c>
    </row>
    <row r="1392" spans="1:12" ht="78.75">
      <c r="B1392" s="617">
        <v>85111510</v>
      </c>
      <c r="C1392" s="572" t="s">
        <v>1556</v>
      </c>
      <c r="D1392" s="598" t="s">
        <v>1557</v>
      </c>
      <c r="E1392" s="212">
        <v>6</v>
      </c>
      <c r="F1392" s="212" t="s">
        <v>1551</v>
      </c>
      <c r="G1392" s="212" t="s">
        <v>123</v>
      </c>
      <c r="H1392" s="668">
        <v>9888000</v>
      </c>
      <c r="I1392" s="668">
        <v>9888000</v>
      </c>
      <c r="J1392" s="597" t="s">
        <v>38</v>
      </c>
      <c r="K1392" s="597" t="s">
        <v>38</v>
      </c>
      <c r="L1392" s="604" t="s">
        <v>1548</v>
      </c>
    </row>
    <row r="1393" spans="1:12" ht="78.75">
      <c r="B1393" s="617">
        <v>85111510</v>
      </c>
      <c r="C1393" s="949" t="s">
        <v>1558</v>
      </c>
      <c r="D1393" s="598" t="s">
        <v>1557</v>
      </c>
      <c r="E1393" s="212">
        <v>9</v>
      </c>
      <c r="F1393" s="212" t="s">
        <v>1551</v>
      </c>
      <c r="G1393" s="212" t="s">
        <v>123</v>
      </c>
      <c r="H1393" s="668">
        <v>14832000</v>
      </c>
      <c r="I1393" s="668">
        <v>14832000</v>
      </c>
      <c r="J1393" s="597" t="s">
        <v>38</v>
      </c>
      <c r="K1393" s="597" t="s">
        <v>38</v>
      </c>
      <c r="L1393" s="604" t="s">
        <v>1548</v>
      </c>
    </row>
    <row r="1394" spans="1:12" ht="25.5">
      <c r="B1394" s="662">
        <v>85111510</v>
      </c>
      <c r="C1394" s="669" t="s">
        <v>1559</v>
      </c>
      <c r="D1394" s="664" t="s">
        <v>1554</v>
      </c>
      <c r="E1394" s="634"/>
      <c r="F1394" s="634" t="s">
        <v>1551</v>
      </c>
      <c r="G1394" s="634" t="s">
        <v>123</v>
      </c>
      <c r="H1394" s="670">
        <v>10000000</v>
      </c>
      <c r="I1394" s="671">
        <v>10000000</v>
      </c>
      <c r="J1394" s="665" t="s">
        <v>38</v>
      </c>
      <c r="K1394" s="665" t="s">
        <v>38</v>
      </c>
      <c r="L1394" s="667" t="s">
        <v>1548</v>
      </c>
    </row>
    <row r="1395" spans="1:12" ht="30">
      <c r="B1395" s="2050">
        <v>85111510</v>
      </c>
      <c r="C1395" s="2075" t="s">
        <v>1560</v>
      </c>
      <c r="D1395" s="2073" t="s">
        <v>524</v>
      </c>
      <c r="E1395" s="2050">
        <v>1</v>
      </c>
      <c r="F1395" s="2050" t="s">
        <v>1551</v>
      </c>
      <c r="G1395" s="281" t="s">
        <v>2297</v>
      </c>
      <c r="H1395" s="1550">
        <v>2534000</v>
      </c>
      <c r="I1395" s="1549">
        <v>2534000</v>
      </c>
      <c r="J1395" s="1548" t="s">
        <v>38</v>
      </c>
      <c r="K1395" s="1548" t="s">
        <v>38</v>
      </c>
      <c r="L1395" s="1676" t="s">
        <v>1548</v>
      </c>
    </row>
    <row r="1396" spans="1:12">
      <c r="B1396" s="2050"/>
      <c r="C1396" s="2075"/>
      <c r="D1396" s="2073"/>
      <c r="E1396" s="2050"/>
      <c r="F1396" s="2050"/>
      <c r="G1396" s="281" t="s">
        <v>123</v>
      </c>
      <c r="H1396" s="1550">
        <v>1962000</v>
      </c>
      <c r="I1396" s="1549">
        <v>1962000</v>
      </c>
      <c r="J1396" s="1548" t="s">
        <v>38</v>
      </c>
      <c r="K1396" s="1548" t="s">
        <v>38</v>
      </c>
      <c r="L1396" s="1676" t="s">
        <v>1548</v>
      </c>
    </row>
    <row r="1397" spans="1:12" ht="25.5">
      <c r="B1397" s="662">
        <v>85111510</v>
      </c>
      <c r="C1397" s="669" t="s">
        <v>2299</v>
      </c>
      <c r="D1397" s="664">
        <v>42248</v>
      </c>
      <c r="E1397" s="634">
        <v>3</v>
      </c>
      <c r="F1397" s="634" t="s">
        <v>1551</v>
      </c>
      <c r="G1397" s="634" t="s">
        <v>1561</v>
      </c>
      <c r="H1397" s="672">
        <v>125571069.68000001</v>
      </c>
      <c r="I1397" s="673">
        <v>125571069.68000001</v>
      </c>
      <c r="J1397" s="665" t="s">
        <v>38</v>
      </c>
      <c r="K1397" s="665" t="s">
        <v>38</v>
      </c>
      <c r="L1397" s="667" t="s">
        <v>1548</v>
      </c>
    </row>
    <row r="1398" spans="1:12" ht="36" customHeight="1">
      <c r="B1398" s="617">
        <v>85111510</v>
      </c>
      <c r="C1398" s="572" t="s">
        <v>1562</v>
      </c>
      <c r="D1398" s="212" t="s">
        <v>122</v>
      </c>
      <c r="E1398" s="212">
        <v>4</v>
      </c>
      <c r="F1398" s="212" t="s">
        <v>1551</v>
      </c>
      <c r="G1398" s="212" t="s">
        <v>123</v>
      </c>
      <c r="H1398" s="668">
        <v>9600000</v>
      </c>
      <c r="I1398" s="668">
        <v>9600000</v>
      </c>
      <c r="J1398" s="597" t="s">
        <v>38</v>
      </c>
      <c r="K1398" s="597" t="s">
        <v>38</v>
      </c>
      <c r="L1398" s="604" t="s">
        <v>1548</v>
      </c>
    </row>
    <row r="1399" spans="1:12" ht="63">
      <c r="A1399" s="2074" t="s">
        <v>2144</v>
      </c>
      <c r="B1399" s="617">
        <v>85111614</v>
      </c>
      <c r="C1399" s="572" t="s">
        <v>1563</v>
      </c>
      <c r="D1399" s="212" t="s">
        <v>1564</v>
      </c>
      <c r="E1399" s="212">
        <v>7</v>
      </c>
      <c r="F1399" s="212" t="s">
        <v>1551</v>
      </c>
      <c r="G1399" s="212" t="s">
        <v>123</v>
      </c>
      <c r="H1399" s="668">
        <v>17304000</v>
      </c>
      <c r="I1399" s="668">
        <v>17304000</v>
      </c>
      <c r="J1399" s="597" t="s">
        <v>38</v>
      </c>
      <c r="K1399" s="597" t="s">
        <v>38</v>
      </c>
      <c r="L1399" s="604" t="s">
        <v>1548</v>
      </c>
    </row>
    <row r="1400" spans="1:12" ht="78.75">
      <c r="A1400" s="2074"/>
      <c r="B1400" s="617">
        <v>85111614</v>
      </c>
      <c r="C1400" s="572" t="s">
        <v>1565</v>
      </c>
      <c r="D1400" s="598" t="s">
        <v>1546</v>
      </c>
      <c r="E1400" s="212">
        <v>8</v>
      </c>
      <c r="F1400" s="212" t="s">
        <v>1551</v>
      </c>
      <c r="G1400" s="212" t="s">
        <v>123</v>
      </c>
      <c r="H1400" s="668">
        <v>11776000</v>
      </c>
      <c r="I1400" s="668">
        <v>11776000</v>
      </c>
      <c r="J1400" s="597" t="s">
        <v>38</v>
      </c>
      <c r="K1400" s="597" t="s">
        <v>38</v>
      </c>
      <c r="L1400" s="604" t="s">
        <v>1548</v>
      </c>
    </row>
    <row r="1401" spans="1:12" ht="66" customHeight="1">
      <c r="A1401" s="1544" t="s">
        <v>2144</v>
      </c>
      <c r="B1401" s="617">
        <v>85111614</v>
      </c>
      <c r="C1401" s="572" t="s">
        <v>1566</v>
      </c>
      <c r="D1401" s="598" t="s">
        <v>1550</v>
      </c>
      <c r="E1401" s="212">
        <v>8</v>
      </c>
      <c r="F1401" s="212" t="s">
        <v>1551</v>
      </c>
      <c r="G1401" s="212" t="s">
        <v>123</v>
      </c>
      <c r="H1401" s="668">
        <v>11848000</v>
      </c>
      <c r="I1401" s="668">
        <v>11848000</v>
      </c>
      <c r="J1401" s="597" t="s">
        <v>38</v>
      </c>
      <c r="K1401" s="597" t="s">
        <v>38</v>
      </c>
      <c r="L1401" s="604" t="s">
        <v>1548</v>
      </c>
    </row>
    <row r="1402" spans="1:12" ht="47.25">
      <c r="B1402" s="617">
        <v>85111614</v>
      </c>
      <c r="C1402" s="572" t="s">
        <v>1562</v>
      </c>
      <c r="D1402" s="212" t="s">
        <v>958</v>
      </c>
      <c r="E1402" s="212">
        <v>4</v>
      </c>
      <c r="F1402" s="212" t="s">
        <v>1551</v>
      </c>
      <c r="G1402" s="212" t="s">
        <v>123</v>
      </c>
      <c r="H1402" s="668">
        <v>12360000</v>
      </c>
      <c r="I1402" s="668">
        <v>12360000</v>
      </c>
      <c r="J1402" s="597" t="s">
        <v>38</v>
      </c>
      <c r="K1402" s="597" t="s">
        <v>38</v>
      </c>
      <c r="L1402" s="604" t="s">
        <v>1548</v>
      </c>
    </row>
    <row r="1403" spans="1:12" ht="94.5">
      <c r="B1403" s="617">
        <v>80111620</v>
      </c>
      <c r="C1403" s="608" t="s">
        <v>1567</v>
      </c>
      <c r="D1403" s="212" t="s">
        <v>1550</v>
      </c>
      <c r="E1403" s="597">
        <v>4</v>
      </c>
      <c r="F1403" s="212" t="s">
        <v>1551</v>
      </c>
      <c r="G1403" s="212" t="s">
        <v>123</v>
      </c>
      <c r="H1403" s="620">
        <v>72040000</v>
      </c>
      <c r="I1403" s="620">
        <v>72040000</v>
      </c>
      <c r="J1403" s="597" t="s">
        <v>38</v>
      </c>
      <c r="K1403" s="597" t="s">
        <v>38</v>
      </c>
      <c r="L1403" s="604" t="s">
        <v>1548</v>
      </c>
    </row>
    <row r="1404" spans="1:12">
      <c r="B1404" s="2023">
        <v>80111620</v>
      </c>
      <c r="C1404" s="2024" t="s">
        <v>1568</v>
      </c>
      <c r="D1404" s="2023" t="s">
        <v>495</v>
      </c>
      <c r="E1404" s="2018">
        <v>4</v>
      </c>
      <c r="F1404" s="2018" t="s">
        <v>1551</v>
      </c>
      <c r="G1404" s="674" t="s">
        <v>123</v>
      </c>
      <c r="H1404" s="674">
        <v>128180000</v>
      </c>
      <c r="I1404" s="674">
        <v>128180000</v>
      </c>
      <c r="J1404" s="2023" t="s">
        <v>38</v>
      </c>
      <c r="K1404" s="2023" t="s">
        <v>38</v>
      </c>
      <c r="L1404" s="2019" t="s">
        <v>1548</v>
      </c>
    </row>
    <row r="1405" spans="1:12" ht="25.5">
      <c r="B1405" s="2023"/>
      <c r="C1405" s="2024"/>
      <c r="D1405" s="2023"/>
      <c r="E1405" s="2018"/>
      <c r="F1405" s="2018"/>
      <c r="G1405" s="666" t="s">
        <v>1569</v>
      </c>
      <c r="H1405" s="674">
        <v>56820000</v>
      </c>
      <c r="I1405" s="674">
        <v>56820000</v>
      </c>
      <c r="J1405" s="2023"/>
      <c r="K1405" s="2023"/>
      <c r="L1405" s="2019"/>
    </row>
    <row r="1406" spans="1:12" ht="36">
      <c r="B1406" s="2029">
        <v>80111620</v>
      </c>
      <c r="C1406" s="2025" t="s">
        <v>2304</v>
      </c>
      <c r="D1406" s="2025" t="s">
        <v>495</v>
      </c>
      <c r="E1406" s="2025">
        <v>5</v>
      </c>
      <c r="F1406" s="2025" t="s">
        <v>1551</v>
      </c>
      <c r="G1406" s="1561" t="s">
        <v>1570</v>
      </c>
      <c r="H1406" s="1560">
        <v>179198910.13</v>
      </c>
      <c r="I1406" s="1555">
        <v>179198910.13</v>
      </c>
      <c r="J1406" s="2057" t="s">
        <v>38</v>
      </c>
      <c r="K1406" s="2057" t="s">
        <v>38</v>
      </c>
      <c r="L1406" s="2028" t="s">
        <v>1548</v>
      </c>
    </row>
    <row r="1407" spans="1:12">
      <c r="B1407" s="2029"/>
      <c r="C1407" s="2025"/>
      <c r="D1407" s="2025"/>
      <c r="E1407" s="2025"/>
      <c r="F1407" s="2025"/>
      <c r="G1407" s="1559" t="s">
        <v>1571</v>
      </c>
      <c r="H1407" s="1565">
        <v>10500000</v>
      </c>
      <c r="I1407" s="1555">
        <v>10500000</v>
      </c>
      <c r="J1407" s="2057"/>
      <c r="K1407" s="2057"/>
      <c r="L1407" s="2028"/>
    </row>
    <row r="1408" spans="1:12" ht="45">
      <c r="B1408" s="2029"/>
      <c r="C1408" s="2025"/>
      <c r="D1408" s="2025"/>
      <c r="E1408" s="2025"/>
      <c r="F1408" s="2025"/>
      <c r="G1408" s="1559" t="s">
        <v>1572</v>
      </c>
      <c r="H1408" s="1566">
        <v>175302000</v>
      </c>
      <c r="I1408" s="1555">
        <v>175302000</v>
      </c>
      <c r="J1408" s="2057"/>
      <c r="K1408" s="2057"/>
      <c r="L1408" s="2028"/>
    </row>
    <row r="1409" spans="1:12">
      <c r="B1409" s="2029"/>
      <c r="C1409" s="2025"/>
      <c r="D1409" s="2025"/>
      <c r="E1409" s="2025"/>
      <c r="F1409" s="2025"/>
      <c r="G1409" s="1559" t="s">
        <v>123</v>
      </c>
      <c r="H1409" s="1565">
        <v>36552000</v>
      </c>
      <c r="I1409" s="1555">
        <v>36552000</v>
      </c>
      <c r="J1409" s="2057"/>
      <c r="K1409" s="2057"/>
      <c r="L1409" s="2028"/>
    </row>
    <row r="1410" spans="1:12">
      <c r="A1410" s="1544" t="s">
        <v>2144</v>
      </c>
      <c r="B1410" s="2029"/>
      <c r="C1410" s="2025"/>
      <c r="D1410" s="2025"/>
      <c r="E1410" s="2025"/>
      <c r="F1410" s="2025"/>
      <c r="G1410" s="1559" t="s">
        <v>123</v>
      </c>
      <c r="H1410" s="1565">
        <v>36552000</v>
      </c>
      <c r="I1410" s="1555">
        <v>36552000</v>
      </c>
      <c r="J1410" s="2057"/>
      <c r="K1410" s="2057"/>
      <c r="L1410" s="2028"/>
    </row>
    <row r="1411" spans="1:12" ht="63">
      <c r="A1411" s="1544"/>
      <c r="B1411" s="597">
        <v>85111500</v>
      </c>
      <c r="C1411" s="676" t="s">
        <v>1575</v>
      </c>
      <c r="D1411" s="677" t="s">
        <v>1576</v>
      </c>
      <c r="E1411" s="212" t="s">
        <v>238</v>
      </c>
      <c r="F1411" s="212" t="s">
        <v>135</v>
      </c>
      <c r="G1411" s="212" t="s">
        <v>123</v>
      </c>
      <c r="H1411" s="661">
        <v>20000000</v>
      </c>
      <c r="I1411" s="661">
        <v>20000000</v>
      </c>
      <c r="J1411" s="597" t="s">
        <v>38</v>
      </c>
      <c r="K1411" s="597" t="s">
        <v>38</v>
      </c>
      <c r="L1411" s="1677" t="s">
        <v>1574</v>
      </c>
    </row>
    <row r="1412" spans="1:12" ht="78.75">
      <c r="A1412" s="1544"/>
      <c r="B1412" s="1564">
        <v>80111623</v>
      </c>
      <c r="C1412" s="676" t="s">
        <v>2121</v>
      </c>
      <c r="D1412" s="677" t="s">
        <v>2298</v>
      </c>
      <c r="E1412" s="1562" t="s">
        <v>45</v>
      </c>
      <c r="F1412" s="1562" t="s">
        <v>135</v>
      </c>
      <c r="G1412" s="1562" t="s">
        <v>123</v>
      </c>
      <c r="H1412" s="661">
        <v>63393495</v>
      </c>
      <c r="I1412" s="661">
        <v>63393495</v>
      </c>
      <c r="J1412" s="1564" t="s">
        <v>38</v>
      </c>
      <c r="K1412" s="1564" t="s">
        <v>38</v>
      </c>
      <c r="L1412" s="1677" t="s">
        <v>1574</v>
      </c>
    </row>
    <row r="1413" spans="1:12" ht="63">
      <c r="A1413" s="1544"/>
      <c r="B1413" s="597">
        <v>85111500</v>
      </c>
      <c r="C1413" s="423" t="s">
        <v>1577</v>
      </c>
      <c r="D1413" s="677" t="s">
        <v>1578</v>
      </c>
      <c r="E1413" s="212" t="s">
        <v>1579</v>
      </c>
      <c r="F1413" s="212" t="s">
        <v>135</v>
      </c>
      <c r="G1413" s="212" t="s">
        <v>123</v>
      </c>
      <c r="H1413" s="661">
        <v>28130000</v>
      </c>
      <c r="I1413" s="661">
        <v>28130000</v>
      </c>
      <c r="J1413" s="597" t="s">
        <v>38</v>
      </c>
      <c r="K1413" s="597" t="s">
        <v>38</v>
      </c>
      <c r="L1413" s="1677" t="s">
        <v>1574</v>
      </c>
    </row>
    <row r="1414" spans="1:12" ht="94.5">
      <c r="B1414" s="597">
        <v>85111500</v>
      </c>
      <c r="C1414" s="195" t="s">
        <v>1580</v>
      </c>
      <c r="D1414" s="677" t="s">
        <v>1578</v>
      </c>
      <c r="E1414" s="212" t="s">
        <v>1000</v>
      </c>
      <c r="F1414" s="212" t="s">
        <v>135</v>
      </c>
      <c r="G1414" s="212" t="s">
        <v>123</v>
      </c>
      <c r="H1414" s="661">
        <v>17304000</v>
      </c>
      <c r="I1414" s="661">
        <v>17304000</v>
      </c>
      <c r="J1414" s="597" t="s">
        <v>38</v>
      </c>
      <c r="K1414" s="597" t="s">
        <v>38</v>
      </c>
      <c r="L1414" s="1677" t="s">
        <v>1574</v>
      </c>
    </row>
    <row r="1415" spans="1:12" ht="94.5">
      <c r="B1415" s="597">
        <v>85111500</v>
      </c>
      <c r="C1415" s="196" t="s">
        <v>1581</v>
      </c>
      <c r="D1415" s="677" t="s">
        <v>1582</v>
      </c>
      <c r="E1415" s="212" t="s">
        <v>423</v>
      </c>
      <c r="F1415" s="212" t="s">
        <v>135</v>
      </c>
      <c r="G1415" s="212" t="s">
        <v>123</v>
      </c>
      <c r="H1415" s="661">
        <v>21012000</v>
      </c>
      <c r="I1415" s="661">
        <v>21012000</v>
      </c>
      <c r="J1415" s="597" t="s">
        <v>38</v>
      </c>
      <c r="K1415" s="597" t="s">
        <v>38</v>
      </c>
      <c r="L1415" s="1677" t="s">
        <v>1574</v>
      </c>
    </row>
    <row r="1416" spans="1:12" ht="47.25">
      <c r="B1416" s="597">
        <v>85122001</v>
      </c>
      <c r="C1416" s="195" t="s">
        <v>1583</v>
      </c>
      <c r="D1416" s="677" t="s">
        <v>1584</v>
      </c>
      <c r="E1416" s="212" t="s">
        <v>1000</v>
      </c>
      <c r="F1416" s="212" t="s">
        <v>135</v>
      </c>
      <c r="G1416" s="212" t="s">
        <v>123</v>
      </c>
      <c r="H1416" s="661">
        <v>17304000</v>
      </c>
      <c r="I1416" s="661">
        <v>17304000</v>
      </c>
      <c r="J1416" s="597" t="s">
        <v>38</v>
      </c>
      <c r="K1416" s="597" t="s">
        <v>38</v>
      </c>
      <c r="L1416" s="1677" t="s">
        <v>1574</v>
      </c>
    </row>
    <row r="1417" spans="1:12" ht="47.25">
      <c r="B1417" s="212">
        <v>80111623</v>
      </c>
      <c r="C1417" s="195" t="s">
        <v>1585</v>
      </c>
      <c r="D1417" s="677" t="s">
        <v>2286</v>
      </c>
      <c r="E1417" s="212" t="s">
        <v>45</v>
      </c>
      <c r="F1417" s="212" t="s">
        <v>135</v>
      </c>
      <c r="G1417" s="212" t="s">
        <v>123</v>
      </c>
      <c r="H1417" s="661">
        <v>56803495</v>
      </c>
      <c r="I1417" s="661">
        <v>56803495</v>
      </c>
      <c r="J1417" s="597" t="s">
        <v>38</v>
      </c>
      <c r="K1417" s="597" t="s">
        <v>38</v>
      </c>
      <c r="L1417" s="1677" t="s">
        <v>1574</v>
      </c>
    </row>
    <row r="1418" spans="1:12" s="1563" customFormat="1" ht="94.5">
      <c r="A1418" s="947"/>
      <c r="B1418" s="597">
        <v>85101600</v>
      </c>
      <c r="C1418" s="196" t="s">
        <v>1586</v>
      </c>
      <c r="D1418" s="677" t="s">
        <v>1587</v>
      </c>
      <c r="E1418" s="212" t="s">
        <v>830</v>
      </c>
      <c r="F1418" s="212" t="s">
        <v>135</v>
      </c>
      <c r="G1418" s="212" t="s">
        <v>123</v>
      </c>
      <c r="H1418" s="661">
        <v>11536000</v>
      </c>
      <c r="I1418" s="661">
        <v>11536000</v>
      </c>
      <c r="J1418" s="597" t="s">
        <v>38</v>
      </c>
      <c r="K1418" s="597" t="s">
        <v>38</v>
      </c>
      <c r="L1418" s="1677" t="s">
        <v>1574</v>
      </c>
    </row>
    <row r="1419" spans="1:12" ht="47.25">
      <c r="B1419" s="597">
        <v>85101600</v>
      </c>
      <c r="C1419" s="423" t="s">
        <v>1588</v>
      </c>
      <c r="D1419" s="677" t="s">
        <v>1582</v>
      </c>
      <c r="E1419" s="212" t="s">
        <v>45</v>
      </c>
      <c r="F1419" s="212" t="s">
        <v>135</v>
      </c>
      <c r="G1419" s="212" t="s">
        <v>123</v>
      </c>
      <c r="H1419" s="661">
        <v>10000000</v>
      </c>
      <c r="I1419" s="661">
        <v>10000000</v>
      </c>
      <c r="J1419" s="597" t="s">
        <v>38</v>
      </c>
      <c r="K1419" s="597" t="s">
        <v>38</v>
      </c>
      <c r="L1419" s="1677" t="s">
        <v>1574</v>
      </c>
    </row>
    <row r="1420" spans="1:12" ht="47.25">
      <c r="B1420" s="212">
        <v>80111623</v>
      </c>
      <c r="C1420" s="423" t="s">
        <v>1589</v>
      </c>
      <c r="D1420" s="677" t="s">
        <v>1573</v>
      </c>
      <c r="E1420" s="212" t="s">
        <v>50</v>
      </c>
      <c r="F1420" s="212" t="s">
        <v>135</v>
      </c>
      <c r="G1420" s="212" t="s">
        <v>123</v>
      </c>
      <c r="H1420" s="661">
        <v>10000000</v>
      </c>
      <c r="I1420" s="661">
        <v>10000000</v>
      </c>
      <c r="J1420" s="597" t="s">
        <v>38</v>
      </c>
      <c r="K1420" s="597" t="s">
        <v>38</v>
      </c>
      <c r="L1420" s="1677" t="s">
        <v>1574</v>
      </c>
    </row>
    <row r="1421" spans="1:12" ht="78.75">
      <c r="A1421" s="947"/>
      <c r="B1421" s="597">
        <v>85101600</v>
      </c>
      <c r="C1421" s="423" t="s">
        <v>1590</v>
      </c>
      <c r="D1421" s="677" t="s">
        <v>1578</v>
      </c>
      <c r="E1421" s="212" t="s">
        <v>830</v>
      </c>
      <c r="F1421" s="212" t="s">
        <v>135</v>
      </c>
      <c r="G1421" s="212" t="s">
        <v>123</v>
      </c>
      <c r="H1421" s="661">
        <v>19776000</v>
      </c>
      <c r="I1421" s="661">
        <v>19776000</v>
      </c>
      <c r="J1421" s="597" t="s">
        <v>38</v>
      </c>
      <c r="K1421" s="597" t="s">
        <v>38</v>
      </c>
      <c r="L1421" s="1677" t="s">
        <v>1574</v>
      </c>
    </row>
    <row r="1422" spans="1:12" ht="47.25">
      <c r="B1422" s="597">
        <v>85101600</v>
      </c>
      <c r="C1422" s="423" t="s">
        <v>1591</v>
      </c>
      <c r="D1422" s="677" t="s">
        <v>1576</v>
      </c>
      <c r="E1422" s="212" t="s">
        <v>118</v>
      </c>
      <c r="F1422" s="212" t="s">
        <v>135</v>
      </c>
      <c r="G1422" s="212" t="s">
        <v>123</v>
      </c>
      <c r="H1422" s="661">
        <v>9888000</v>
      </c>
      <c r="I1422" s="661">
        <v>9888000</v>
      </c>
      <c r="J1422" s="597" t="s">
        <v>38</v>
      </c>
      <c r="K1422" s="597" t="s">
        <v>38</v>
      </c>
      <c r="L1422" s="1677" t="s">
        <v>1574</v>
      </c>
    </row>
    <row r="1423" spans="1:12" ht="94.5">
      <c r="B1423" s="597">
        <v>85101600</v>
      </c>
      <c r="C1423" s="423" t="s">
        <v>1592</v>
      </c>
      <c r="D1423" s="677" t="s">
        <v>1593</v>
      </c>
      <c r="E1423" s="212" t="s">
        <v>452</v>
      </c>
      <c r="F1423" s="212" t="s">
        <v>135</v>
      </c>
      <c r="G1423" s="212" t="s">
        <v>123</v>
      </c>
      <c r="H1423" s="661">
        <v>30776000</v>
      </c>
      <c r="I1423" s="661">
        <v>30776000</v>
      </c>
      <c r="J1423" s="597" t="s">
        <v>38</v>
      </c>
      <c r="K1423" s="597" t="s">
        <v>38</v>
      </c>
      <c r="L1423" s="1677" t="s">
        <v>1574</v>
      </c>
    </row>
    <row r="1424" spans="1:12" ht="78.75">
      <c r="B1424" s="597">
        <v>85101600</v>
      </c>
      <c r="C1424" s="423" t="s">
        <v>1594</v>
      </c>
      <c r="D1424" s="677" t="s">
        <v>1595</v>
      </c>
      <c r="E1424" s="212" t="s">
        <v>515</v>
      </c>
      <c r="F1424" s="212" t="s">
        <v>135</v>
      </c>
      <c r="G1424" s="212" t="s">
        <v>123</v>
      </c>
      <c r="H1424" s="661">
        <v>22248000</v>
      </c>
      <c r="I1424" s="661">
        <v>22248000</v>
      </c>
      <c r="J1424" s="597" t="s">
        <v>38</v>
      </c>
      <c r="K1424" s="597" t="s">
        <v>38</v>
      </c>
      <c r="L1424" s="1677" t="s">
        <v>1574</v>
      </c>
    </row>
    <row r="1425" spans="1:12" ht="47.25">
      <c r="B1425" s="597">
        <v>85101600</v>
      </c>
      <c r="C1425" s="984" t="s">
        <v>2068</v>
      </c>
      <c r="D1425" s="677" t="s">
        <v>1573</v>
      </c>
      <c r="E1425" s="212" t="s">
        <v>238</v>
      </c>
      <c r="F1425" s="212" t="s">
        <v>135</v>
      </c>
      <c r="G1425" s="212" t="s">
        <v>123</v>
      </c>
      <c r="H1425" s="661">
        <v>24008000</v>
      </c>
      <c r="I1425" s="661">
        <v>24008000</v>
      </c>
      <c r="J1425" s="597" t="s">
        <v>38</v>
      </c>
      <c r="K1425" s="597" t="s">
        <v>38</v>
      </c>
      <c r="L1425" s="1677" t="s">
        <v>1574</v>
      </c>
    </row>
    <row r="1426" spans="1:12" ht="63">
      <c r="B1426" s="597">
        <v>85101600</v>
      </c>
      <c r="C1426" s="423" t="s">
        <v>1596</v>
      </c>
      <c r="D1426" s="677" t="s">
        <v>1595</v>
      </c>
      <c r="E1426" s="212" t="s">
        <v>830</v>
      </c>
      <c r="F1426" s="212" t="s">
        <v>135</v>
      </c>
      <c r="G1426" s="212" t="s">
        <v>123</v>
      </c>
      <c r="H1426" s="661">
        <v>19776000</v>
      </c>
      <c r="I1426" s="661">
        <v>19776000</v>
      </c>
      <c r="J1426" s="597" t="s">
        <v>38</v>
      </c>
      <c r="K1426" s="597" t="s">
        <v>38</v>
      </c>
      <c r="L1426" s="1677" t="s">
        <v>1574</v>
      </c>
    </row>
    <row r="1427" spans="1:12" ht="63">
      <c r="B1427" s="597">
        <v>85101600</v>
      </c>
      <c r="C1427" s="423" t="s">
        <v>1597</v>
      </c>
      <c r="D1427" s="677" t="s">
        <v>1593</v>
      </c>
      <c r="E1427" s="212" t="s">
        <v>1598</v>
      </c>
      <c r="F1427" s="212" t="s">
        <v>135</v>
      </c>
      <c r="G1427" s="212" t="s">
        <v>123</v>
      </c>
      <c r="H1427" s="661">
        <v>21224000</v>
      </c>
      <c r="I1427" s="661">
        <v>21224000</v>
      </c>
      <c r="J1427" s="597" t="s">
        <v>38</v>
      </c>
      <c r="K1427" s="597" t="s">
        <v>38</v>
      </c>
      <c r="L1427" s="1677" t="s">
        <v>1574</v>
      </c>
    </row>
    <row r="1428" spans="1:12" ht="47.25">
      <c r="B1428" s="597">
        <v>85111500</v>
      </c>
      <c r="C1428" s="417" t="s">
        <v>1599</v>
      </c>
      <c r="D1428" s="677" t="s">
        <v>1600</v>
      </c>
      <c r="E1428" s="212" t="s">
        <v>1601</v>
      </c>
      <c r="F1428" s="212" t="s">
        <v>135</v>
      </c>
      <c r="G1428" s="212" t="s">
        <v>123</v>
      </c>
      <c r="H1428" s="661">
        <v>12640000</v>
      </c>
      <c r="I1428" s="661">
        <v>12640000</v>
      </c>
      <c r="J1428" s="597" t="s">
        <v>38</v>
      </c>
      <c r="K1428" s="597" t="s">
        <v>38</v>
      </c>
      <c r="L1428" s="1677" t="s">
        <v>1574</v>
      </c>
    </row>
    <row r="1429" spans="1:12" ht="94.5">
      <c r="A1429" s="947"/>
      <c r="B1429" s="597">
        <v>85121608</v>
      </c>
      <c r="C1429" s="423" t="s">
        <v>1602</v>
      </c>
      <c r="D1429" s="677" t="s">
        <v>1603</v>
      </c>
      <c r="E1429" s="212" t="s">
        <v>515</v>
      </c>
      <c r="F1429" s="212" t="s">
        <v>135</v>
      </c>
      <c r="G1429" s="212" t="s">
        <v>123</v>
      </c>
      <c r="H1429" s="678">
        <v>22248000</v>
      </c>
      <c r="I1429" s="678">
        <v>22248000</v>
      </c>
      <c r="J1429" s="597" t="s">
        <v>38</v>
      </c>
      <c r="K1429" s="597" t="s">
        <v>38</v>
      </c>
      <c r="L1429" s="1677" t="s">
        <v>1574</v>
      </c>
    </row>
    <row r="1430" spans="1:12" ht="94.5">
      <c r="B1430" s="597">
        <v>85121608</v>
      </c>
      <c r="C1430" s="423" t="s">
        <v>1604</v>
      </c>
      <c r="D1430" s="677" t="s">
        <v>1603</v>
      </c>
      <c r="E1430" s="212" t="s">
        <v>515</v>
      </c>
      <c r="F1430" s="212" t="s">
        <v>135</v>
      </c>
      <c r="G1430" s="212" t="s">
        <v>123</v>
      </c>
      <c r="H1430" s="678">
        <v>22248000</v>
      </c>
      <c r="I1430" s="678">
        <v>22248000</v>
      </c>
      <c r="J1430" s="597" t="s">
        <v>38</v>
      </c>
      <c r="K1430" s="597" t="s">
        <v>38</v>
      </c>
      <c r="L1430" s="1677" t="s">
        <v>1574</v>
      </c>
    </row>
    <row r="1431" spans="1:12" ht="94.5">
      <c r="B1431" s="597">
        <v>85121608</v>
      </c>
      <c r="C1431" s="423" t="s">
        <v>1605</v>
      </c>
      <c r="D1431" s="677" t="s">
        <v>1603</v>
      </c>
      <c r="E1431" s="212" t="s">
        <v>515</v>
      </c>
      <c r="F1431" s="212" t="s">
        <v>135</v>
      </c>
      <c r="G1431" s="212" t="s">
        <v>123</v>
      </c>
      <c r="H1431" s="678">
        <v>22248000</v>
      </c>
      <c r="I1431" s="678">
        <v>22248000</v>
      </c>
      <c r="J1431" s="597" t="s">
        <v>38</v>
      </c>
      <c r="K1431" s="597" t="s">
        <v>38</v>
      </c>
      <c r="L1431" s="1677" t="s">
        <v>1574</v>
      </c>
    </row>
    <row r="1432" spans="1:12" ht="94.5">
      <c r="B1432" s="597">
        <v>85121608</v>
      </c>
      <c r="C1432" s="423" t="s">
        <v>1606</v>
      </c>
      <c r="D1432" s="677" t="s">
        <v>1603</v>
      </c>
      <c r="E1432" s="212" t="s">
        <v>515</v>
      </c>
      <c r="F1432" s="212" t="s">
        <v>135</v>
      </c>
      <c r="G1432" s="212" t="s">
        <v>123</v>
      </c>
      <c r="H1432" s="678">
        <v>22248000</v>
      </c>
      <c r="I1432" s="678">
        <v>22248000</v>
      </c>
      <c r="J1432" s="597" t="s">
        <v>38</v>
      </c>
      <c r="K1432" s="597" t="s">
        <v>38</v>
      </c>
      <c r="L1432" s="1677" t="s">
        <v>1574</v>
      </c>
    </row>
    <row r="1433" spans="1:12" ht="94.5">
      <c r="B1433" s="597">
        <v>85121608</v>
      </c>
      <c r="C1433" s="423" t="s">
        <v>1607</v>
      </c>
      <c r="D1433" s="677" t="s">
        <v>1593</v>
      </c>
      <c r="E1433" s="212" t="s">
        <v>515</v>
      </c>
      <c r="F1433" s="212" t="s">
        <v>135</v>
      </c>
      <c r="G1433" s="212" t="s">
        <v>123</v>
      </c>
      <c r="H1433" s="678">
        <v>22248000</v>
      </c>
      <c r="I1433" s="678">
        <v>22248000</v>
      </c>
      <c r="J1433" s="597" t="s">
        <v>38</v>
      </c>
      <c r="K1433" s="597" t="s">
        <v>38</v>
      </c>
      <c r="L1433" s="1677" t="s">
        <v>1574</v>
      </c>
    </row>
    <row r="1434" spans="1:12" ht="47.25">
      <c r="B1434" s="212">
        <v>80111623</v>
      </c>
      <c r="C1434" s="423" t="s">
        <v>1608</v>
      </c>
      <c r="D1434" s="677" t="s">
        <v>1609</v>
      </c>
      <c r="E1434" s="212" t="s">
        <v>118</v>
      </c>
      <c r="F1434" s="212" t="s">
        <v>135</v>
      </c>
      <c r="G1434" s="212" t="s">
        <v>123</v>
      </c>
      <c r="H1434" s="678">
        <v>5768000</v>
      </c>
      <c r="I1434" s="678">
        <v>5768000</v>
      </c>
      <c r="J1434" s="597" t="s">
        <v>38</v>
      </c>
      <c r="K1434" s="597" t="s">
        <v>38</v>
      </c>
      <c r="L1434" s="1677" t="s">
        <v>1574</v>
      </c>
    </row>
    <row r="1435" spans="1:12" ht="126">
      <c r="B1435" s="597">
        <v>85121608</v>
      </c>
      <c r="C1435" s="423" t="s">
        <v>1610</v>
      </c>
      <c r="D1435" s="677" t="s">
        <v>1593</v>
      </c>
      <c r="E1435" s="212" t="s">
        <v>515</v>
      </c>
      <c r="F1435" s="212" t="s">
        <v>135</v>
      </c>
      <c r="G1435" s="212" t="s">
        <v>123</v>
      </c>
      <c r="H1435" s="678">
        <v>22248000</v>
      </c>
      <c r="I1435" s="678">
        <v>22248000</v>
      </c>
      <c r="J1435" s="597" t="s">
        <v>38</v>
      </c>
      <c r="K1435" s="597" t="s">
        <v>38</v>
      </c>
      <c r="L1435" s="1677" t="s">
        <v>1574</v>
      </c>
    </row>
    <row r="1436" spans="1:12" ht="94.5">
      <c r="B1436" s="597">
        <v>85121608</v>
      </c>
      <c r="C1436" s="423" t="s">
        <v>1611</v>
      </c>
      <c r="D1436" s="677" t="s">
        <v>1593</v>
      </c>
      <c r="E1436" s="212" t="s">
        <v>118</v>
      </c>
      <c r="F1436" s="212" t="s">
        <v>135</v>
      </c>
      <c r="G1436" s="212" t="s">
        <v>123</v>
      </c>
      <c r="H1436" s="678">
        <v>10000000</v>
      </c>
      <c r="I1436" s="678">
        <v>10000000</v>
      </c>
      <c r="J1436" s="597" t="s">
        <v>38</v>
      </c>
      <c r="K1436" s="597" t="s">
        <v>38</v>
      </c>
      <c r="L1436" s="1677" t="s">
        <v>1574</v>
      </c>
    </row>
    <row r="1437" spans="1:12" ht="126">
      <c r="B1437" s="212">
        <v>85121608</v>
      </c>
      <c r="C1437" s="423" t="s">
        <v>1612</v>
      </c>
      <c r="D1437" s="677" t="s">
        <v>1593</v>
      </c>
      <c r="E1437" s="212" t="s">
        <v>515</v>
      </c>
      <c r="F1437" s="212" t="s">
        <v>135</v>
      </c>
      <c r="G1437" s="212" t="s">
        <v>123</v>
      </c>
      <c r="H1437" s="678">
        <v>22248000</v>
      </c>
      <c r="I1437" s="678">
        <v>22248000</v>
      </c>
      <c r="J1437" s="597" t="s">
        <v>38</v>
      </c>
      <c r="K1437" s="597" t="s">
        <v>38</v>
      </c>
      <c r="L1437" s="1677" t="s">
        <v>1574</v>
      </c>
    </row>
    <row r="1438" spans="1:12" ht="63">
      <c r="B1438" s="212">
        <v>80111620</v>
      </c>
      <c r="C1438" s="423" t="s">
        <v>1613</v>
      </c>
      <c r="D1438" s="677" t="s">
        <v>1593</v>
      </c>
      <c r="E1438" s="212" t="s">
        <v>830</v>
      </c>
      <c r="F1438" s="212" t="s">
        <v>135</v>
      </c>
      <c r="G1438" s="212" t="s">
        <v>123</v>
      </c>
      <c r="H1438" s="678">
        <v>11536000</v>
      </c>
      <c r="I1438" s="678">
        <v>11536000</v>
      </c>
      <c r="J1438" s="597" t="s">
        <v>38</v>
      </c>
      <c r="K1438" s="597" t="s">
        <v>38</v>
      </c>
      <c r="L1438" s="1677" t="s">
        <v>1574</v>
      </c>
    </row>
    <row r="1439" spans="1:12" ht="94.5">
      <c r="B1439" s="212">
        <v>80111620</v>
      </c>
      <c r="C1439" s="417" t="s">
        <v>1614</v>
      </c>
      <c r="D1439" s="677" t="s">
        <v>1593</v>
      </c>
      <c r="E1439" s="212" t="s">
        <v>515</v>
      </c>
      <c r="F1439" s="212" t="s">
        <v>135</v>
      </c>
      <c r="G1439" s="212" t="s">
        <v>123</v>
      </c>
      <c r="H1439" s="678">
        <v>27540000</v>
      </c>
      <c r="I1439" s="678">
        <v>27540000</v>
      </c>
      <c r="J1439" s="597" t="s">
        <v>38</v>
      </c>
      <c r="K1439" s="597" t="s">
        <v>38</v>
      </c>
      <c r="L1439" s="1677" t="s">
        <v>1574</v>
      </c>
    </row>
    <row r="1440" spans="1:12" ht="110.25">
      <c r="B1440" s="597">
        <v>85121608</v>
      </c>
      <c r="C1440" s="423" t="s">
        <v>1615</v>
      </c>
      <c r="D1440" s="677" t="s">
        <v>1593</v>
      </c>
      <c r="E1440" s="212" t="s">
        <v>515</v>
      </c>
      <c r="F1440" s="212" t="s">
        <v>135</v>
      </c>
      <c r="G1440" s="212" t="s">
        <v>123</v>
      </c>
      <c r="H1440" s="678">
        <v>22248000</v>
      </c>
      <c r="I1440" s="678">
        <v>22248000</v>
      </c>
      <c r="J1440" s="597" t="s">
        <v>38</v>
      </c>
      <c r="K1440" s="597" t="s">
        <v>38</v>
      </c>
      <c r="L1440" s="1677" t="s">
        <v>1574</v>
      </c>
    </row>
    <row r="1441" spans="2:12" ht="47.25">
      <c r="B1441" s="212">
        <v>80111623</v>
      </c>
      <c r="C1441" s="423" t="s">
        <v>1616</v>
      </c>
      <c r="D1441" s="677" t="s">
        <v>1582</v>
      </c>
      <c r="E1441" s="212" t="s">
        <v>1617</v>
      </c>
      <c r="F1441" s="212" t="s">
        <v>135</v>
      </c>
      <c r="G1441" s="212" t="s">
        <v>123</v>
      </c>
      <c r="H1441" s="678">
        <v>6000000</v>
      </c>
      <c r="I1441" s="678">
        <v>6000000</v>
      </c>
      <c r="J1441" s="597" t="s">
        <v>38</v>
      </c>
      <c r="K1441" s="597" t="s">
        <v>38</v>
      </c>
      <c r="L1441" s="1677" t="s">
        <v>1574</v>
      </c>
    </row>
    <row r="1442" spans="2:12" ht="47.25">
      <c r="B1442" s="107">
        <v>85111514</v>
      </c>
      <c r="C1442" s="423" t="s">
        <v>1599</v>
      </c>
      <c r="D1442" s="677" t="s">
        <v>1600</v>
      </c>
      <c r="E1442" s="212" t="s">
        <v>1601</v>
      </c>
      <c r="F1442" s="212" t="s">
        <v>135</v>
      </c>
      <c r="G1442" s="212" t="s">
        <v>123</v>
      </c>
      <c r="H1442" s="661">
        <v>12640000</v>
      </c>
      <c r="I1442" s="661">
        <v>12640000</v>
      </c>
      <c r="J1442" s="597" t="s">
        <v>38</v>
      </c>
      <c r="K1442" s="597" t="s">
        <v>38</v>
      </c>
      <c r="L1442" s="1677" t="s">
        <v>1574</v>
      </c>
    </row>
    <row r="1443" spans="2:12" ht="94.5">
      <c r="B1443" s="107">
        <v>85111514</v>
      </c>
      <c r="C1443" s="423" t="s">
        <v>1602</v>
      </c>
      <c r="D1443" s="677" t="s">
        <v>1603</v>
      </c>
      <c r="E1443" s="212" t="s">
        <v>515</v>
      </c>
      <c r="F1443" s="212" t="s">
        <v>135</v>
      </c>
      <c r="G1443" s="212" t="s">
        <v>123</v>
      </c>
      <c r="H1443" s="678">
        <v>22248000</v>
      </c>
      <c r="I1443" s="678">
        <v>22248000</v>
      </c>
      <c r="J1443" s="597" t="s">
        <v>38</v>
      </c>
      <c r="K1443" s="597" t="s">
        <v>38</v>
      </c>
      <c r="L1443" s="1677" t="s">
        <v>1574</v>
      </c>
    </row>
    <row r="1444" spans="2:12" ht="94.5">
      <c r="B1444" s="107">
        <v>85111514</v>
      </c>
      <c r="C1444" s="423" t="s">
        <v>1604</v>
      </c>
      <c r="D1444" s="677" t="s">
        <v>1603</v>
      </c>
      <c r="E1444" s="212" t="s">
        <v>515</v>
      </c>
      <c r="F1444" s="212" t="s">
        <v>135</v>
      </c>
      <c r="G1444" s="212" t="s">
        <v>123</v>
      </c>
      <c r="H1444" s="678">
        <v>22248000</v>
      </c>
      <c r="I1444" s="678">
        <v>22248000</v>
      </c>
      <c r="J1444" s="597" t="s">
        <v>38</v>
      </c>
      <c r="K1444" s="597" t="s">
        <v>38</v>
      </c>
      <c r="L1444" s="1677" t="s">
        <v>1574</v>
      </c>
    </row>
    <row r="1445" spans="2:12" ht="94.5">
      <c r="B1445" s="107">
        <v>85111514</v>
      </c>
      <c r="C1445" s="423" t="s">
        <v>1606</v>
      </c>
      <c r="D1445" s="677" t="s">
        <v>1603</v>
      </c>
      <c r="E1445" s="212" t="s">
        <v>515</v>
      </c>
      <c r="F1445" s="212" t="s">
        <v>135</v>
      </c>
      <c r="G1445" s="212" t="s">
        <v>123</v>
      </c>
      <c r="H1445" s="678">
        <v>22248000</v>
      </c>
      <c r="I1445" s="678">
        <v>22248000</v>
      </c>
      <c r="J1445" s="597" t="s">
        <v>38</v>
      </c>
      <c r="K1445" s="597" t="s">
        <v>38</v>
      </c>
      <c r="L1445" s="1677" t="s">
        <v>1574</v>
      </c>
    </row>
    <row r="1446" spans="2:12" ht="94.5">
      <c r="B1446" s="107">
        <v>85111514</v>
      </c>
      <c r="C1446" s="423" t="s">
        <v>1607</v>
      </c>
      <c r="D1446" s="677" t="s">
        <v>1603</v>
      </c>
      <c r="E1446" s="212" t="s">
        <v>515</v>
      </c>
      <c r="F1446" s="212" t="s">
        <v>135</v>
      </c>
      <c r="G1446" s="212" t="s">
        <v>123</v>
      </c>
      <c r="H1446" s="678">
        <v>22248000</v>
      </c>
      <c r="I1446" s="678">
        <v>22248000</v>
      </c>
      <c r="J1446" s="597" t="s">
        <v>38</v>
      </c>
      <c r="K1446" s="597" t="s">
        <v>38</v>
      </c>
      <c r="L1446" s="1677" t="s">
        <v>1574</v>
      </c>
    </row>
    <row r="1447" spans="2:12" ht="47.25">
      <c r="B1447" s="107">
        <v>85111514</v>
      </c>
      <c r="C1447" s="423" t="s">
        <v>1608</v>
      </c>
      <c r="D1447" s="677" t="s">
        <v>1609</v>
      </c>
      <c r="E1447" s="212" t="s">
        <v>118</v>
      </c>
      <c r="F1447" s="212" t="s">
        <v>135</v>
      </c>
      <c r="G1447" s="212" t="s">
        <v>123</v>
      </c>
      <c r="H1447" s="678">
        <v>5768000</v>
      </c>
      <c r="I1447" s="678">
        <v>5768000</v>
      </c>
      <c r="J1447" s="597" t="s">
        <v>38</v>
      </c>
      <c r="K1447" s="597" t="s">
        <v>38</v>
      </c>
      <c r="L1447" s="1677" t="s">
        <v>1574</v>
      </c>
    </row>
    <row r="1448" spans="2:12" ht="126">
      <c r="B1448" s="597">
        <v>85121608</v>
      </c>
      <c r="C1448" s="423" t="s">
        <v>1610</v>
      </c>
      <c r="D1448" s="677" t="s">
        <v>1593</v>
      </c>
      <c r="E1448" s="212" t="s">
        <v>515</v>
      </c>
      <c r="F1448" s="212" t="s">
        <v>135</v>
      </c>
      <c r="G1448" s="212" t="s">
        <v>123</v>
      </c>
      <c r="H1448" s="678">
        <v>22248000</v>
      </c>
      <c r="I1448" s="678">
        <v>22248000</v>
      </c>
      <c r="J1448" s="597" t="s">
        <v>38</v>
      </c>
      <c r="K1448" s="597" t="s">
        <v>38</v>
      </c>
      <c r="L1448" s="1677" t="s">
        <v>1574</v>
      </c>
    </row>
    <row r="1449" spans="2:12" ht="63">
      <c r="B1449" s="597">
        <v>85121608</v>
      </c>
      <c r="C1449" s="417" t="s">
        <v>1618</v>
      </c>
      <c r="D1449" s="677" t="s">
        <v>1619</v>
      </c>
      <c r="E1449" s="212" t="s">
        <v>624</v>
      </c>
      <c r="F1449" s="212" t="s">
        <v>135</v>
      </c>
      <c r="G1449" s="212" t="s">
        <v>630</v>
      </c>
      <c r="H1449" s="678">
        <v>230188000</v>
      </c>
      <c r="I1449" s="678">
        <v>230188000</v>
      </c>
      <c r="J1449" s="597" t="s">
        <v>38</v>
      </c>
      <c r="K1449" s="597" t="s">
        <v>38</v>
      </c>
      <c r="L1449" s="1677" t="s">
        <v>1574</v>
      </c>
    </row>
    <row r="1450" spans="2:12" ht="141.75">
      <c r="B1450" s="647">
        <v>85111506</v>
      </c>
      <c r="C1450" s="679" t="s">
        <v>1620</v>
      </c>
      <c r="D1450" s="680">
        <v>42125</v>
      </c>
      <c r="E1450" s="681" t="s">
        <v>515</v>
      </c>
      <c r="F1450" s="640" t="s">
        <v>46</v>
      </c>
      <c r="G1450" s="640" t="s">
        <v>123</v>
      </c>
      <c r="H1450" s="614">
        <v>22248000</v>
      </c>
      <c r="I1450" s="614">
        <v>22248000</v>
      </c>
      <c r="J1450" s="640" t="s">
        <v>15</v>
      </c>
      <c r="K1450" s="640" t="s">
        <v>15</v>
      </c>
      <c r="L1450" s="1678" t="s">
        <v>1621</v>
      </c>
    </row>
    <row r="1451" spans="2:12" ht="63">
      <c r="B1451" s="647">
        <v>85111506</v>
      </c>
      <c r="C1451" s="643" t="s">
        <v>1622</v>
      </c>
      <c r="D1451" s="680">
        <v>42125</v>
      </c>
      <c r="E1451" s="681" t="s">
        <v>515</v>
      </c>
      <c r="F1451" s="640" t="s">
        <v>46</v>
      </c>
      <c r="G1451" s="640" t="s">
        <v>123</v>
      </c>
      <c r="H1451" s="614">
        <v>22480000</v>
      </c>
      <c r="I1451" s="614">
        <v>22480000</v>
      </c>
      <c r="J1451" s="640" t="s">
        <v>15</v>
      </c>
      <c r="K1451" s="640" t="s">
        <v>15</v>
      </c>
      <c r="L1451" s="1678" t="s">
        <v>1621</v>
      </c>
    </row>
    <row r="1452" spans="2:12" ht="47.25">
      <c r="B1452" s="647">
        <v>85111506</v>
      </c>
      <c r="C1452" s="643" t="s">
        <v>1623</v>
      </c>
      <c r="D1452" s="680">
        <v>42036</v>
      </c>
      <c r="E1452" s="681" t="s">
        <v>644</v>
      </c>
      <c r="F1452" s="640" t="s">
        <v>46</v>
      </c>
      <c r="G1452" s="640" t="s">
        <v>123</v>
      </c>
      <c r="H1452" s="614">
        <v>17304000</v>
      </c>
      <c r="I1452" s="614">
        <v>17304000</v>
      </c>
      <c r="J1452" s="640" t="s">
        <v>15</v>
      </c>
      <c r="K1452" s="640" t="s">
        <v>15</v>
      </c>
      <c r="L1452" s="1678" t="s">
        <v>1621</v>
      </c>
    </row>
    <row r="1453" spans="2:12" ht="78.75">
      <c r="B1453" s="647">
        <v>85111506</v>
      </c>
      <c r="C1453" s="682" t="s">
        <v>1624</v>
      </c>
      <c r="D1453" s="680">
        <v>42156</v>
      </c>
      <c r="E1453" s="681" t="s">
        <v>423</v>
      </c>
      <c r="F1453" s="640" t="s">
        <v>46</v>
      </c>
      <c r="G1453" s="640" t="s">
        <v>123</v>
      </c>
      <c r="H1453" s="614">
        <v>8652000</v>
      </c>
      <c r="I1453" s="614">
        <v>8652000</v>
      </c>
      <c r="J1453" s="640" t="s">
        <v>15</v>
      </c>
      <c r="K1453" s="640" t="s">
        <v>15</v>
      </c>
      <c r="L1453" s="1678" t="s">
        <v>1621</v>
      </c>
    </row>
    <row r="1454" spans="2:12" ht="78.75">
      <c r="B1454" s="647">
        <v>85111506</v>
      </c>
      <c r="C1454" s="683" t="s">
        <v>1625</v>
      </c>
      <c r="D1454" s="680">
        <v>42186</v>
      </c>
      <c r="E1454" s="640" t="s">
        <v>423</v>
      </c>
      <c r="F1454" s="640" t="s">
        <v>46</v>
      </c>
      <c r="G1454" s="640" t="s">
        <v>123</v>
      </c>
      <c r="H1454" s="614">
        <v>8652000</v>
      </c>
      <c r="I1454" s="614">
        <v>8652000</v>
      </c>
      <c r="J1454" s="640" t="s">
        <v>15</v>
      </c>
      <c r="K1454" s="640" t="s">
        <v>15</v>
      </c>
      <c r="L1454" s="1678" t="s">
        <v>1621</v>
      </c>
    </row>
    <row r="1455" spans="2:12" ht="63">
      <c r="B1455" s="647">
        <v>85111506</v>
      </c>
      <c r="C1455" s="684" t="s">
        <v>1626</v>
      </c>
      <c r="D1455" s="680">
        <v>42156</v>
      </c>
      <c r="E1455" s="681" t="s">
        <v>1000</v>
      </c>
      <c r="F1455" s="640" t="s">
        <v>46</v>
      </c>
      <c r="G1455" s="640" t="s">
        <v>123</v>
      </c>
      <c r="H1455" s="614">
        <v>10094000</v>
      </c>
      <c r="I1455" s="614">
        <v>10094000</v>
      </c>
      <c r="J1455" s="640" t="s">
        <v>15</v>
      </c>
      <c r="K1455" s="640" t="s">
        <v>15</v>
      </c>
      <c r="L1455" s="1678" t="s">
        <v>1621</v>
      </c>
    </row>
    <row r="1456" spans="2:12" ht="78.75">
      <c r="B1456" s="647">
        <v>85111506</v>
      </c>
      <c r="C1456" s="684" t="s">
        <v>1627</v>
      </c>
      <c r="D1456" s="680">
        <v>42125</v>
      </c>
      <c r="E1456" s="681" t="s">
        <v>423</v>
      </c>
      <c r="F1456" s="640" t="s">
        <v>46</v>
      </c>
      <c r="G1456" s="640" t="s">
        <v>123</v>
      </c>
      <c r="H1456" s="614">
        <v>8652000</v>
      </c>
      <c r="I1456" s="614">
        <v>8652000</v>
      </c>
      <c r="J1456" s="640" t="s">
        <v>15</v>
      </c>
      <c r="K1456" s="640" t="s">
        <v>15</v>
      </c>
      <c r="L1456" s="1678" t="s">
        <v>1621</v>
      </c>
    </row>
    <row r="1457" spans="2:12" ht="63">
      <c r="B1457" s="647">
        <v>85111506</v>
      </c>
      <c r="C1457" s="643" t="s">
        <v>1628</v>
      </c>
      <c r="D1457" s="680">
        <v>42125</v>
      </c>
      <c r="E1457" s="685" t="s">
        <v>830</v>
      </c>
      <c r="F1457" s="640" t="s">
        <v>46</v>
      </c>
      <c r="G1457" s="640" t="s">
        <v>123</v>
      </c>
      <c r="H1457" s="614">
        <v>19776000</v>
      </c>
      <c r="I1457" s="614">
        <v>19776000</v>
      </c>
      <c r="J1457" s="640" t="s">
        <v>15</v>
      </c>
      <c r="K1457" s="640" t="s">
        <v>15</v>
      </c>
      <c r="L1457" s="1678" t="s">
        <v>1621</v>
      </c>
    </row>
    <row r="1458" spans="2:12" ht="78.75">
      <c r="B1458" s="647">
        <v>85111506</v>
      </c>
      <c r="C1458" s="648" t="s">
        <v>1629</v>
      </c>
      <c r="D1458" s="680">
        <v>42186</v>
      </c>
      <c r="E1458" s="681" t="s">
        <v>423</v>
      </c>
      <c r="F1458" s="640" t="s">
        <v>46</v>
      </c>
      <c r="G1458" s="640" t="s">
        <v>123</v>
      </c>
      <c r="H1458" s="614">
        <v>18360000</v>
      </c>
      <c r="I1458" s="614">
        <v>18360000</v>
      </c>
      <c r="J1458" s="640" t="s">
        <v>15</v>
      </c>
      <c r="K1458" s="640" t="s">
        <v>15</v>
      </c>
      <c r="L1458" s="1678" t="s">
        <v>1621</v>
      </c>
    </row>
    <row r="1459" spans="2:12" ht="47.25">
      <c r="B1459" s="647">
        <v>85111506</v>
      </c>
      <c r="C1459" s="648" t="s">
        <v>1630</v>
      </c>
      <c r="D1459" s="680">
        <v>42186</v>
      </c>
      <c r="E1459" s="681" t="s">
        <v>423</v>
      </c>
      <c r="F1459" s="640" t="s">
        <v>46</v>
      </c>
      <c r="G1459" s="640" t="s">
        <v>123</v>
      </c>
      <c r="H1459" s="614">
        <v>14832000</v>
      </c>
      <c r="I1459" s="614">
        <v>14832000</v>
      </c>
      <c r="J1459" s="640" t="s">
        <v>15</v>
      </c>
      <c r="K1459" s="640" t="s">
        <v>15</v>
      </c>
      <c r="L1459" s="1678" t="s">
        <v>1621</v>
      </c>
    </row>
    <row r="1460" spans="2:12" ht="63">
      <c r="B1460" s="647">
        <v>85111506</v>
      </c>
      <c r="C1460" s="643" t="s">
        <v>1631</v>
      </c>
      <c r="D1460" s="680">
        <v>42125</v>
      </c>
      <c r="E1460" s="681" t="s">
        <v>830</v>
      </c>
      <c r="F1460" s="640" t="s">
        <v>46</v>
      </c>
      <c r="G1460" s="640" t="s">
        <v>123</v>
      </c>
      <c r="H1460" s="614">
        <v>24480000</v>
      </c>
      <c r="I1460" s="614">
        <v>24480000</v>
      </c>
      <c r="J1460" s="640" t="s">
        <v>15</v>
      </c>
      <c r="K1460" s="640" t="s">
        <v>15</v>
      </c>
      <c r="L1460" s="1678" t="s">
        <v>1621</v>
      </c>
    </row>
    <row r="1461" spans="2:12" ht="63">
      <c r="B1461" s="647">
        <v>85111506</v>
      </c>
      <c r="C1461" s="682" t="s">
        <v>1632</v>
      </c>
      <c r="D1461" s="680">
        <v>42156</v>
      </c>
      <c r="E1461" s="640" t="s">
        <v>644</v>
      </c>
      <c r="F1461" s="640" t="s">
        <v>46</v>
      </c>
      <c r="G1461" s="640" t="s">
        <v>123</v>
      </c>
      <c r="H1461" s="614">
        <v>29664000</v>
      </c>
      <c r="I1461" s="614">
        <v>29664000</v>
      </c>
      <c r="J1461" s="640" t="s">
        <v>15</v>
      </c>
      <c r="K1461" s="640" t="s">
        <v>15</v>
      </c>
      <c r="L1461" s="1678" t="s">
        <v>1621</v>
      </c>
    </row>
    <row r="1462" spans="2:12" ht="63">
      <c r="B1462" s="686">
        <v>85111506</v>
      </c>
      <c r="C1462" s="687" t="s">
        <v>1633</v>
      </c>
      <c r="D1462" s="688">
        <v>42186</v>
      </c>
      <c r="E1462" s="689" t="s">
        <v>423</v>
      </c>
      <c r="F1462" s="689" t="s">
        <v>46</v>
      </c>
      <c r="G1462" s="689" t="s">
        <v>123</v>
      </c>
      <c r="H1462" s="690">
        <v>14832000</v>
      </c>
      <c r="I1462" s="690">
        <v>14832000</v>
      </c>
      <c r="J1462" s="689" t="s">
        <v>15</v>
      </c>
      <c r="K1462" s="689" t="s">
        <v>15</v>
      </c>
      <c r="L1462" s="689" t="s">
        <v>1621</v>
      </c>
    </row>
    <row r="1463" spans="2:12" ht="78.75">
      <c r="B1463" s="686">
        <v>85111506</v>
      </c>
      <c r="C1463" s="687" t="s">
        <v>1634</v>
      </c>
      <c r="D1463" s="688">
        <v>42186</v>
      </c>
      <c r="E1463" s="689" t="s">
        <v>515</v>
      </c>
      <c r="F1463" s="689" t="s">
        <v>46</v>
      </c>
      <c r="G1463" s="689" t="s">
        <v>1460</v>
      </c>
      <c r="H1463" s="690">
        <v>14832000</v>
      </c>
      <c r="I1463" s="690">
        <v>14832000</v>
      </c>
      <c r="J1463" s="689" t="s">
        <v>15</v>
      </c>
      <c r="K1463" s="689" t="s">
        <v>15</v>
      </c>
      <c r="L1463" s="689" t="s">
        <v>1621</v>
      </c>
    </row>
    <row r="1464" spans="2:12" ht="47.25">
      <c r="B1464" s="647">
        <v>85111506</v>
      </c>
      <c r="C1464" s="1740" t="s">
        <v>1635</v>
      </c>
      <c r="D1464" s="680">
        <v>42217</v>
      </c>
      <c r="E1464" s="685" t="s">
        <v>830</v>
      </c>
      <c r="F1464" s="640" t="s">
        <v>46</v>
      </c>
      <c r="G1464" s="640" t="s">
        <v>123</v>
      </c>
      <c r="H1464" s="614">
        <v>24480000</v>
      </c>
      <c r="I1464" s="614">
        <v>24480000</v>
      </c>
      <c r="J1464" s="640" t="s">
        <v>15</v>
      </c>
      <c r="K1464" s="640" t="s">
        <v>15</v>
      </c>
      <c r="L1464" s="1678" t="s">
        <v>1621</v>
      </c>
    </row>
    <row r="1465" spans="2:12" ht="47.25">
      <c r="B1465" s="691">
        <v>12161503</v>
      </c>
      <c r="C1465" s="643" t="s">
        <v>1636</v>
      </c>
      <c r="D1465" s="680">
        <v>42248</v>
      </c>
      <c r="E1465" s="685" t="s">
        <v>1000</v>
      </c>
      <c r="F1465" s="640" t="s">
        <v>46</v>
      </c>
      <c r="G1465" s="640" t="s">
        <v>123</v>
      </c>
      <c r="H1465" s="626">
        <v>25168000</v>
      </c>
      <c r="I1465" s="626">
        <v>25168000</v>
      </c>
      <c r="J1465" s="640" t="s">
        <v>15</v>
      </c>
      <c r="K1465" s="640" t="s">
        <v>15</v>
      </c>
      <c r="L1465" s="1678" t="s">
        <v>1621</v>
      </c>
    </row>
    <row r="1466" spans="2:12" ht="31.5">
      <c r="B1466" s="692">
        <v>85101703</v>
      </c>
      <c r="C1466" s="693" t="s">
        <v>1637</v>
      </c>
      <c r="D1466" s="680">
        <v>42278</v>
      </c>
      <c r="E1466" s="640" t="s">
        <v>45</v>
      </c>
      <c r="F1466" s="640" t="s">
        <v>37</v>
      </c>
      <c r="G1466" s="640" t="s">
        <v>123</v>
      </c>
      <c r="H1466" s="614">
        <v>20196000</v>
      </c>
      <c r="I1466" s="614">
        <v>20196000</v>
      </c>
      <c r="J1466" s="640" t="s">
        <v>15</v>
      </c>
      <c r="K1466" s="640" t="s">
        <v>15</v>
      </c>
      <c r="L1466" s="1678" t="s">
        <v>1621</v>
      </c>
    </row>
    <row r="1467" spans="2:12" ht="63">
      <c r="B1467" s="692">
        <v>85101703</v>
      </c>
      <c r="C1467" s="957" t="s">
        <v>1638</v>
      </c>
      <c r="D1467" s="680">
        <v>42186</v>
      </c>
      <c r="E1467" s="640" t="s">
        <v>423</v>
      </c>
      <c r="F1467" s="640" t="s">
        <v>34</v>
      </c>
      <c r="G1467" s="640" t="s">
        <v>123</v>
      </c>
      <c r="H1467" s="614">
        <v>50000000</v>
      </c>
      <c r="I1467" s="614">
        <v>50000000</v>
      </c>
      <c r="J1467" s="640" t="s">
        <v>15</v>
      </c>
      <c r="K1467" s="640" t="s">
        <v>15</v>
      </c>
      <c r="L1467" s="1678" t="s">
        <v>1621</v>
      </c>
    </row>
    <row r="1468" spans="2:12" ht="31.5">
      <c r="B1468" s="692">
        <v>85101703</v>
      </c>
      <c r="C1468" s="643" t="s">
        <v>1639</v>
      </c>
      <c r="D1468" s="680">
        <v>42248</v>
      </c>
      <c r="E1468" s="640" t="s">
        <v>644</v>
      </c>
      <c r="F1468" s="640" t="s">
        <v>37</v>
      </c>
      <c r="G1468" s="640" t="s">
        <v>1460</v>
      </c>
      <c r="H1468" s="614">
        <v>11494000</v>
      </c>
      <c r="I1468" s="614">
        <v>11494000</v>
      </c>
      <c r="J1468" s="640" t="s">
        <v>15</v>
      </c>
      <c r="K1468" s="640" t="s">
        <v>15</v>
      </c>
      <c r="L1468" s="1678" t="s">
        <v>1621</v>
      </c>
    </row>
    <row r="1469" spans="2:12" ht="141.75">
      <c r="B1469" s="691">
        <v>12161503</v>
      </c>
      <c r="C1469" s="957" t="s">
        <v>1640</v>
      </c>
      <c r="D1469" s="680">
        <v>42186</v>
      </c>
      <c r="E1469" s="640" t="s">
        <v>830</v>
      </c>
      <c r="F1469" s="640" t="s">
        <v>34</v>
      </c>
      <c r="G1469" s="640" t="s">
        <v>123</v>
      </c>
      <c r="H1469" s="614">
        <v>323333144</v>
      </c>
      <c r="I1469" s="614">
        <v>323333144</v>
      </c>
      <c r="J1469" s="640" t="s">
        <v>15</v>
      </c>
      <c r="K1469" s="640" t="s">
        <v>15</v>
      </c>
      <c r="L1469" s="1678" t="s">
        <v>1621</v>
      </c>
    </row>
    <row r="1470" spans="2:12" ht="47.25">
      <c r="B1470" s="691">
        <v>12161503</v>
      </c>
      <c r="C1470" s="957" t="s">
        <v>1641</v>
      </c>
      <c r="D1470" s="680">
        <v>42217</v>
      </c>
      <c r="E1470" s="640" t="s">
        <v>423</v>
      </c>
      <c r="F1470" s="640" t="s">
        <v>46</v>
      </c>
      <c r="G1470" s="640" t="s">
        <v>123</v>
      </c>
      <c r="H1470" s="614">
        <v>39000000</v>
      </c>
      <c r="I1470" s="614">
        <v>39000000</v>
      </c>
      <c r="J1470" s="640" t="s">
        <v>15</v>
      </c>
      <c r="K1470" s="640" t="s">
        <v>15</v>
      </c>
      <c r="L1470" s="1678" t="s">
        <v>1621</v>
      </c>
    </row>
    <row r="1471" spans="2:12" ht="47.25">
      <c r="B1471" s="691">
        <v>12161503</v>
      </c>
      <c r="C1471" s="957" t="s">
        <v>1642</v>
      </c>
      <c r="D1471" s="680">
        <v>42309</v>
      </c>
      <c r="E1471" s="640" t="s">
        <v>423</v>
      </c>
      <c r="F1471" s="640" t="s">
        <v>46</v>
      </c>
      <c r="G1471" s="640" t="s">
        <v>123</v>
      </c>
      <c r="H1471" s="614">
        <v>43000000</v>
      </c>
      <c r="I1471" s="614">
        <v>43000000</v>
      </c>
      <c r="J1471" s="640" t="s">
        <v>15</v>
      </c>
      <c r="K1471" s="640" t="s">
        <v>15</v>
      </c>
      <c r="L1471" s="1678" t="s">
        <v>1621</v>
      </c>
    </row>
    <row r="1472" spans="2:12" ht="63">
      <c r="B1472" s="691">
        <v>12161503</v>
      </c>
      <c r="C1472" s="643" t="s">
        <v>1643</v>
      </c>
      <c r="D1472" s="680">
        <v>42217</v>
      </c>
      <c r="E1472" s="640" t="s">
        <v>423</v>
      </c>
      <c r="F1472" s="640" t="s">
        <v>34</v>
      </c>
      <c r="G1472" s="640" t="s">
        <v>123</v>
      </c>
      <c r="H1472" s="614">
        <v>59504400</v>
      </c>
      <c r="I1472" s="614">
        <v>59504400</v>
      </c>
      <c r="J1472" s="640" t="s">
        <v>15</v>
      </c>
      <c r="K1472" s="640" t="s">
        <v>15</v>
      </c>
      <c r="L1472" s="1678" t="s">
        <v>1621</v>
      </c>
    </row>
    <row r="1473" spans="1:12" ht="110.25">
      <c r="B1473" s="691">
        <v>80111622</v>
      </c>
      <c r="C1473" s="648" t="s">
        <v>1644</v>
      </c>
      <c r="D1473" s="680">
        <v>42156</v>
      </c>
      <c r="E1473" s="640" t="s">
        <v>118</v>
      </c>
      <c r="F1473" s="640" t="s">
        <v>135</v>
      </c>
      <c r="G1473" s="640" t="s">
        <v>395</v>
      </c>
      <c r="H1473" s="614">
        <v>306400000</v>
      </c>
      <c r="I1473" s="614">
        <v>306400000</v>
      </c>
      <c r="J1473" s="640" t="s">
        <v>15</v>
      </c>
      <c r="K1473" s="640" t="s">
        <v>15</v>
      </c>
      <c r="L1473" s="1678" t="s">
        <v>1191</v>
      </c>
    </row>
    <row r="1474" spans="1:12" ht="94.5">
      <c r="B1474" s="694">
        <v>85111510</v>
      </c>
      <c r="C1474" s="640" t="s">
        <v>1645</v>
      </c>
      <c r="D1474" s="640" t="s">
        <v>701</v>
      </c>
      <c r="E1474" s="640" t="s">
        <v>1000</v>
      </c>
      <c r="F1474" s="640" t="s">
        <v>135</v>
      </c>
      <c r="G1474" s="640" t="s">
        <v>57</v>
      </c>
      <c r="H1474" s="142">
        <v>10500000</v>
      </c>
      <c r="I1474" s="142">
        <v>10500000</v>
      </c>
      <c r="J1474" s="640" t="s">
        <v>15</v>
      </c>
      <c r="K1474" s="640" t="s">
        <v>15</v>
      </c>
      <c r="L1474" s="1678" t="s">
        <v>1223</v>
      </c>
    </row>
    <row r="1475" spans="1:12" ht="94.5">
      <c r="B1475" s="695">
        <v>84111502</v>
      </c>
      <c r="C1475" s="696" t="s">
        <v>1646</v>
      </c>
      <c r="D1475" s="468">
        <v>42159</v>
      </c>
      <c r="E1475" s="467" t="s">
        <v>1647</v>
      </c>
      <c r="F1475" s="467" t="s">
        <v>46</v>
      </c>
      <c r="G1475" s="469" t="s">
        <v>1648</v>
      </c>
      <c r="H1475" s="470">
        <v>24786000</v>
      </c>
      <c r="I1475" s="470">
        <v>24786000</v>
      </c>
      <c r="J1475" s="467" t="s">
        <v>15</v>
      </c>
      <c r="K1475" s="467" t="s">
        <v>73</v>
      </c>
      <c r="L1475" s="467" t="s">
        <v>1649</v>
      </c>
    </row>
    <row r="1476" spans="1:12" ht="47.25">
      <c r="B1476" s="221" t="s">
        <v>462</v>
      </c>
      <c r="C1476" s="222" t="s">
        <v>1650</v>
      </c>
      <c r="D1476" s="219">
        <v>42109</v>
      </c>
      <c r="E1476" s="220" t="s">
        <v>464</v>
      </c>
      <c r="F1476" s="220" t="s">
        <v>64</v>
      </c>
      <c r="G1476" s="220" t="s">
        <v>65</v>
      </c>
      <c r="H1476" s="697">
        <v>17600000</v>
      </c>
      <c r="I1476" s="697">
        <v>17600000</v>
      </c>
      <c r="J1476" s="220" t="s">
        <v>15</v>
      </c>
      <c r="K1476" s="220" t="s">
        <v>15</v>
      </c>
      <c r="L1476" s="698" t="s">
        <v>1651</v>
      </c>
    </row>
    <row r="1477" spans="1:12" ht="38.25">
      <c r="B1477" s="665">
        <v>80111605</v>
      </c>
      <c r="C1477" s="699" t="s">
        <v>1652</v>
      </c>
      <c r="D1477" s="664" t="s">
        <v>1310</v>
      </c>
      <c r="E1477" s="634">
        <v>7</v>
      </c>
      <c r="F1477" s="634" t="s">
        <v>135</v>
      </c>
      <c r="G1477" s="327" t="s">
        <v>1264</v>
      </c>
      <c r="H1477" s="614">
        <f>1200000*7</f>
        <v>8400000</v>
      </c>
      <c r="I1477" s="614">
        <v>8400000</v>
      </c>
      <c r="J1477" s="665" t="s">
        <v>38</v>
      </c>
      <c r="K1477" s="665" t="s">
        <v>38</v>
      </c>
      <c r="L1477" s="700" t="s">
        <v>1653</v>
      </c>
    </row>
    <row r="1478" spans="1:12" ht="60">
      <c r="B1478" s="665">
        <v>85101600</v>
      </c>
      <c r="C1478" s="131" t="s">
        <v>1654</v>
      </c>
      <c r="D1478" s="664" t="s">
        <v>1310</v>
      </c>
      <c r="E1478" s="634">
        <v>7</v>
      </c>
      <c r="F1478" s="634" t="s">
        <v>135</v>
      </c>
      <c r="G1478" s="327" t="s">
        <v>1264</v>
      </c>
      <c r="H1478" s="614">
        <f>1700000*7</f>
        <v>11900000</v>
      </c>
      <c r="I1478" s="614">
        <v>8400000</v>
      </c>
      <c r="J1478" s="665" t="s">
        <v>38</v>
      </c>
      <c r="K1478" s="665" t="s">
        <v>38</v>
      </c>
      <c r="L1478" s="700" t="s">
        <v>1655</v>
      </c>
    </row>
    <row r="1479" spans="1:12" ht="94.5">
      <c r="B1479" s="701">
        <v>85111506</v>
      </c>
      <c r="C1479" s="702" t="s">
        <v>1656</v>
      </c>
      <c r="D1479" s="703">
        <v>42186</v>
      </c>
      <c r="E1479" s="704" t="s">
        <v>423</v>
      </c>
      <c r="F1479" s="705" t="s">
        <v>46</v>
      </c>
      <c r="G1479" s="705" t="s">
        <v>123</v>
      </c>
      <c r="H1479" s="706">
        <v>8652000</v>
      </c>
      <c r="I1479" s="706">
        <v>8652000</v>
      </c>
      <c r="J1479" s="705" t="s">
        <v>15</v>
      </c>
      <c r="K1479" s="665" t="s">
        <v>38</v>
      </c>
      <c r="L1479" s="705" t="s">
        <v>1447</v>
      </c>
    </row>
    <row r="1480" spans="1:12" ht="51">
      <c r="B1480" s="2026">
        <v>80111605</v>
      </c>
      <c r="C1480" s="2027" t="s">
        <v>1657</v>
      </c>
      <c r="D1480" s="2022">
        <v>42156</v>
      </c>
      <c r="E1480" s="2018">
        <v>6</v>
      </c>
      <c r="F1480" s="2018" t="s">
        <v>135</v>
      </c>
      <c r="G1480" s="707" t="s">
        <v>1215</v>
      </c>
      <c r="H1480" s="708">
        <v>4089000</v>
      </c>
      <c r="I1480" s="708">
        <v>4089000</v>
      </c>
      <c r="J1480" s="2018" t="s">
        <v>38</v>
      </c>
      <c r="K1480" s="2018" t="s">
        <v>38</v>
      </c>
      <c r="L1480" s="2018" t="s">
        <v>1191</v>
      </c>
    </row>
    <row r="1481" spans="1:12" ht="25.5">
      <c r="B1481" s="2026"/>
      <c r="C1481" s="2027"/>
      <c r="D1481" s="2022"/>
      <c r="E1481" s="2018"/>
      <c r="F1481" s="2018"/>
      <c r="G1481" s="707" t="s">
        <v>1658</v>
      </c>
      <c r="H1481" s="708">
        <v>3111000</v>
      </c>
      <c r="I1481" s="708">
        <v>3111000</v>
      </c>
      <c r="J1481" s="2018"/>
      <c r="K1481" s="2018"/>
      <c r="L1481" s="2018"/>
    </row>
    <row r="1482" spans="1:12" ht="51">
      <c r="B1482" s="709">
        <v>85121608</v>
      </c>
      <c r="C1482" s="710" t="s">
        <v>1659</v>
      </c>
      <c r="D1482" s="711">
        <v>42156</v>
      </c>
      <c r="E1482" s="712" t="s">
        <v>1534</v>
      </c>
      <c r="F1482" s="712" t="s">
        <v>891</v>
      </c>
      <c r="G1482" s="713" t="s">
        <v>1264</v>
      </c>
      <c r="H1482" s="714">
        <v>19200000</v>
      </c>
      <c r="I1482" s="714">
        <v>19200000</v>
      </c>
      <c r="J1482" s="715" t="s">
        <v>38</v>
      </c>
      <c r="K1482" s="715" t="s">
        <v>38</v>
      </c>
      <c r="L1482" s="716" t="s">
        <v>1574</v>
      </c>
    </row>
    <row r="1483" spans="1:12" ht="63">
      <c r="B1483" s="717">
        <v>80111623</v>
      </c>
      <c r="C1483" s="718" t="s">
        <v>1660</v>
      </c>
      <c r="D1483" s="598">
        <v>42186</v>
      </c>
      <c r="E1483" s="212">
        <v>3</v>
      </c>
      <c r="F1483" s="212" t="s">
        <v>37</v>
      </c>
      <c r="G1483" s="203" t="s">
        <v>1661</v>
      </c>
      <c r="H1483" s="599">
        <v>10000000</v>
      </c>
      <c r="I1483" s="599">
        <v>10000000</v>
      </c>
      <c r="J1483" s="597" t="s">
        <v>38</v>
      </c>
      <c r="K1483" s="597" t="s">
        <v>38</v>
      </c>
      <c r="L1483" s="604" t="s">
        <v>1223</v>
      </c>
    </row>
    <row r="1484" spans="1:12" ht="63">
      <c r="B1484" s="719">
        <v>80111601</v>
      </c>
      <c r="C1484" s="718" t="s">
        <v>1662</v>
      </c>
      <c r="D1484" s="598">
        <v>42370</v>
      </c>
      <c r="E1484" s="212">
        <v>2</v>
      </c>
      <c r="F1484" s="212" t="s">
        <v>135</v>
      </c>
      <c r="G1484" s="203" t="s">
        <v>1661</v>
      </c>
      <c r="H1484" s="599">
        <v>2880000</v>
      </c>
      <c r="I1484" s="599">
        <v>2880000</v>
      </c>
      <c r="J1484" s="597" t="s">
        <v>38</v>
      </c>
      <c r="K1484" s="597" t="s">
        <v>38</v>
      </c>
      <c r="L1484" s="604" t="s">
        <v>1223</v>
      </c>
    </row>
    <row r="1485" spans="1:12" ht="63">
      <c r="B1485" s="720">
        <v>80111605</v>
      </c>
      <c r="C1485" s="718" t="s">
        <v>1663</v>
      </c>
      <c r="D1485" s="598">
        <v>42370</v>
      </c>
      <c r="E1485" s="212">
        <v>2</v>
      </c>
      <c r="F1485" s="212" t="s">
        <v>135</v>
      </c>
      <c r="G1485" s="203" t="s">
        <v>1661</v>
      </c>
      <c r="H1485" s="599">
        <v>2266000</v>
      </c>
      <c r="I1485" s="599">
        <v>2266000</v>
      </c>
      <c r="J1485" s="597" t="s">
        <v>38</v>
      </c>
      <c r="K1485" s="597" t="s">
        <v>38</v>
      </c>
      <c r="L1485" s="604" t="s">
        <v>1223</v>
      </c>
    </row>
    <row r="1486" spans="1:12" ht="63">
      <c r="B1486" s="719">
        <v>85111506</v>
      </c>
      <c r="C1486" s="721" t="s">
        <v>1664</v>
      </c>
      <c r="D1486" s="598">
        <v>42186</v>
      </c>
      <c r="E1486" s="212">
        <v>6</v>
      </c>
      <c r="F1486" s="212" t="s">
        <v>135</v>
      </c>
      <c r="G1486" s="203" t="s">
        <v>1661</v>
      </c>
      <c r="H1486" s="599">
        <v>6798000</v>
      </c>
      <c r="I1486" s="599">
        <v>6798000</v>
      </c>
      <c r="J1486" s="597" t="s">
        <v>38</v>
      </c>
      <c r="K1486" s="597" t="s">
        <v>38</v>
      </c>
      <c r="L1486" s="604" t="s">
        <v>1223</v>
      </c>
    </row>
    <row r="1487" spans="1:12" ht="51">
      <c r="B1487" s="1597">
        <v>80111707</v>
      </c>
      <c r="C1487" s="1598" t="s">
        <v>1665</v>
      </c>
      <c r="D1487" s="664">
        <v>42186</v>
      </c>
      <c r="E1487" s="634">
        <v>3</v>
      </c>
      <c r="F1487" s="634" t="s">
        <v>41</v>
      </c>
      <c r="G1487" s="634" t="s">
        <v>1661</v>
      </c>
      <c r="H1487" s="722">
        <v>80000000</v>
      </c>
      <c r="I1487" s="722">
        <v>80000000</v>
      </c>
      <c r="J1487" s="665" t="s">
        <v>38</v>
      </c>
      <c r="K1487" s="665" t="s">
        <v>38</v>
      </c>
      <c r="L1487" s="667" t="s">
        <v>1223</v>
      </c>
    </row>
    <row r="1488" spans="1:12" ht="63">
      <c r="A1488" s="1544" t="s">
        <v>2306</v>
      </c>
      <c r="B1488" s="720">
        <v>80111607</v>
      </c>
      <c r="C1488" s="718" t="s">
        <v>1666</v>
      </c>
      <c r="D1488" s="598">
        <v>42186</v>
      </c>
      <c r="E1488" s="212">
        <v>4</v>
      </c>
      <c r="F1488" s="212" t="s">
        <v>135</v>
      </c>
      <c r="G1488" s="203" t="s">
        <v>1661</v>
      </c>
      <c r="H1488" s="599">
        <v>37200000</v>
      </c>
      <c r="I1488" s="599">
        <v>37200000</v>
      </c>
      <c r="J1488" s="597" t="s">
        <v>38</v>
      </c>
      <c r="K1488" s="597" t="s">
        <v>38</v>
      </c>
      <c r="L1488" s="604" t="s">
        <v>1223</v>
      </c>
    </row>
    <row r="1489" spans="1:12" ht="51">
      <c r="A1489" s="1544" t="s">
        <v>2144</v>
      </c>
      <c r="B1489" s="720">
        <v>80111605</v>
      </c>
      <c r="C1489" s="699" t="s">
        <v>1667</v>
      </c>
      <c r="D1489" s="664" t="s">
        <v>1235</v>
      </c>
      <c r="E1489" s="634">
        <v>6</v>
      </c>
      <c r="F1489" s="634" t="s">
        <v>135</v>
      </c>
      <c r="G1489" s="327" t="s">
        <v>1264</v>
      </c>
      <c r="H1489" s="723">
        <v>6409000</v>
      </c>
      <c r="I1489" s="723">
        <v>6409000</v>
      </c>
      <c r="J1489" s="665" t="s">
        <v>38</v>
      </c>
      <c r="K1489" s="665" t="s">
        <v>38</v>
      </c>
      <c r="L1489" s="667" t="s">
        <v>1191</v>
      </c>
    </row>
    <row r="1490" spans="1:12" ht="51">
      <c r="B1490" s="720">
        <v>80111605</v>
      </c>
      <c r="C1490" s="699" t="s">
        <v>1668</v>
      </c>
      <c r="D1490" s="664" t="s">
        <v>1235</v>
      </c>
      <c r="E1490" s="634">
        <v>6</v>
      </c>
      <c r="F1490" s="634" t="s">
        <v>135</v>
      </c>
      <c r="G1490" s="327" t="s">
        <v>1264</v>
      </c>
      <c r="H1490" s="723">
        <v>6409000</v>
      </c>
      <c r="I1490" s="723">
        <v>6409000</v>
      </c>
      <c r="J1490" s="665" t="s">
        <v>38</v>
      </c>
      <c r="K1490" s="665" t="s">
        <v>38</v>
      </c>
      <c r="L1490" s="667" t="s">
        <v>1191</v>
      </c>
    </row>
    <row r="1491" spans="1:12" ht="51">
      <c r="B1491" s="724">
        <v>80111607</v>
      </c>
      <c r="C1491" s="725" t="s">
        <v>1669</v>
      </c>
      <c r="D1491" s="664">
        <v>42156</v>
      </c>
      <c r="E1491" s="634">
        <v>6</v>
      </c>
      <c r="F1491" s="634" t="s">
        <v>135</v>
      </c>
      <c r="G1491" s="327" t="s">
        <v>1215</v>
      </c>
      <c r="H1491" s="726">
        <v>18360000</v>
      </c>
      <c r="I1491" s="727">
        <f>H1491</f>
        <v>18360000</v>
      </c>
      <c r="J1491" s="665" t="s">
        <v>38</v>
      </c>
      <c r="K1491" s="665" t="s">
        <v>38</v>
      </c>
      <c r="L1491" s="1683" t="s">
        <v>1227</v>
      </c>
    </row>
    <row r="1492" spans="1:12" ht="51">
      <c r="B1492" s="720">
        <v>80111605</v>
      </c>
      <c r="C1492" s="699" t="s">
        <v>1667</v>
      </c>
      <c r="D1492" s="664" t="s">
        <v>1235</v>
      </c>
      <c r="E1492" s="634">
        <v>6</v>
      </c>
      <c r="F1492" s="634" t="s">
        <v>135</v>
      </c>
      <c r="G1492" s="327" t="s">
        <v>1264</v>
      </c>
      <c r="H1492" s="723">
        <v>6409000</v>
      </c>
      <c r="I1492" s="727">
        <f>H1492</f>
        <v>6409000</v>
      </c>
      <c r="J1492" s="665" t="s">
        <v>38</v>
      </c>
      <c r="K1492" s="665" t="s">
        <v>38</v>
      </c>
      <c r="L1492" s="667" t="s">
        <v>1276</v>
      </c>
    </row>
    <row r="1493" spans="1:12" ht="51">
      <c r="B1493" s="728">
        <v>80111715</v>
      </c>
      <c r="C1493" s="729" t="s">
        <v>1670</v>
      </c>
      <c r="D1493" s="634" t="s">
        <v>701</v>
      </c>
      <c r="E1493" s="634" t="s">
        <v>423</v>
      </c>
      <c r="F1493" s="634" t="s">
        <v>849</v>
      </c>
      <c r="G1493" s="634" t="s">
        <v>1504</v>
      </c>
      <c r="H1493" s="730">
        <v>20000000</v>
      </c>
      <c r="I1493" s="731">
        <v>20000000</v>
      </c>
      <c r="J1493" s="732" t="s">
        <v>38</v>
      </c>
      <c r="K1493" s="732" t="s">
        <v>38</v>
      </c>
      <c r="L1493" s="667" t="s">
        <v>1273</v>
      </c>
    </row>
    <row r="1494" spans="1:12" ht="24">
      <c r="B1494" s="2035">
        <v>85111510</v>
      </c>
      <c r="C1494" s="2032" t="s">
        <v>1671</v>
      </c>
      <c r="D1494" s="2037" t="s">
        <v>524</v>
      </c>
      <c r="E1494" s="2032">
        <v>3</v>
      </c>
      <c r="F1494" s="2032" t="s">
        <v>1551</v>
      </c>
      <c r="G1494" s="733" t="s">
        <v>1569</v>
      </c>
      <c r="H1494" s="734">
        <v>12034000</v>
      </c>
      <c r="I1494" s="734">
        <v>12034000</v>
      </c>
      <c r="J1494" s="2030" t="s">
        <v>38</v>
      </c>
      <c r="K1494" s="2030" t="s">
        <v>38</v>
      </c>
      <c r="L1494" s="2032" t="s">
        <v>1548</v>
      </c>
    </row>
    <row r="1495" spans="1:12">
      <c r="B1495" s="2036"/>
      <c r="C1495" s="2033"/>
      <c r="D1495" s="2038"/>
      <c r="E1495" s="2033"/>
      <c r="F1495" s="2033"/>
      <c r="G1495" s="733" t="s">
        <v>123</v>
      </c>
      <c r="H1495" s="734">
        <v>7966000</v>
      </c>
      <c r="I1495" s="734">
        <v>7966000</v>
      </c>
      <c r="J1495" s="2031"/>
      <c r="K1495" s="2031" t="s">
        <v>38</v>
      </c>
      <c r="L1495" s="2033"/>
    </row>
    <row r="1496" spans="1:12" ht="51">
      <c r="B1496" s="662">
        <v>85111510</v>
      </c>
      <c r="C1496" s="961" t="s">
        <v>1672</v>
      </c>
      <c r="D1496" s="634" t="s">
        <v>1673</v>
      </c>
      <c r="E1496" s="634">
        <v>8</v>
      </c>
      <c r="F1496" s="634" t="s">
        <v>1551</v>
      </c>
      <c r="G1496" s="634" t="s">
        <v>123</v>
      </c>
      <c r="H1496" s="735">
        <v>18998000</v>
      </c>
      <c r="I1496" s="736">
        <v>18998000</v>
      </c>
      <c r="J1496" s="665" t="s">
        <v>38</v>
      </c>
      <c r="K1496" s="665" t="s">
        <v>38</v>
      </c>
      <c r="L1496" s="667" t="s">
        <v>1548</v>
      </c>
    </row>
    <row r="1497" spans="1:12" ht="51">
      <c r="B1497" s="662">
        <v>85111510</v>
      </c>
      <c r="C1497" s="961" t="s">
        <v>1674</v>
      </c>
      <c r="D1497" s="634" t="s">
        <v>535</v>
      </c>
      <c r="E1497" s="634">
        <v>8</v>
      </c>
      <c r="F1497" s="634" t="s">
        <v>1551</v>
      </c>
      <c r="G1497" s="634" t="s">
        <v>123</v>
      </c>
      <c r="H1497" s="735">
        <v>12360000</v>
      </c>
      <c r="I1497" s="736">
        <v>12360000</v>
      </c>
      <c r="J1497" s="665" t="s">
        <v>38</v>
      </c>
      <c r="K1497" s="665" t="s">
        <v>38</v>
      </c>
      <c r="L1497" s="667" t="s">
        <v>1548</v>
      </c>
    </row>
    <row r="1498" spans="1:12" ht="51">
      <c r="B1498" s="720">
        <v>80111605</v>
      </c>
      <c r="C1498" s="699" t="s">
        <v>1675</v>
      </c>
      <c r="D1498" s="664" t="s">
        <v>1235</v>
      </c>
      <c r="E1498" s="634">
        <v>6</v>
      </c>
      <c r="F1498" s="634" t="s">
        <v>135</v>
      </c>
      <c r="G1498" s="327" t="s">
        <v>1264</v>
      </c>
      <c r="H1498" s="737">
        <v>10200000</v>
      </c>
      <c r="I1498" s="737">
        <v>10200000</v>
      </c>
      <c r="J1498" s="665" t="s">
        <v>38</v>
      </c>
      <c r="K1498" s="665" t="s">
        <v>38</v>
      </c>
      <c r="L1498" s="667" t="s">
        <v>1223</v>
      </c>
    </row>
    <row r="1499" spans="1:12" ht="47.25">
      <c r="B1499" s="701">
        <v>80131502</v>
      </c>
      <c r="C1499" s="738" t="s">
        <v>1676</v>
      </c>
      <c r="D1499" s="688">
        <v>42156</v>
      </c>
      <c r="E1499" s="739" t="s">
        <v>830</v>
      </c>
      <c r="F1499" s="689" t="s">
        <v>46</v>
      </c>
      <c r="G1499" s="689" t="s">
        <v>1677</v>
      </c>
      <c r="H1499" s="740">
        <v>30933400</v>
      </c>
      <c r="I1499" s="740">
        <v>30933400</v>
      </c>
      <c r="J1499" s="689" t="s">
        <v>15</v>
      </c>
      <c r="K1499" s="689" t="s">
        <v>15</v>
      </c>
      <c r="L1499" s="689" t="s">
        <v>1621</v>
      </c>
    </row>
    <row r="1500" spans="1:12" ht="83.25" customHeight="1">
      <c r="B1500" s="701">
        <v>80131502</v>
      </c>
      <c r="C1500" s="1760" t="s">
        <v>1678</v>
      </c>
      <c r="D1500" s="688">
        <v>42186</v>
      </c>
      <c r="E1500" s="739" t="s">
        <v>515</v>
      </c>
      <c r="F1500" s="689" t="s">
        <v>46</v>
      </c>
      <c r="G1500" s="689" t="s">
        <v>1677</v>
      </c>
      <c r="H1500" s="740">
        <v>24000000</v>
      </c>
      <c r="I1500" s="740">
        <v>24000000</v>
      </c>
      <c r="J1500" s="689" t="s">
        <v>15</v>
      </c>
      <c r="K1500" s="689" t="s">
        <v>15</v>
      </c>
      <c r="L1500" s="689" t="s">
        <v>1621</v>
      </c>
    </row>
    <row r="1501" spans="1:12" ht="76.5">
      <c r="B1501" s="741">
        <v>80111622</v>
      </c>
      <c r="C1501" s="742" t="s">
        <v>1644</v>
      </c>
      <c r="D1501" s="743">
        <v>42156</v>
      </c>
      <c r="E1501" s="744" t="s">
        <v>118</v>
      </c>
      <c r="F1501" s="744" t="s">
        <v>135</v>
      </c>
      <c r="G1501" s="744" t="s">
        <v>395</v>
      </c>
      <c r="H1501" s="737">
        <v>306400000</v>
      </c>
      <c r="I1501" s="737">
        <v>306400000</v>
      </c>
      <c r="J1501" s="744" t="s">
        <v>15</v>
      </c>
      <c r="K1501" s="744" t="s">
        <v>15</v>
      </c>
      <c r="L1501" s="744" t="s">
        <v>1191</v>
      </c>
    </row>
    <row r="1502" spans="1:12" ht="63.75">
      <c r="B1502" s="720">
        <v>85101600</v>
      </c>
      <c r="C1502" s="636" t="s">
        <v>1679</v>
      </c>
      <c r="D1502" s="634" t="s">
        <v>1466</v>
      </c>
      <c r="E1502" s="634">
        <v>6</v>
      </c>
      <c r="F1502" s="636" t="s">
        <v>1474</v>
      </c>
      <c r="G1502" s="634" t="s">
        <v>1468</v>
      </c>
      <c r="H1502" s="635">
        <v>7200000</v>
      </c>
      <c r="I1502" s="745">
        <v>7200000</v>
      </c>
      <c r="J1502" s="665" t="s">
        <v>38</v>
      </c>
      <c r="K1502" s="665" t="s">
        <v>38</v>
      </c>
      <c r="L1502" s="1682" t="s">
        <v>1469</v>
      </c>
    </row>
    <row r="1503" spans="1:12" ht="63.75">
      <c r="B1503" s="746">
        <v>85101600</v>
      </c>
      <c r="C1503" s="747" t="s">
        <v>1680</v>
      </c>
      <c r="D1503" s="634" t="s">
        <v>1466</v>
      </c>
      <c r="E1503" s="634">
        <v>6</v>
      </c>
      <c r="F1503" s="636" t="s">
        <v>1474</v>
      </c>
      <c r="G1503" s="634" t="s">
        <v>1468</v>
      </c>
      <c r="H1503" s="635">
        <v>7200000</v>
      </c>
      <c r="I1503" s="745">
        <f>H1503</f>
        <v>7200000</v>
      </c>
      <c r="J1503" s="665" t="s">
        <v>38</v>
      </c>
      <c r="K1503" s="665" t="s">
        <v>38</v>
      </c>
      <c r="L1503" s="1682" t="s">
        <v>1469</v>
      </c>
    </row>
    <row r="1504" spans="1:12" ht="38.25">
      <c r="B1504" s="720">
        <v>80111605</v>
      </c>
      <c r="C1504" s="699" t="s">
        <v>1652</v>
      </c>
      <c r="D1504" s="664" t="s">
        <v>1310</v>
      </c>
      <c r="E1504" s="634">
        <v>7</v>
      </c>
      <c r="F1504" s="634" t="s">
        <v>135</v>
      </c>
      <c r="G1504" s="327" t="s">
        <v>1264</v>
      </c>
      <c r="H1504" s="737">
        <v>8400000</v>
      </c>
      <c r="I1504" s="737">
        <v>8400000</v>
      </c>
      <c r="J1504" s="665" t="s">
        <v>38</v>
      </c>
      <c r="K1504" s="665" t="s">
        <v>38</v>
      </c>
      <c r="L1504" s="700" t="s">
        <v>1653</v>
      </c>
    </row>
    <row r="1505" spans="1:12" ht="60">
      <c r="B1505" s="720">
        <v>85101600</v>
      </c>
      <c r="C1505" s="748" t="s">
        <v>1654</v>
      </c>
      <c r="D1505" s="664" t="s">
        <v>1310</v>
      </c>
      <c r="E1505" s="634">
        <v>7</v>
      </c>
      <c r="F1505" s="634" t="s">
        <v>135</v>
      </c>
      <c r="G1505" s="327" t="s">
        <v>1264</v>
      </c>
      <c r="H1505" s="737">
        <v>11900000</v>
      </c>
      <c r="I1505" s="737">
        <v>8400000</v>
      </c>
      <c r="J1505" s="665" t="s">
        <v>38</v>
      </c>
      <c r="K1505" s="665" t="s">
        <v>38</v>
      </c>
      <c r="L1505" s="700" t="s">
        <v>1655</v>
      </c>
    </row>
    <row r="1506" spans="1:12" ht="26.25">
      <c r="B1506" s="717">
        <v>80111601</v>
      </c>
      <c r="C1506" s="749" t="s">
        <v>1681</v>
      </c>
      <c r="D1506" s="732" t="s">
        <v>701</v>
      </c>
      <c r="E1506" s="732" t="s">
        <v>1534</v>
      </c>
      <c r="F1506" s="732" t="s">
        <v>891</v>
      </c>
      <c r="G1506" s="634" t="s">
        <v>1504</v>
      </c>
      <c r="H1506" s="750">
        <v>7200000</v>
      </c>
      <c r="I1506" s="750">
        <v>7200000</v>
      </c>
      <c r="J1506" s="665" t="s">
        <v>38</v>
      </c>
      <c r="K1506" s="665" t="s">
        <v>38</v>
      </c>
      <c r="L1506" s="732" t="s">
        <v>1505</v>
      </c>
    </row>
    <row r="1507" spans="1:12" ht="120">
      <c r="B1507" s="751">
        <v>85111600</v>
      </c>
      <c r="C1507" s="752" t="s">
        <v>1682</v>
      </c>
      <c r="D1507" s="753">
        <v>42156</v>
      </c>
      <c r="E1507" s="33">
        <v>10</v>
      </c>
      <c r="F1507" s="33" t="s">
        <v>1683</v>
      </c>
      <c r="G1507" s="33" t="s">
        <v>1684</v>
      </c>
      <c r="H1507" s="754">
        <v>97895230</v>
      </c>
      <c r="I1507" s="754">
        <v>97895230</v>
      </c>
      <c r="J1507" s="752" t="s">
        <v>38</v>
      </c>
      <c r="K1507" s="752" t="s">
        <v>38</v>
      </c>
      <c r="L1507" s="956" t="s">
        <v>1685</v>
      </c>
    </row>
    <row r="1508" spans="1:12" ht="105">
      <c r="B1508" s="751">
        <v>85111600</v>
      </c>
      <c r="C1508" s="752" t="s">
        <v>1686</v>
      </c>
      <c r="D1508" s="753">
        <v>42156</v>
      </c>
      <c r="E1508" s="33">
        <v>10</v>
      </c>
      <c r="F1508" s="33" t="s">
        <v>1683</v>
      </c>
      <c r="G1508" s="33" t="s">
        <v>1684</v>
      </c>
      <c r="H1508" s="754">
        <v>95545248</v>
      </c>
      <c r="I1508" s="754">
        <v>95545248</v>
      </c>
      <c r="J1508" s="752" t="s">
        <v>38</v>
      </c>
      <c r="K1508" s="752" t="s">
        <v>38</v>
      </c>
      <c r="L1508" s="956" t="s">
        <v>1685</v>
      </c>
    </row>
    <row r="1509" spans="1:12" ht="105">
      <c r="B1509" s="751">
        <v>85111600</v>
      </c>
      <c r="C1509" s="752" t="s">
        <v>1687</v>
      </c>
      <c r="D1509" s="753">
        <v>42156</v>
      </c>
      <c r="E1509" s="33">
        <v>10</v>
      </c>
      <c r="F1509" s="33" t="s">
        <v>1683</v>
      </c>
      <c r="G1509" s="33" t="s">
        <v>1684</v>
      </c>
      <c r="H1509" s="754">
        <v>95545248</v>
      </c>
      <c r="I1509" s="754">
        <v>95545248</v>
      </c>
      <c r="J1509" s="752" t="s">
        <v>38</v>
      </c>
      <c r="K1509" s="752" t="s">
        <v>38</v>
      </c>
      <c r="L1509" s="956" t="s">
        <v>1685</v>
      </c>
    </row>
    <row r="1510" spans="1:12" ht="105.75" thickBot="1">
      <c r="B1510" s="751">
        <v>85101602</v>
      </c>
      <c r="C1510" s="752" t="s">
        <v>1688</v>
      </c>
      <c r="D1510" s="753">
        <v>42156</v>
      </c>
      <c r="E1510" s="33">
        <v>6</v>
      </c>
      <c r="F1510" s="33" t="s">
        <v>1683</v>
      </c>
      <c r="G1510" s="33" t="s">
        <v>1684</v>
      </c>
      <c r="H1510" s="754">
        <v>51699999</v>
      </c>
      <c r="I1510" s="754">
        <v>51699999</v>
      </c>
      <c r="J1510" s="752" t="s">
        <v>38</v>
      </c>
      <c r="K1510" s="752" t="s">
        <v>38</v>
      </c>
      <c r="L1510" s="956" t="s">
        <v>1685</v>
      </c>
    </row>
    <row r="1511" spans="1:12" ht="51.75" thickBot="1">
      <c r="B1511" s="755">
        <v>85101701</v>
      </c>
      <c r="C1511" s="756" t="s">
        <v>1689</v>
      </c>
      <c r="D1511" s="598">
        <v>42186</v>
      </c>
      <c r="E1511" s="212">
        <v>10</v>
      </c>
      <c r="F1511" s="212" t="s">
        <v>135</v>
      </c>
      <c r="G1511" s="203" t="s">
        <v>1690</v>
      </c>
      <c r="H1511" s="599">
        <v>300000000</v>
      </c>
      <c r="I1511" s="599">
        <v>300000000</v>
      </c>
      <c r="J1511" s="597" t="s">
        <v>38</v>
      </c>
      <c r="K1511" s="597" t="s">
        <v>38</v>
      </c>
      <c r="L1511" s="604" t="s">
        <v>1691</v>
      </c>
    </row>
    <row r="1512" spans="1:12" ht="64.5" thickBot="1">
      <c r="B1512" s="755">
        <v>85101701</v>
      </c>
      <c r="C1512" s="757" t="s">
        <v>1692</v>
      </c>
      <c r="D1512" s="598">
        <v>42186</v>
      </c>
      <c r="E1512" s="212">
        <v>8</v>
      </c>
      <c r="F1512" s="212" t="s">
        <v>135</v>
      </c>
      <c r="G1512" s="203" t="s">
        <v>1690</v>
      </c>
      <c r="H1512" s="599">
        <v>40000000</v>
      </c>
      <c r="I1512" s="599">
        <v>40000000</v>
      </c>
      <c r="J1512" s="597" t="s">
        <v>38</v>
      </c>
      <c r="K1512" s="597" t="s">
        <v>38</v>
      </c>
      <c r="L1512" s="604" t="s">
        <v>1691</v>
      </c>
    </row>
    <row r="1513" spans="1:12" ht="89.25">
      <c r="B1513" s="758">
        <v>85101601</v>
      </c>
      <c r="C1513" s="759" t="s">
        <v>2307</v>
      </c>
      <c r="D1513" s="760">
        <v>42370</v>
      </c>
      <c r="E1513" s="761">
        <v>2</v>
      </c>
      <c r="F1513" s="762" t="s">
        <v>135</v>
      </c>
      <c r="G1513" s="763" t="s">
        <v>1201</v>
      </c>
      <c r="H1513" s="764">
        <v>4944000</v>
      </c>
      <c r="I1513" s="764">
        <v>4944000</v>
      </c>
      <c r="J1513" s="764" t="s">
        <v>38</v>
      </c>
      <c r="K1513" s="764" t="s">
        <v>38</v>
      </c>
      <c r="L1513" s="604" t="s">
        <v>1223</v>
      </c>
    </row>
    <row r="1514" spans="1:12" ht="51">
      <c r="B1514" s="758">
        <v>15121501</v>
      </c>
      <c r="C1514" s="765" t="s">
        <v>1693</v>
      </c>
      <c r="D1514" s="625" t="s">
        <v>1694</v>
      </c>
      <c r="E1514" s="761">
        <v>6</v>
      </c>
      <c r="F1514" s="762" t="s">
        <v>135</v>
      </c>
      <c r="G1514" s="763" t="s">
        <v>1201</v>
      </c>
      <c r="H1514" s="764">
        <v>12393000</v>
      </c>
      <c r="I1514" s="764">
        <v>12393000</v>
      </c>
      <c r="J1514" s="764" t="s">
        <v>38</v>
      </c>
      <c r="K1514" s="764" t="s">
        <v>38</v>
      </c>
      <c r="L1514" s="604" t="s">
        <v>1223</v>
      </c>
    </row>
    <row r="1515" spans="1:12" ht="127.5">
      <c r="B1515" s="766">
        <v>80111607</v>
      </c>
      <c r="C1515" s="767" t="s">
        <v>1695</v>
      </c>
      <c r="D1515" s="768">
        <v>42186</v>
      </c>
      <c r="E1515" s="636">
        <v>5</v>
      </c>
      <c r="F1515" s="636" t="s">
        <v>135</v>
      </c>
      <c r="G1515" s="636" t="s">
        <v>1696</v>
      </c>
      <c r="H1515" s="769">
        <f>4200000*5</f>
        <v>21000000</v>
      </c>
      <c r="I1515" s="769">
        <f>+H1515</f>
        <v>21000000</v>
      </c>
      <c r="J1515" s="636" t="s">
        <v>38</v>
      </c>
      <c r="K1515" s="636" t="s">
        <v>38</v>
      </c>
      <c r="L1515" s="636" t="s">
        <v>1685</v>
      </c>
    </row>
    <row r="1516" spans="1:12" ht="102">
      <c r="B1516" s="766">
        <v>80111607</v>
      </c>
      <c r="C1516" s="767" t="s">
        <v>1697</v>
      </c>
      <c r="D1516" s="768">
        <v>42186</v>
      </c>
      <c r="E1516" s="636">
        <v>5</v>
      </c>
      <c r="F1516" s="636" t="s">
        <v>135</v>
      </c>
      <c r="G1516" s="636" t="s">
        <v>1696</v>
      </c>
      <c r="H1516" s="769">
        <f>3500000*5</f>
        <v>17500000</v>
      </c>
      <c r="I1516" s="769">
        <f>+H1516</f>
        <v>17500000</v>
      </c>
      <c r="J1516" s="636" t="s">
        <v>38</v>
      </c>
      <c r="K1516" s="636" t="s">
        <v>38</v>
      </c>
      <c r="L1516" s="636" t="s">
        <v>1685</v>
      </c>
    </row>
    <row r="1517" spans="1:12" ht="102">
      <c r="A1517" s="1544" t="s">
        <v>2144</v>
      </c>
      <c r="B1517" s="766">
        <v>80111607</v>
      </c>
      <c r="C1517" s="770" t="s">
        <v>1697</v>
      </c>
      <c r="D1517" s="768">
        <v>42186</v>
      </c>
      <c r="E1517" s="636">
        <v>5</v>
      </c>
      <c r="F1517" s="636" t="s">
        <v>135</v>
      </c>
      <c r="G1517" s="636" t="s">
        <v>1696</v>
      </c>
      <c r="H1517" s="769">
        <f>3500000*5</f>
        <v>17500000</v>
      </c>
      <c r="I1517" s="769">
        <f>+H1517</f>
        <v>17500000</v>
      </c>
      <c r="J1517" s="636" t="s">
        <v>38</v>
      </c>
      <c r="K1517" s="636" t="s">
        <v>38</v>
      </c>
      <c r="L1517" s="636" t="s">
        <v>1685</v>
      </c>
    </row>
    <row r="1518" spans="1:12" ht="25.5">
      <c r="B1518" s="2034">
        <v>85111510</v>
      </c>
      <c r="C1518" s="2024" t="s">
        <v>1698</v>
      </c>
      <c r="D1518" s="2022" t="s">
        <v>535</v>
      </c>
      <c r="E1518" s="2018">
        <v>5</v>
      </c>
      <c r="F1518" s="2018" t="s">
        <v>1551</v>
      </c>
      <c r="G1518" s="636" t="s">
        <v>1699</v>
      </c>
      <c r="H1518" s="736">
        <v>1508500</v>
      </c>
      <c r="I1518" s="736">
        <v>1508500</v>
      </c>
      <c r="J1518" s="2023" t="s">
        <v>38</v>
      </c>
      <c r="K1518" s="2023" t="s">
        <v>38</v>
      </c>
      <c r="L1518" s="2018" t="s">
        <v>1548</v>
      </c>
    </row>
    <row r="1519" spans="1:12">
      <c r="B1519" s="2034"/>
      <c r="C1519" s="2024"/>
      <c r="D1519" s="2022"/>
      <c r="E1519" s="2018"/>
      <c r="F1519" s="2018"/>
      <c r="G1519" s="636" t="s">
        <v>123</v>
      </c>
      <c r="H1519" s="736">
        <v>5851500</v>
      </c>
      <c r="I1519" s="736">
        <v>5851500</v>
      </c>
      <c r="J1519" s="2023"/>
      <c r="K1519" s="2023"/>
      <c r="L1519" s="2018"/>
    </row>
    <row r="1520" spans="1:12" ht="111" customHeight="1">
      <c r="B1520" s="766">
        <v>85111510</v>
      </c>
      <c r="C1520" s="771" t="s">
        <v>1700</v>
      </c>
      <c r="D1520" s="664" t="s">
        <v>1564</v>
      </c>
      <c r="E1520" s="634">
        <v>4</v>
      </c>
      <c r="F1520" s="634" t="s">
        <v>1551</v>
      </c>
      <c r="G1520" s="634" t="s">
        <v>1701</v>
      </c>
      <c r="H1520" s="674">
        <v>62620000</v>
      </c>
      <c r="I1520" s="674">
        <v>62620000</v>
      </c>
      <c r="J1520" s="665" t="s">
        <v>38</v>
      </c>
      <c r="K1520" s="665" t="s">
        <v>38</v>
      </c>
      <c r="L1520" s="667" t="s">
        <v>1548</v>
      </c>
    </row>
    <row r="1521" spans="1:12" ht="25.5">
      <c r="B1521" s="766">
        <v>85111510</v>
      </c>
      <c r="C1521" s="772" t="s">
        <v>1702</v>
      </c>
      <c r="D1521" s="664" t="s">
        <v>1564</v>
      </c>
      <c r="E1521" s="634">
        <v>5</v>
      </c>
      <c r="F1521" s="634" t="s">
        <v>1551</v>
      </c>
      <c r="G1521" s="636" t="s">
        <v>1699</v>
      </c>
      <c r="H1521" s="674">
        <v>5098500</v>
      </c>
      <c r="I1521" s="674">
        <v>5098500</v>
      </c>
      <c r="J1521" s="665" t="s">
        <v>38</v>
      </c>
      <c r="K1521" s="665" t="s">
        <v>38</v>
      </c>
      <c r="L1521" s="667" t="s">
        <v>1548</v>
      </c>
    </row>
    <row r="1522" spans="1:12" ht="55.5" customHeight="1">
      <c r="B1522" s="773">
        <v>42295100</v>
      </c>
      <c r="C1522" s="732" t="s">
        <v>1703</v>
      </c>
      <c r="D1522" s="664">
        <v>42125</v>
      </c>
      <c r="E1522" s="634">
        <v>6</v>
      </c>
      <c r="F1522" s="634" t="s">
        <v>13</v>
      </c>
      <c r="G1522" s="634" t="s">
        <v>14</v>
      </c>
      <c r="H1522" s="675">
        <v>3000000000</v>
      </c>
      <c r="I1522" s="675">
        <v>3000000000</v>
      </c>
      <c r="J1522" s="662" t="s">
        <v>38</v>
      </c>
      <c r="K1522" s="662" t="s">
        <v>38</v>
      </c>
      <c r="L1522" s="667" t="s">
        <v>1685</v>
      </c>
    </row>
    <row r="1523" spans="1:12" ht="63">
      <c r="B1523" s="774">
        <v>85101705</v>
      </c>
      <c r="C1523" s="1079" t="s">
        <v>1704</v>
      </c>
      <c r="D1523" s="518" t="s">
        <v>1705</v>
      </c>
      <c r="E1523" s="518">
        <v>4</v>
      </c>
      <c r="F1523" s="518" t="s">
        <v>135</v>
      </c>
      <c r="G1523" s="518" t="s">
        <v>1351</v>
      </c>
      <c r="H1523" s="775">
        <v>11016000</v>
      </c>
      <c r="I1523" s="775">
        <f>H1523</f>
        <v>11016000</v>
      </c>
      <c r="J1523" s="776" t="s">
        <v>38</v>
      </c>
      <c r="K1523" s="776" t="s">
        <v>38</v>
      </c>
      <c r="L1523" s="777" t="s">
        <v>1323</v>
      </c>
    </row>
    <row r="1524" spans="1:12">
      <c r="B1524" s="2034">
        <v>85111510</v>
      </c>
      <c r="C1524" s="2024" t="s">
        <v>2142</v>
      </c>
      <c r="D1524" s="2022" t="s">
        <v>2298</v>
      </c>
      <c r="E1524" s="2018">
        <v>3</v>
      </c>
      <c r="F1524" s="2018" t="s">
        <v>1551</v>
      </c>
      <c r="G1524" s="2051" t="s">
        <v>1569</v>
      </c>
      <c r="H1524" s="2053">
        <v>9500000</v>
      </c>
      <c r="I1524" s="2055">
        <v>9500000</v>
      </c>
      <c r="J1524" s="2023" t="s">
        <v>38</v>
      </c>
      <c r="K1524" s="2023" t="s">
        <v>38</v>
      </c>
      <c r="L1524" s="2039" t="s">
        <v>1548</v>
      </c>
    </row>
    <row r="1525" spans="1:12" ht="48.75" customHeight="1">
      <c r="B1525" s="2034"/>
      <c r="C1525" s="2024"/>
      <c r="D1525" s="2022"/>
      <c r="E1525" s="2018"/>
      <c r="F1525" s="2018"/>
      <c r="G1525" s="2052"/>
      <c r="H1525" s="2054"/>
      <c r="I1525" s="2056"/>
      <c r="J1525" s="2023"/>
      <c r="K1525" s="2023"/>
      <c r="L1525" s="2018"/>
    </row>
    <row r="1526" spans="1:12" ht="56.25" customHeight="1">
      <c r="B1526" s="2034">
        <v>80111605</v>
      </c>
      <c r="C1526" s="2040" t="s">
        <v>1706</v>
      </c>
      <c r="D1526" s="2022">
        <v>42156</v>
      </c>
      <c r="E1526" s="2018">
        <v>5</v>
      </c>
      <c r="F1526" s="2018" t="s">
        <v>135</v>
      </c>
      <c r="G1526" s="707" t="s">
        <v>14</v>
      </c>
      <c r="H1526" s="778">
        <v>156582632</v>
      </c>
      <c r="I1526" s="778">
        <f>+H1526</f>
        <v>156582632</v>
      </c>
      <c r="J1526" s="2018" t="s">
        <v>38</v>
      </c>
      <c r="K1526" s="2018" t="s">
        <v>38</v>
      </c>
      <c r="L1526" s="2018" t="s">
        <v>1685</v>
      </c>
    </row>
    <row r="1527" spans="1:12" ht="51">
      <c r="B1527" s="2034"/>
      <c r="C1527" s="2040"/>
      <c r="D1527" s="2022"/>
      <c r="E1527" s="2018"/>
      <c r="F1527" s="2018"/>
      <c r="G1527" s="707" t="s">
        <v>1707</v>
      </c>
      <c r="H1527" s="778">
        <v>38101632</v>
      </c>
      <c r="I1527" s="778">
        <f>+H1527</f>
        <v>38101632</v>
      </c>
      <c r="J1527" s="2018"/>
      <c r="K1527" s="2018"/>
      <c r="L1527" s="2018"/>
    </row>
    <row r="1528" spans="1:12" ht="25.5" customHeight="1">
      <c r="A1528" s="1544"/>
      <c r="B1528" s="2034"/>
      <c r="C1528" s="2040"/>
      <c r="D1528" s="2022"/>
      <c r="E1528" s="2018"/>
      <c r="F1528" s="2018"/>
      <c r="G1528" s="707" t="s">
        <v>14</v>
      </c>
      <c r="H1528" s="778">
        <v>7829132</v>
      </c>
      <c r="I1528" s="778">
        <f>+H1528</f>
        <v>7829132</v>
      </c>
      <c r="J1528" s="2018"/>
      <c r="K1528" s="2018"/>
      <c r="L1528" s="2018"/>
    </row>
    <row r="1529" spans="1:12" ht="31.5">
      <c r="A1529" s="1544" t="s">
        <v>2144</v>
      </c>
      <c r="B1529" s="779">
        <v>85101703</v>
      </c>
      <c r="C1529" s="780" t="s">
        <v>1637</v>
      </c>
      <c r="D1529" s="688">
        <v>42278</v>
      </c>
      <c r="E1529" s="689" t="s">
        <v>45</v>
      </c>
      <c r="F1529" s="689" t="s">
        <v>37</v>
      </c>
      <c r="G1529" s="689" t="s">
        <v>123</v>
      </c>
      <c r="H1529" s="781">
        <v>20196000</v>
      </c>
      <c r="I1529" s="781">
        <v>20196000</v>
      </c>
      <c r="J1529" s="689" t="s">
        <v>15</v>
      </c>
      <c r="K1529" s="689" t="s">
        <v>15</v>
      </c>
      <c r="L1529" s="689" t="s">
        <v>1621</v>
      </c>
    </row>
    <row r="1530" spans="1:12" ht="60">
      <c r="B1530" s="782">
        <v>12161503</v>
      </c>
      <c r="C1530" s="780" t="s">
        <v>1708</v>
      </c>
      <c r="D1530" s="688">
        <v>42217</v>
      </c>
      <c r="E1530" s="689" t="s">
        <v>423</v>
      </c>
      <c r="F1530" s="689" t="s">
        <v>34</v>
      </c>
      <c r="G1530" s="689" t="s">
        <v>123</v>
      </c>
      <c r="H1530" s="781">
        <f>59504400+30000000</f>
        <v>89504400</v>
      </c>
      <c r="I1530" s="781">
        <v>59504400</v>
      </c>
      <c r="J1530" s="689" t="s">
        <v>15</v>
      </c>
      <c r="K1530" s="689" t="s">
        <v>15</v>
      </c>
      <c r="L1530" s="689" t="s">
        <v>1621</v>
      </c>
    </row>
    <row r="1531" spans="1:12" ht="31.5">
      <c r="B1531" s="783">
        <v>85111506</v>
      </c>
      <c r="C1531" s="784" t="s">
        <v>1457</v>
      </c>
      <c r="D1531" s="703">
        <v>42248</v>
      </c>
      <c r="E1531" s="704" t="s">
        <v>71</v>
      </c>
      <c r="F1531" s="705" t="s">
        <v>46</v>
      </c>
      <c r="G1531" s="705" t="s">
        <v>1446</v>
      </c>
      <c r="H1531" s="785">
        <v>43282396</v>
      </c>
      <c r="I1531" s="785">
        <v>43282396</v>
      </c>
      <c r="J1531" s="705" t="s">
        <v>15</v>
      </c>
      <c r="K1531" s="705" t="s">
        <v>15</v>
      </c>
      <c r="L1531" s="705" t="s">
        <v>1447</v>
      </c>
    </row>
    <row r="1532" spans="1:12" ht="47.25">
      <c r="B1532" s="783">
        <v>85111506</v>
      </c>
      <c r="C1532" s="780" t="s">
        <v>1458</v>
      </c>
      <c r="D1532" s="703">
        <v>42278</v>
      </c>
      <c r="E1532" s="705" t="s">
        <v>423</v>
      </c>
      <c r="F1532" s="705" t="s">
        <v>46</v>
      </c>
      <c r="G1532" s="705" t="s">
        <v>1460</v>
      </c>
      <c r="H1532" s="785">
        <v>8000000</v>
      </c>
      <c r="I1532" s="785">
        <v>8000000</v>
      </c>
      <c r="J1532" s="705" t="s">
        <v>15</v>
      </c>
      <c r="K1532" s="705" t="s">
        <v>15</v>
      </c>
      <c r="L1532" s="705" t="s">
        <v>1447</v>
      </c>
    </row>
    <row r="1533" spans="1:12" ht="51">
      <c r="B1533" s="786">
        <v>80111605</v>
      </c>
      <c r="C1533" s="787" t="s">
        <v>1709</v>
      </c>
      <c r="D1533" s="664">
        <v>42186</v>
      </c>
      <c r="E1533" s="634">
        <v>6</v>
      </c>
      <c r="F1533" s="634" t="s">
        <v>135</v>
      </c>
      <c r="G1533" s="707" t="s">
        <v>1696</v>
      </c>
      <c r="H1533" s="708">
        <v>6000000</v>
      </c>
      <c r="I1533" s="708">
        <v>6000000</v>
      </c>
      <c r="J1533" s="634" t="s">
        <v>38</v>
      </c>
      <c r="K1533" s="634" t="s">
        <v>38</v>
      </c>
      <c r="L1533" s="1682" t="s">
        <v>1710</v>
      </c>
    </row>
    <row r="1534" spans="1:12" ht="63.75">
      <c r="B1534" s="391">
        <v>80111605</v>
      </c>
      <c r="C1534" s="788" t="s">
        <v>1645</v>
      </c>
      <c r="D1534" s="273">
        <v>42370</v>
      </c>
      <c r="E1534" s="274">
        <v>2</v>
      </c>
      <c r="F1534" s="166" t="s">
        <v>1711</v>
      </c>
      <c r="G1534" s="274" t="s">
        <v>332</v>
      </c>
      <c r="H1534" s="789">
        <v>3000000</v>
      </c>
      <c r="I1534" s="789">
        <v>3000000</v>
      </c>
      <c r="J1534" s="166" t="s">
        <v>38</v>
      </c>
      <c r="K1534" s="166" t="s">
        <v>38</v>
      </c>
      <c r="L1534" s="1519" t="s">
        <v>1223</v>
      </c>
    </row>
    <row r="1535" spans="1:12" ht="30">
      <c r="B1535" s="2042">
        <v>80111504</v>
      </c>
      <c r="C1535" s="2043" t="s">
        <v>92</v>
      </c>
      <c r="D1535" s="2046">
        <v>42248</v>
      </c>
      <c r="E1535" s="1999" t="s">
        <v>93</v>
      </c>
      <c r="F1535" s="2047" t="s">
        <v>94</v>
      </c>
      <c r="G1535" s="14" t="s">
        <v>95</v>
      </c>
      <c r="H1535" s="8" t="s">
        <v>96</v>
      </c>
      <c r="I1535" s="8" t="s">
        <v>96</v>
      </c>
      <c r="J1535" s="8" t="s">
        <v>15</v>
      </c>
      <c r="K1535" s="8" t="s">
        <v>73</v>
      </c>
      <c r="L1535" s="8" t="s">
        <v>97</v>
      </c>
    </row>
    <row r="1536" spans="1:12" ht="45">
      <c r="B1536" s="2042"/>
      <c r="C1536" s="2044"/>
      <c r="D1536" s="2046"/>
      <c r="E1536" s="1999"/>
      <c r="F1536" s="2047"/>
      <c r="G1536" s="14" t="s">
        <v>98</v>
      </c>
      <c r="H1536" s="8" t="s">
        <v>99</v>
      </c>
      <c r="I1536" s="8" t="s">
        <v>99</v>
      </c>
      <c r="J1536" s="8" t="s">
        <v>15</v>
      </c>
      <c r="K1536" s="8" t="s">
        <v>73</v>
      </c>
      <c r="L1536" s="8" t="s">
        <v>100</v>
      </c>
    </row>
    <row r="1537" spans="1:12" ht="60">
      <c r="B1537" s="2042"/>
      <c r="C1537" s="2045"/>
      <c r="D1537" s="2046"/>
      <c r="E1537" s="1999"/>
      <c r="F1537" s="2047"/>
      <c r="G1537" s="14" t="s">
        <v>101</v>
      </c>
      <c r="H1537" s="8" t="s">
        <v>102</v>
      </c>
      <c r="I1537" s="8" t="s">
        <v>102</v>
      </c>
      <c r="J1537" s="8" t="s">
        <v>15</v>
      </c>
      <c r="K1537" s="8" t="s">
        <v>73</v>
      </c>
      <c r="L1537" s="8" t="s">
        <v>103</v>
      </c>
    </row>
    <row r="1538" spans="1:12" ht="45">
      <c r="A1538" s="1544" t="s">
        <v>2144</v>
      </c>
      <c r="B1538" s="922">
        <v>8011504</v>
      </c>
      <c r="C1538" s="70" t="s">
        <v>104</v>
      </c>
      <c r="D1538" s="15">
        <v>42248</v>
      </c>
      <c r="E1538" s="8" t="s">
        <v>93</v>
      </c>
      <c r="F1538" s="8" t="s">
        <v>94</v>
      </c>
      <c r="G1538" s="8" t="s">
        <v>95</v>
      </c>
      <c r="H1538" s="8" t="s">
        <v>105</v>
      </c>
      <c r="I1538" s="8" t="s">
        <v>105</v>
      </c>
      <c r="J1538" s="8" t="s">
        <v>15</v>
      </c>
      <c r="K1538" s="8" t="s">
        <v>73</v>
      </c>
      <c r="L1538" s="8" t="s">
        <v>106</v>
      </c>
    </row>
    <row r="1539" spans="1:12" ht="75">
      <c r="B1539" s="925">
        <v>80111620</v>
      </c>
      <c r="C1539" s="1059" t="s">
        <v>111</v>
      </c>
      <c r="D1539" s="5">
        <v>42277</v>
      </c>
      <c r="E1539" s="6" t="s">
        <v>12</v>
      </c>
      <c r="F1539" s="6" t="s">
        <v>112</v>
      </c>
      <c r="G1539" s="6" t="s">
        <v>113</v>
      </c>
      <c r="H1539" s="6">
        <v>12360000</v>
      </c>
      <c r="I1539" s="6">
        <v>12360000</v>
      </c>
      <c r="J1539" s="6" t="s">
        <v>15</v>
      </c>
      <c r="K1539" s="7"/>
      <c r="L1539" s="8" t="s">
        <v>120</v>
      </c>
    </row>
    <row r="1540" spans="1:12" ht="36">
      <c r="B1540" s="985">
        <v>80111623</v>
      </c>
      <c r="C1540" s="1248" t="s">
        <v>114</v>
      </c>
      <c r="D1540" s="536">
        <v>42292</v>
      </c>
      <c r="E1540" s="537" t="s">
        <v>50</v>
      </c>
      <c r="F1540" s="537" t="s">
        <v>37</v>
      </c>
      <c r="G1540" s="537" t="s">
        <v>113</v>
      </c>
      <c r="H1540" s="1247" t="s">
        <v>115</v>
      </c>
      <c r="I1540" s="1250" t="s">
        <v>116</v>
      </c>
      <c r="J1540" s="1249" t="s">
        <v>15</v>
      </c>
      <c r="K1540" s="537" t="s">
        <v>2080</v>
      </c>
      <c r="L1540" s="537" t="s">
        <v>1574</v>
      </c>
    </row>
    <row r="1541" spans="1:12" ht="60">
      <c r="B1541" s="925">
        <v>80111620</v>
      </c>
      <c r="C1541" s="66" t="s">
        <v>117</v>
      </c>
      <c r="D1541" s="5">
        <v>42276</v>
      </c>
      <c r="E1541" s="6" t="s">
        <v>118</v>
      </c>
      <c r="F1541" s="6" t="s">
        <v>112</v>
      </c>
      <c r="G1541" s="6" t="s">
        <v>119</v>
      </c>
      <c r="H1541" s="6">
        <v>6800000</v>
      </c>
      <c r="I1541" s="6">
        <v>6800000</v>
      </c>
      <c r="J1541" s="6" t="s">
        <v>15</v>
      </c>
      <c r="K1541" s="7"/>
      <c r="L1541" s="7"/>
    </row>
    <row r="1542" spans="1:12" ht="87" customHeight="1">
      <c r="B1542" s="924">
        <v>43211500</v>
      </c>
      <c r="C1542" s="752" t="s">
        <v>2056</v>
      </c>
      <c r="D1542" s="753">
        <v>42217</v>
      </c>
      <c r="E1542" s="33">
        <v>2</v>
      </c>
      <c r="F1542" s="33" t="s">
        <v>19</v>
      </c>
      <c r="G1542" s="33" t="s">
        <v>1684</v>
      </c>
      <c r="H1542" s="943">
        <v>93280024</v>
      </c>
      <c r="I1542" s="943">
        <v>93280024</v>
      </c>
      <c r="J1542" s="752" t="s">
        <v>38</v>
      </c>
      <c r="K1542" s="752" t="s">
        <v>38</v>
      </c>
      <c r="L1542" s="956" t="s">
        <v>2057</v>
      </c>
    </row>
    <row r="1543" spans="1:12" ht="60">
      <c r="B1543" s="924">
        <v>49171500</v>
      </c>
      <c r="C1543" s="752" t="s">
        <v>2058</v>
      </c>
      <c r="D1543" s="753">
        <v>42217</v>
      </c>
      <c r="E1543" s="33">
        <v>2</v>
      </c>
      <c r="F1543" s="33" t="s">
        <v>19</v>
      </c>
      <c r="G1543" s="33" t="s">
        <v>1684</v>
      </c>
      <c r="H1543" s="943" t="s">
        <v>2059</v>
      </c>
      <c r="I1543" s="943">
        <v>227274532</v>
      </c>
      <c r="J1543" s="752" t="s">
        <v>38</v>
      </c>
      <c r="K1543" s="752" t="s">
        <v>38</v>
      </c>
      <c r="L1543" s="956" t="s">
        <v>2057</v>
      </c>
    </row>
    <row r="1544" spans="1:12" ht="60">
      <c r="B1544" s="924">
        <v>42182800</v>
      </c>
      <c r="C1544" s="752" t="s">
        <v>2060</v>
      </c>
      <c r="D1544" s="753">
        <v>42217</v>
      </c>
      <c r="E1544" s="33">
        <v>5</v>
      </c>
      <c r="F1544" s="33" t="s">
        <v>34</v>
      </c>
      <c r="G1544" s="33" t="s">
        <v>1684</v>
      </c>
      <c r="H1544" s="944">
        <v>317143000</v>
      </c>
      <c r="I1544" s="944">
        <v>317143000</v>
      </c>
      <c r="J1544" s="752" t="s">
        <v>38</v>
      </c>
      <c r="K1544" s="752" t="s">
        <v>38</v>
      </c>
      <c r="L1544" s="956" t="s">
        <v>2057</v>
      </c>
    </row>
    <row r="1545" spans="1:12" ht="60">
      <c r="B1545" s="924">
        <v>80101600</v>
      </c>
      <c r="C1545" s="752" t="s">
        <v>2061</v>
      </c>
      <c r="D1545" s="753">
        <v>42217</v>
      </c>
      <c r="E1545" s="33">
        <v>5</v>
      </c>
      <c r="F1545" s="33" t="s">
        <v>20</v>
      </c>
      <c r="G1545" s="33" t="s">
        <v>1684</v>
      </c>
      <c r="H1545" s="943">
        <v>63769755</v>
      </c>
      <c r="I1545" s="944">
        <v>63769755</v>
      </c>
      <c r="J1545" s="752" t="s">
        <v>38</v>
      </c>
      <c r="K1545" s="752" t="s">
        <v>38</v>
      </c>
      <c r="L1545" s="956" t="s">
        <v>2057</v>
      </c>
    </row>
    <row r="1546" spans="1:12" ht="45">
      <c r="B1546" s="924">
        <v>25101700</v>
      </c>
      <c r="C1546" s="752" t="s">
        <v>2062</v>
      </c>
      <c r="D1546" s="753">
        <v>42217</v>
      </c>
      <c r="E1546" s="33">
        <v>5</v>
      </c>
      <c r="F1546" s="33" t="s">
        <v>305</v>
      </c>
      <c r="G1546" s="33" t="s">
        <v>1684</v>
      </c>
      <c r="H1546" s="944">
        <v>2193678042</v>
      </c>
      <c r="I1546" s="944">
        <v>2193678042</v>
      </c>
      <c r="J1546" s="752" t="s">
        <v>38</v>
      </c>
      <c r="K1546" s="752" t="s">
        <v>38</v>
      </c>
      <c r="L1546" s="956" t="s">
        <v>2057</v>
      </c>
    </row>
    <row r="1547" spans="1:12" ht="94.5">
      <c r="B1547" s="924">
        <v>80111604</v>
      </c>
      <c r="C1547" s="951" t="s">
        <v>2064</v>
      </c>
      <c r="D1547" s="953">
        <v>42248</v>
      </c>
      <c r="E1547" s="952">
        <v>3</v>
      </c>
      <c r="F1547" s="952" t="s">
        <v>135</v>
      </c>
      <c r="G1547" s="950" t="s">
        <v>1215</v>
      </c>
      <c r="H1547" s="954">
        <v>4326000</v>
      </c>
      <c r="I1547" s="954">
        <v>4326000</v>
      </c>
      <c r="J1547" s="955" t="s">
        <v>38</v>
      </c>
      <c r="K1547" s="955" t="s">
        <v>38</v>
      </c>
      <c r="L1547" s="956" t="s">
        <v>2057</v>
      </c>
    </row>
    <row r="1548" spans="1:12" ht="30">
      <c r="B1548" s="1214">
        <v>80111620</v>
      </c>
      <c r="C1548" s="1219" t="s">
        <v>1700</v>
      </c>
      <c r="D1548" s="1217">
        <v>42248</v>
      </c>
      <c r="E1548" s="1218" t="s">
        <v>118</v>
      </c>
      <c r="F1548" s="1218" t="s">
        <v>112</v>
      </c>
      <c r="G1548" s="1218" t="s">
        <v>119</v>
      </c>
      <c r="H1548" s="1221">
        <v>6800000</v>
      </c>
      <c r="I1548" s="1220">
        <v>6800000</v>
      </c>
      <c r="J1548" s="1218" t="s">
        <v>38</v>
      </c>
      <c r="K1548" s="1218" t="s">
        <v>38</v>
      </c>
      <c r="L1548" s="1518" t="s">
        <v>1710</v>
      </c>
    </row>
    <row r="1549" spans="1:12" ht="60">
      <c r="B1549" s="1214">
        <v>85101701</v>
      </c>
      <c r="C1549" s="1521" t="s">
        <v>2119</v>
      </c>
      <c r="D1549" s="1517">
        <v>42248</v>
      </c>
      <c r="E1549" s="1518" t="s">
        <v>452</v>
      </c>
      <c r="F1549" s="1518" t="s">
        <v>2120</v>
      </c>
      <c r="G1549" s="1525" t="s">
        <v>1362</v>
      </c>
      <c r="H1549" s="1535">
        <v>20000000</v>
      </c>
      <c r="I1549" s="1528">
        <v>20000000</v>
      </c>
      <c r="J1549" s="1518" t="s">
        <v>38</v>
      </c>
      <c r="K1549" s="1518" t="s">
        <v>38</v>
      </c>
      <c r="L1549" s="1526" t="s">
        <v>1363</v>
      </c>
    </row>
    <row r="1550" spans="1:12" ht="75">
      <c r="B1550" s="1214">
        <v>80111620</v>
      </c>
      <c r="C1550" s="1521" t="s">
        <v>117</v>
      </c>
      <c r="D1550" s="1517">
        <v>42248</v>
      </c>
      <c r="E1550" s="1518" t="s">
        <v>118</v>
      </c>
      <c r="F1550" s="1518" t="s">
        <v>112</v>
      </c>
      <c r="G1550" s="1518" t="s">
        <v>119</v>
      </c>
      <c r="H1550" s="1534">
        <v>6800000</v>
      </c>
      <c r="I1550" s="1527">
        <v>6800000</v>
      </c>
      <c r="J1550" s="1518" t="s">
        <v>38</v>
      </c>
      <c r="K1550" s="1518" t="s">
        <v>38</v>
      </c>
      <c r="L1550" s="1518" t="s">
        <v>1710</v>
      </c>
    </row>
    <row r="1551" spans="1:12" ht="90">
      <c r="B1551" s="1214">
        <v>80111620</v>
      </c>
      <c r="C1551" s="1521" t="s">
        <v>111</v>
      </c>
      <c r="D1551" s="1517">
        <v>42248</v>
      </c>
      <c r="E1551" s="1518" t="s">
        <v>12</v>
      </c>
      <c r="F1551" s="1518" t="s">
        <v>112</v>
      </c>
      <c r="G1551" s="1518" t="s">
        <v>113</v>
      </c>
      <c r="H1551" s="1534">
        <v>12360000</v>
      </c>
      <c r="I1551" s="1527">
        <v>12360000</v>
      </c>
      <c r="J1551" s="1518" t="s">
        <v>38</v>
      </c>
      <c r="K1551" s="1518" t="s">
        <v>38</v>
      </c>
      <c r="L1551" s="1518" t="s">
        <v>1710</v>
      </c>
    </row>
    <row r="1552" spans="1:12" s="1091" customFormat="1" ht="84" customHeight="1">
      <c r="A1552" s="427"/>
      <c r="B1552" s="1214">
        <v>80111623</v>
      </c>
      <c r="C1552" s="1863" t="s">
        <v>2121</v>
      </c>
      <c r="D1552" s="1517">
        <v>42278</v>
      </c>
      <c r="E1552" s="1518" t="s">
        <v>50</v>
      </c>
      <c r="F1552" s="1518" t="s">
        <v>37</v>
      </c>
      <c r="G1552" s="1518" t="s">
        <v>113</v>
      </c>
      <c r="H1552" s="1534" t="s">
        <v>115</v>
      </c>
      <c r="I1552" s="1527" t="s">
        <v>115</v>
      </c>
      <c r="J1552" s="1518" t="s">
        <v>38</v>
      </c>
      <c r="K1552" s="1518" t="s">
        <v>38</v>
      </c>
      <c r="L1552" s="1518" t="s">
        <v>1710</v>
      </c>
    </row>
    <row r="1553" spans="1:12" s="1091" customFormat="1" ht="30">
      <c r="A1553" s="1519" t="s">
        <v>2284</v>
      </c>
      <c r="B1553" s="1216">
        <v>2527</v>
      </c>
      <c r="C1553" s="1864" t="s">
        <v>2122</v>
      </c>
      <c r="D1553" s="1517">
        <v>42248</v>
      </c>
      <c r="E1553" s="1518" t="s">
        <v>423</v>
      </c>
      <c r="F1553" s="1518" t="s">
        <v>891</v>
      </c>
      <c r="G1553" s="1518" t="s">
        <v>1504</v>
      </c>
      <c r="H1553" s="1534">
        <v>18277891</v>
      </c>
      <c r="I1553" s="1527">
        <v>18277891</v>
      </c>
      <c r="J1553" s="1518" t="s">
        <v>38</v>
      </c>
      <c r="K1553" s="1518"/>
      <c r="L1553" s="1518" t="s">
        <v>2123</v>
      </c>
    </row>
    <row r="1554" spans="1:12" s="1091" customFormat="1" ht="49.5" customHeight="1">
      <c r="A1554" s="1519" t="s">
        <v>2284</v>
      </c>
      <c r="B1554" s="1216" t="s">
        <v>2124</v>
      </c>
      <c r="C1554" s="1524" t="s">
        <v>2125</v>
      </c>
      <c r="D1554" s="1517">
        <v>42248</v>
      </c>
      <c r="E1554" s="1518" t="s">
        <v>423</v>
      </c>
      <c r="F1554" s="1518" t="s">
        <v>2126</v>
      </c>
      <c r="G1554" s="1518" t="s">
        <v>1504</v>
      </c>
      <c r="H1554" s="1534">
        <v>83816885</v>
      </c>
      <c r="I1554" s="1527">
        <v>83816885</v>
      </c>
      <c r="J1554" s="1518" t="s">
        <v>38</v>
      </c>
      <c r="K1554" s="1518"/>
      <c r="L1554" s="1518" t="s">
        <v>2123</v>
      </c>
    </row>
    <row r="1555" spans="1:12" s="1091" customFormat="1" ht="30">
      <c r="A1555" s="1519" t="s">
        <v>2284</v>
      </c>
      <c r="B1555" s="1214">
        <v>80111601</v>
      </c>
      <c r="C1555" s="1523" t="s">
        <v>2127</v>
      </c>
      <c r="D1555" s="1517">
        <v>42278</v>
      </c>
      <c r="E1555" s="1518" t="s">
        <v>118</v>
      </c>
      <c r="F1555" s="1518" t="s">
        <v>891</v>
      </c>
      <c r="G1555" s="1518" t="s">
        <v>1504</v>
      </c>
      <c r="H1555" s="1534">
        <v>4800000</v>
      </c>
      <c r="I1555" s="1527">
        <v>4800000</v>
      </c>
      <c r="J1555" s="1518" t="s">
        <v>38</v>
      </c>
      <c r="K1555" s="1518" t="s">
        <v>38</v>
      </c>
      <c r="L1555" s="1518" t="s">
        <v>2123</v>
      </c>
    </row>
    <row r="1556" spans="1:12" s="1091" customFormat="1" ht="30">
      <c r="A1556" s="1519" t="s">
        <v>2284</v>
      </c>
      <c r="B1556" s="1215">
        <v>851115</v>
      </c>
      <c r="C1556" s="1523" t="s">
        <v>2128</v>
      </c>
      <c r="D1556" s="1517">
        <v>42278</v>
      </c>
      <c r="E1556" s="1518" t="s">
        <v>12</v>
      </c>
      <c r="F1556" s="1518" t="s">
        <v>891</v>
      </c>
      <c r="G1556" s="1518" t="s">
        <v>1504</v>
      </c>
      <c r="H1556" s="1534">
        <v>6000000</v>
      </c>
      <c r="I1556" s="1527">
        <v>6000000</v>
      </c>
      <c r="J1556" s="1518" t="s">
        <v>38</v>
      </c>
      <c r="K1556" s="1518" t="s">
        <v>38</v>
      </c>
      <c r="L1556" s="1518" t="s">
        <v>2123</v>
      </c>
    </row>
    <row r="1557" spans="1:12" s="1091" customFormat="1" ht="45">
      <c r="A1557" s="1520" t="s">
        <v>2284</v>
      </c>
      <c r="B1557" s="1215">
        <v>851115</v>
      </c>
      <c r="C1557" s="1523" t="s">
        <v>2129</v>
      </c>
      <c r="D1557" s="1517">
        <v>42278</v>
      </c>
      <c r="E1557" s="1518" t="s">
        <v>830</v>
      </c>
      <c r="F1557" s="1518" t="s">
        <v>891</v>
      </c>
      <c r="G1557" s="1518" t="s">
        <v>1504</v>
      </c>
      <c r="H1557" s="1534">
        <v>10000000</v>
      </c>
      <c r="I1557" s="1527">
        <v>10000000</v>
      </c>
      <c r="J1557" s="1518" t="s">
        <v>38</v>
      </c>
      <c r="K1557" s="1518" t="s">
        <v>38</v>
      </c>
      <c r="L1557" s="1518" t="s">
        <v>2123</v>
      </c>
    </row>
    <row r="1558" spans="1:12" s="1091" customFormat="1" ht="45">
      <c r="A1558" s="1520" t="s">
        <v>2284</v>
      </c>
      <c r="B1558" s="1214">
        <v>80111601</v>
      </c>
      <c r="C1558" s="1523" t="s">
        <v>2130</v>
      </c>
      <c r="D1558" s="1517">
        <v>42278</v>
      </c>
      <c r="E1558" s="1518" t="s">
        <v>2131</v>
      </c>
      <c r="F1558" s="1518" t="s">
        <v>891</v>
      </c>
      <c r="G1558" s="1518" t="s">
        <v>1504</v>
      </c>
      <c r="H1558" s="1534">
        <v>8463658</v>
      </c>
      <c r="I1558" s="1527">
        <v>8463658</v>
      </c>
      <c r="J1558" s="1518" t="s">
        <v>38</v>
      </c>
      <c r="K1558" s="1518" t="s">
        <v>38</v>
      </c>
      <c r="L1558" s="1518" t="s">
        <v>2123</v>
      </c>
    </row>
    <row r="1559" spans="1:12" s="1091" customFormat="1" ht="45">
      <c r="A1559" s="1530" t="s">
        <v>2284</v>
      </c>
      <c r="B1559" s="1214">
        <v>851217</v>
      </c>
      <c r="C1559" s="1523" t="s">
        <v>2132</v>
      </c>
      <c r="D1559" s="1517">
        <v>42248</v>
      </c>
      <c r="E1559" s="1518" t="s">
        <v>71</v>
      </c>
      <c r="F1559" s="1518" t="s">
        <v>891</v>
      </c>
      <c r="G1559" s="1518" t="s">
        <v>1504</v>
      </c>
      <c r="H1559" s="1534">
        <v>11141000</v>
      </c>
      <c r="I1559" s="1527">
        <v>11141000</v>
      </c>
      <c r="J1559" s="1518" t="s">
        <v>38</v>
      </c>
      <c r="K1559" s="1518" t="s">
        <v>38</v>
      </c>
      <c r="L1559" s="1518" t="s">
        <v>2123</v>
      </c>
    </row>
    <row r="1560" spans="1:12" s="1091" customFormat="1" ht="30">
      <c r="A1560" s="1530" t="s">
        <v>2284</v>
      </c>
      <c r="B1560" s="1214">
        <v>411160</v>
      </c>
      <c r="C1560" s="1523" t="s">
        <v>2133</v>
      </c>
      <c r="D1560" s="1517">
        <v>42248</v>
      </c>
      <c r="E1560" s="1518" t="s">
        <v>1520</v>
      </c>
      <c r="F1560" s="1518" t="s">
        <v>891</v>
      </c>
      <c r="G1560" s="1518" t="s">
        <v>1504</v>
      </c>
      <c r="H1560" s="1534">
        <v>48547109</v>
      </c>
      <c r="I1560" s="1527">
        <v>48547109</v>
      </c>
      <c r="J1560" s="1518" t="s">
        <v>38</v>
      </c>
      <c r="K1560" s="1518"/>
      <c r="L1560" s="1518" t="s">
        <v>2123</v>
      </c>
    </row>
    <row r="1561" spans="1:12" s="1091" customFormat="1" ht="65.25" customHeight="1">
      <c r="A1561" s="1530" t="s">
        <v>2284</v>
      </c>
      <c r="B1561" s="1214">
        <v>4618</v>
      </c>
      <c r="C1561" s="1759" t="s">
        <v>2285</v>
      </c>
      <c r="D1561" s="1517">
        <v>42248</v>
      </c>
      <c r="E1561" s="1518" t="s">
        <v>423</v>
      </c>
      <c r="F1561" s="1518" t="s">
        <v>1795</v>
      </c>
      <c r="G1561" s="1518" t="s">
        <v>1504</v>
      </c>
      <c r="H1561" s="1534">
        <v>63000000</v>
      </c>
      <c r="I1561" s="1527">
        <v>63000000</v>
      </c>
      <c r="J1561" s="1518" t="s">
        <v>38</v>
      </c>
      <c r="K1561" s="1518"/>
      <c r="L1561" s="1518" t="s">
        <v>2123</v>
      </c>
    </row>
    <row r="1562" spans="1:12" s="1091" customFormat="1" ht="30">
      <c r="A1562" s="1530" t="s">
        <v>2284</v>
      </c>
      <c r="B1562" s="1214">
        <v>801315</v>
      </c>
      <c r="C1562" s="1523" t="s">
        <v>2135</v>
      </c>
      <c r="D1562" s="1517">
        <v>42248</v>
      </c>
      <c r="E1562" s="1518" t="s">
        <v>287</v>
      </c>
      <c r="F1562" s="1518" t="s">
        <v>891</v>
      </c>
      <c r="G1562" s="1518" t="s">
        <v>1504</v>
      </c>
      <c r="H1562" s="1534">
        <v>14000000</v>
      </c>
      <c r="I1562" s="1527">
        <v>14000000</v>
      </c>
      <c r="J1562" s="1518" t="s">
        <v>38</v>
      </c>
      <c r="K1562" s="1518"/>
      <c r="L1562" s="1518" t="s">
        <v>2123</v>
      </c>
    </row>
    <row r="1563" spans="1:12" s="1091" customFormat="1" ht="30" customHeight="1">
      <c r="A1563" s="1530" t="s">
        <v>2284</v>
      </c>
      <c r="B1563" s="1214">
        <v>8610</v>
      </c>
      <c r="C1563" s="1523" t="s">
        <v>2136</v>
      </c>
      <c r="D1563" s="1517">
        <v>42309</v>
      </c>
      <c r="E1563" s="1518" t="s">
        <v>423</v>
      </c>
      <c r="F1563" s="1518" t="s">
        <v>891</v>
      </c>
      <c r="G1563" s="1518" t="s">
        <v>1504</v>
      </c>
      <c r="H1563" s="1534">
        <v>50000000</v>
      </c>
      <c r="I1563" s="1527">
        <v>50000000</v>
      </c>
      <c r="J1563" s="1518" t="s">
        <v>38</v>
      </c>
      <c r="K1563" s="1518"/>
      <c r="L1563" s="1518" t="s">
        <v>2123</v>
      </c>
    </row>
    <row r="1564" spans="1:12" s="1091" customFormat="1" ht="90">
      <c r="A1564" s="1530" t="s">
        <v>2284</v>
      </c>
      <c r="B1564" s="1541">
        <v>80111623</v>
      </c>
      <c r="C1564" s="1583" t="s">
        <v>2137</v>
      </c>
      <c r="D1564" s="1532">
        <v>42248</v>
      </c>
      <c r="E1564" s="1531" t="s">
        <v>24</v>
      </c>
      <c r="F1564" s="1531" t="s">
        <v>2138</v>
      </c>
      <c r="G1564" s="1531" t="s">
        <v>2139</v>
      </c>
      <c r="H1564" s="1513">
        <v>12480000</v>
      </c>
      <c r="I1564" s="1533">
        <v>12480000</v>
      </c>
      <c r="J1564" s="1531" t="s">
        <v>38</v>
      </c>
      <c r="K1564" s="1531" t="s">
        <v>38</v>
      </c>
      <c r="L1564" s="1511" t="s">
        <v>2140</v>
      </c>
    </row>
    <row r="1565" spans="1:12" s="1091" customFormat="1">
      <c r="A1565" s="1530" t="s">
        <v>2284</v>
      </c>
      <c r="B1565" s="1518"/>
      <c r="C1565" s="1522"/>
      <c r="D1565" s="1517"/>
      <c r="E1565" s="1518"/>
      <c r="F1565" s="1518"/>
      <c r="G1565" s="1518"/>
      <c r="H1565" s="1534"/>
      <c r="I1565" s="1527"/>
      <c r="J1565" s="1518"/>
      <c r="K1565" s="1518"/>
      <c r="L1565" s="1526"/>
    </row>
    <row r="1566" spans="1:12" s="1091" customFormat="1" ht="16.5" thickBot="1">
      <c r="A1566" s="1530" t="s">
        <v>2284</v>
      </c>
      <c r="B1566" s="1510"/>
      <c r="C1566" s="1536" t="s">
        <v>1712</v>
      </c>
      <c r="D1566" s="1537"/>
      <c r="E1566" s="1537"/>
      <c r="F1566" s="1537"/>
      <c r="G1566" s="1538"/>
      <c r="H1566" s="1539">
        <f>SUM(H1081:H1546)</f>
        <v>26186875997.290001</v>
      </c>
      <c r="I1566" s="1539">
        <f>SUM(I1081:I1546)</f>
        <v>26375502529.290001</v>
      </c>
      <c r="J1566" s="1540"/>
      <c r="K1566" s="1540"/>
      <c r="L1566" s="1540"/>
    </row>
    <row r="1567" spans="1:12" s="1091" customFormat="1" ht="16.5" thickBot="1">
      <c r="A1567" s="1530" t="s">
        <v>2284</v>
      </c>
      <c r="B1567" s="76"/>
      <c r="C1567" s="139"/>
      <c r="D1567" s="76"/>
      <c r="E1567" s="76"/>
      <c r="F1567" s="76"/>
      <c r="G1567" s="76"/>
      <c r="H1567" s="140"/>
      <c r="I1567" s="140"/>
      <c r="J1567" s="76"/>
      <c r="K1567" s="76"/>
      <c r="L1567" s="1695"/>
    </row>
    <row r="1568" spans="1:12" ht="16.5" thickBot="1">
      <c r="A1568" s="1512" t="s">
        <v>2284</v>
      </c>
      <c r="B1568" s="2061" t="s">
        <v>1713</v>
      </c>
      <c r="C1568" s="2062"/>
      <c r="D1568" s="2062"/>
      <c r="E1568" s="2062"/>
      <c r="F1568" s="2062"/>
      <c r="G1568" s="2062"/>
      <c r="H1568" s="2062"/>
      <c r="I1568" s="2062"/>
      <c r="J1568" s="2062"/>
      <c r="K1568" s="2062"/>
      <c r="L1568" s="2063"/>
    </row>
    <row r="1569" spans="1:13" s="945" customFormat="1" ht="78.75">
      <c r="A1569" s="1529"/>
      <c r="B1569" s="104" t="s">
        <v>169</v>
      </c>
      <c r="C1569" s="105" t="s">
        <v>170</v>
      </c>
      <c r="D1569" s="105" t="s">
        <v>1</v>
      </c>
      <c r="E1569" s="105" t="s">
        <v>2</v>
      </c>
      <c r="F1569" s="105" t="s">
        <v>3</v>
      </c>
      <c r="G1569" s="105" t="s">
        <v>4</v>
      </c>
      <c r="H1569" s="106" t="s">
        <v>5</v>
      </c>
      <c r="I1569" s="106" t="s">
        <v>6</v>
      </c>
      <c r="J1569" s="105" t="s">
        <v>7</v>
      </c>
      <c r="K1569" s="105" t="s">
        <v>8</v>
      </c>
      <c r="L1569" s="105" t="s">
        <v>9</v>
      </c>
      <c r="M1569" s="1701"/>
    </row>
    <row r="1570" spans="1:13" ht="63">
      <c r="B1570" s="112">
        <v>93151507</v>
      </c>
      <c r="C1570" s="119" t="s">
        <v>1714</v>
      </c>
      <c r="D1570" s="434">
        <v>42036</v>
      </c>
      <c r="E1570" s="88" t="s">
        <v>172</v>
      </c>
      <c r="F1570" s="88" t="s">
        <v>64</v>
      </c>
      <c r="G1570" s="88" t="s">
        <v>123</v>
      </c>
      <c r="H1570" s="110">
        <v>16500000</v>
      </c>
      <c r="I1570" s="110">
        <v>16500000</v>
      </c>
      <c r="J1570" s="640" t="s">
        <v>15</v>
      </c>
      <c r="K1570" s="640" t="s">
        <v>73</v>
      </c>
      <c r="L1570" s="1680" t="s">
        <v>1715</v>
      </c>
    </row>
    <row r="1571" spans="1:13" ht="94.5">
      <c r="B1571" s="107">
        <v>93151507</v>
      </c>
      <c r="C1571" s="119" t="s">
        <v>1716</v>
      </c>
      <c r="D1571" s="434">
        <v>42036</v>
      </c>
      <c r="E1571" s="88" t="s">
        <v>172</v>
      </c>
      <c r="F1571" s="88" t="s">
        <v>64</v>
      </c>
      <c r="G1571" s="88" t="s">
        <v>123</v>
      </c>
      <c r="H1571" s="110">
        <v>13200000</v>
      </c>
      <c r="I1571" s="110">
        <v>13200000</v>
      </c>
      <c r="J1571" s="640" t="s">
        <v>15</v>
      </c>
      <c r="K1571" s="640" t="s">
        <v>73</v>
      </c>
      <c r="L1571" s="1680" t="s">
        <v>1715</v>
      </c>
    </row>
    <row r="1572" spans="1:13" ht="16.5" customHeight="1">
      <c r="B1572" s="107">
        <v>93151507</v>
      </c>
      <c r="C1572" s="119" t="s">
        <v>1717</v>
      </c>
      <c r="D1572" s="434">
        <v>42036</v>
      </c>
      <c r="E1572" s="88" t="s">
        <v>172</v>
      </c>
      <c r="F1572" s="88" t="s">
        <v>64</v>
      </c>
      <c r="G1572" s="88" t="s">
        <v>123</v>
      </c>
      <c r="H1572" s="110">
        <v>16500000</v>
      </c>
      <c r="I1572" s="110">
        <v>16500000</v>
      </c>
      <c r="J1572" s="640" t="s">
        <v>15</v>
      </c>
      <c r="K1572" s="640" t="s">
        <v>73</v>
      </c>
      <c r="L1572" s="1680" t="s">
        <v>1715</v>
      </c>
    </row>
    <row r="1573" spans="1:13" ht="110.25">
      <c r="B1573" s="107">
        <v>93151507</v>
      </c>
      <c r="C1573" s="119" t="s">
        <v>1718</v>
      </c>
      <c r="D1573" s="434">
        <v>42036</v>
      </c>
      <c r="E1573" s="88" t="s">
        <v>172</v>
      </c>
      <c r="F1573" s="88" t="s">
        <v>64</v>
      </c>
      <c r="G1573" s="88" t="s">
        <v>123</v>
      </c>
      <c r="H1573" s="110">
        <v>16500000</v>
      </c>
      <c r="I1573" s="110">
        <v>16500000</v>
      </c>
      <c r="J1573" s="640" t="s">
        <v>15</v>
      </c>
      <c r="K1573" s="640" t="s">
        <v>73</v>
      </c>
      <c r="L1573" s="1680" t="s">
        <v>1715</v>
      </c>
    </row>
    <row r="1574" spans="1:13" ht="47.25">
      <c r="B1574" s="107">
        <v>93151507</v>
      </c>
      <c r="C1574" s="119" t="s">
        <v>1719</v>
      </c>
      <c r="D1574" s="434">
        <v>42036</v>
      </c>
      <c r="E1574" s="88" t="s">
        <v>172</v>
      </c>
      <c r="F1574" s="88" t="s">
        <v>64</v>
      </c>
      <c r="G1574" s="88" t="s">
        <v>123</v>
      </c>
      <c r="H1574" s="110">
        <v>13200000</v>
      </c>
      <c r="I1574" s="110">
        <v>13200000</v>
      </c>
      <c r="J1574" s="640" t="s">
        <v>15</v>
      </c>
      <c r="K1574" s="640" t="s">
        <v>73</v>
      </c>
      <c r="L1574" s="1680" t="s">
        <v>1715</v>
      </c>
    </row>
    <row r="1575" spans="1:13" ht="78.75">
      <c r="B1575" s="107">
        <v>93151507</v>
      </c>
      <c r="C1575" s="220" t="s">
        <v>1720</v>
      </c>
      <c r="D1575" s="434">
        <v>42036</v>
      </c>
      <c r="E1575" s="88" t="s">
        <v>172</v>
      </c>
      <c r="F1575" s="88" t="s">
        <v>64</v>
      </c>
      <c r="G1575" s="88" t="s">
        <v>123</v>
      </c>
      <c r="H1575" s="110">
        <v>31742656</v>
      </c>
      <c r="I1575" s="110">
        <v>31742656</v>
      </c>
      <c r="J1575" s="640" t="s">
        <v>15</v>
      </c>
      <c r="K1575" s="640" t="s">
        <v>73</v>
      </c>
      <c r="L1575" s="1680" t="s">
        <v>1715</v>
      </c>
    </row>
    <row r="1576" spans="1:13" ht="63">
      <c r="B1576" s="107">
        <v>93151507</v>
      </c>
      <c r="C1576" s="119" t="s">
        <v>1721</v>
      </c>
      <c r="D1576" s="434">
        <v>42036</v>
      </c>
      <c r="E1576" s="88" t="s">
        <v>172</v>
      </c>
      <c r="F1576" s="88" t="s">
        <v>64</v>
      </c>
      <c r="G1576" s="88" t="s">
        <v>123</v>
      </c>
      <c r="H1576" s="110">
        <v>24200000</v>
      </c>
      <c r="I1576" s="110">
        <v>24200000</v>
      </c>
      <c r="J1576" s="640" t="s">
        <v>15</v>
      </c>
      <c r="K1576" s="640" t="s">
        <v>73</v>
      </c>
      <c r="L1576" s="1680" t="s">
        <v>1715</v>
      </c>
    </row>
    <row r="1577" spans="1:13" ht="47.25">
      <c r="B1577" s="107">
        <v>93151507</v>
      </c>
      <c r="C1577" s="119" t="s">
        <v>1722</v>
      </c>
      <c r="D1577" s="434">
        <v>42036</v>
      </c>
      <c r="E1577" s="88" t="s">
        <v>172</v>
      </c>
      <c r="F1577" s="88" t="s">
        <v>64</v>
      </c>
      <c r="G1577" s="88" t="s">
        <v>123</v>
      </c>
      <c r="H1577" s="110">
        <v>31742656</v>
      </c>
      <c r="I1577" s="110">
        <v>31742656</v>
      </c>
      <c r="J1577" s="640" t="s">
        <v>15</v>
      </c>
      <c r="K1577" s="640" t="s">
        <v>73</v>
      </c>
      <c r="L1577" s="1680" t="s">
        <v>1715</v>
      </c>
    </row>
    <row r="1578" spans="1:13" ht="63">
      <c r="B1578" s="107">
        <v>93151507</v>
      </c>
      <c r="C1578" s="790" t="s">
        <v>1723</v>
      </c>
      <c r="D1578" s="434">
        <v>42036</v>
      </c>
      <c r="E1578" s="88" t="s">
        <v>172</v>
      </c>
      <c r="F1578" s="88" t="s">
        <v>64</v>
      </c>
      <c r="G1578" s="88" t="s">
        <v>123</v>
      </c>
      <c r="H1578" s="110">
        <v>31741776</v>
      </c>
      <c r="I1578" s="110">
        <v>31741776</v>
      </c>
      <c r="J1578" s="640" t="s">
        <v>15</v>
      </c>
      <c r="K1578" s="640" t="s">
        <v>73</v>
      </c>
      <c r="L1578" s="1680" t="s">
        <v>1715</v>
      </c>
    </row>
    <row r="1579" spans="1:13" ht="63">
      <c r="B1579" s="107">
        <v>93151507</v>
      </c>
      <c r="C1579" s="790" t="s">
        <v>1724</v>
      </c>
      <c r="D1579" s="434">
        <v>42036</v>
      </c>
      <c r="E1579" s="88" t="s">
        <v>172</v>
      </c>
      <c r="F1579" s="88" t="s">
        <v>64</v>
      </c>
      <c r="G1579" s="88" t="s">
        <v>123</v>
      </c>
      <c r="H1579" s="110">
        <v>31741776</v>
      </c>
      <c r="I1579" s="110">
        <v>31741776</v>
      </c>
      <c r="J1579" s="640" t="s">
        <v>15</v>
      </c>
      <c r="K1579" s="640" t="s">
        <v>73</v>
      </c>
      <c r="L1579" s="1680" t="s">
        <v>1715</v>
      </c>
    </row>
    <row r="1580" spans="1:13" ht="47.25">
      <c r="B1580" s="107">
        <v>93151507</v>
      </c>
      <c r="C1580" s="791" t="s">
        <v>1725</v>
      </c>
      <c r="D1580" s="434">
        <v>42036</v>
      </c>
      <c r="E1580" s="88" t="s">
        <v>172</v>
      </c>
      <c r="F1580" s="88" t="s">
        <v>64</v>
      </c>
      <c r="G1580" s="88" t="s">
        <v>123</v>
      </c>
      <c r="H1580" s="110">
        <v>13200000</v>
      </c>
      <c r="I1580" s="110">
        <v>13200000</v>
      </c>
      <c r="J1580" s="640" t="s">
        <v>15</v>
      </c>
      <c r="K1580" s="640" t="s">
        <v>73</v>
      </c>
      <c r="L1580" s="1680" t="s">
        <v>1715</v>
      </c>
    </row>
    <row r="1581" spans="1:13" ht="94.5">
      <c r="B1581" s="107">
        <v>93151507</v>
      </c>
      <c r="C1581" s="201" t="s">
        <v>1726</v>
      </c>
      <c r="D1581" s="434">
        <v>42037</v>
      </c>
      <c r="E1581" s="88" t="s">
        <v>1727</v>
      </c>
      <c r="F1581" s="88" t="s">
        <v>64</v>
      </c>
      <c r="G1581" s="88" t="s">
        <v>1728</v>
      </c>
      <c r="H1581" s="110">
        <v>16500000</v>
      </c>
      <c r="I1581" s="110">
        <v>16500000</v>
      </c>
      <c r="J1581" s="792" t="s">
        <v>15</v>
      </c>
      <c r="K1581" s="793" t="s">
        <v>73</v>
      </c>
      <c r="L1581" s="1680" t="s">
        <v>1729</v>
      </c>
    </row>
    <row r="1582" spans="1:13">
      <c r="B1582" s="107"/>
      <c r="C1582" s="141" t="s">
        <v>1730</v>
      </c>
      <c r="D1582" s="434">
        <v>42037</v>
      </c>
      <c r="E1582" s="88" t="s">
        <v>452</v>
      </c>
      <c r="F1582" s="88" t="s">
        <v>1731</v>
      </c>
      <c r="G1582" s="88" t="s">
        <v>123</v>
      </c>
      <c r="H1582" s="110">
        <v>11000000</v>
      </c>
      <c r="I1582" s="110">
        <v>11000000</v>
      </c>
      <c r="J1582" s="88" t="s">
        <v>15</v>
      </c>
      <c r="K1582" s="88" t="s">
        <v>73</v>
      </c>
      <c r="L1582" s="1680" t="s">
        <v>1732</v>
      </c>
    </row>
    <row r="1583" spans="1:13" ht="78.75">
      <c r="B1583" s="107"/>
      <c r="C1583" s="790" t="s">
        <v>1733</v>
      </c>
      <c r="D1583" s="434">
        <v>42037</v>
      </c>
      <c r="E1583" s="88" t="s">
        <v>1734</v>
      </c>
      <c r="F1583" s="88" t="s">
        <v>1735</v>
      </c>
      <c r="G1583" s="88" t="s">
        <v>123</v>
      </c>
      <c r="H1583" s="110">
        <v>116521373</v>
      </c>
      <c r="I1583" s="110">
        <v>116521373</v>
      </c>
      <c r="J1583" s="88" t="s">
        <v>15</v>
      </c>
      <c r="K1583" s="88" t="s">
        <v>73</v>
      </c>
      <c r="L1583" s="1680" t="s">
        <v>1732</v>
      </c>
    </row>
    <row r="1584" spans="1:13">
      <c r="B1584" s="107"/>
      <c r="C1584" s="791" t="s">
        <v>1736</v>
      </c>
      <c r="D1584" s="434"/>
      <c r="E1584" s="88"/>
      <c r="F1584" s="88"/>
      <c r="G1584" s="88" t="s">
        <v>123</v>
      </c>
      <c r="H1584" s="110">
        <v>88450132</v>
      </c>
      <c r="I1584" s="110">
        <v>88450132</v>
      </c>
      <c r="J1584" s="88" t="s">
        <v>15</v>
      </c>
      <c r="K1584" s="88" t="s">
        <v>73</v>
      </c>
      <c r="L1584" s="1680"/>
    </row>
    <row r="1585" spans="1:12">
      <c r="B1585" s="107"/>
      <c r="C1585" s="791" t="s">
        <v>1737</v>
      </c>
      <c r="D1585" s="434">
        <v>42006</v>
      </c>
      <c r="E1585" s="88" t="s">
        <v>644</v>
      </c>
      <c r="F1585" s="88"/>
      <c r="G1585" s="88" t="s">
        <v>123</v>
      </c>
      <c r="H1585" s="110">
        <v>56374000</v>
      </c>
      <c r="I1585" s="110">
        <v>56374000</v>
      </c>
      <c r="J1585" s="88" t="s">
        <v>15</v>
      </c>
      <c r="K1585" s="88" t="s">
        <v>73</v>
      </c>
      <c r="L1585" s="1680"/>
    </row>
    <row r="1586" spans="1:12" ht="78.75">
      <c r="B1586" s="107">
        <v>93151507</v>
      </c>
      <c r="C1586" s="794" t="s">
        <v>1738</v>
      </c>
      <c r="D1586" s="434" t="s">
        <v>503</v>
      </c>
      <c r="E1586" s="88" t="s">
        <v>1000</v>
      </c>
      <c r="F1586" s="88" t="s">
        <v>46</v>
      </c>
      <c r="G1586" s="88" t="s">
        <v>692</v>
      </c>
      <c r="H1586" s="110">
        <v>128000000</v>
      </c>
      <c r="I1586" s="110">
        <v>128000000</v>
      </c>
      <c r="J1586" s="88" t="s">
        <v>15</v>
      </c>
      <c r="K1586" s="88" t="s">
        <v>73</v>
      </c>
      <c r="L1586" s="1680" t="s">
        <v>1729</v>
      </c>
    </row>
    <row r="1587" spans="1:12" ht="94.5">
      <c r="B1587" s="107"/>
      <c r="C1587" s="791" t="s">
        <v>1739</v>
      </c>
      <c r="D1587" s="434">
        <v>42065</v>
      </c>
      <c r="E1587" s="88" t="s">
        <v>515</v>
      </c>
      <c r="F1587" s="88" t="s">
        <v>965</v>
      </c>
      <c r="G1587" s="88" t="s">
        <v>1740</v>
      </c>
      <c r="H1587" s="110">
        <v>250000000</v>
      </c>
      <c r="I1587" s="110">
        <v>250000000</v>
      </c>
      <c r="J1587" s="88" t="s">
        <v>15</v>
      </c>
      <c r="K1587" s="88" t="s">
        <v>73</v>
      </c>
      <c r="L1587" s="1680" t="s">
        <v>1741</v>
      </c>
    </row>
    <row r="1588" spans="1:12" ht="157.5">
      <c r="B1588" s="107"/>
      <c r="C1588" s="791" t="s">
        <v>1742</v>
      </c>
      <c r="D1588" s="434">
        <v>42065</v>
      </c>
      <c r="E1588" s="88" t="s">
        <v>452</v>
      </c>
      <c r="F1588" s="88" t="s">
        <v>1743</v>
      </c>
      <c r="G1588" s="88" t="s">
        <v>123</v>
      </c>
      <c r="H1588" s="110">
        <v>2300000000</v>
      </c>
      <c r="I1588" s="110">
        <v>2300000000</v>
      </c>
      <c r="J1588" s="88" t="s">
        <v>15</v>
      </c>
      <c r="K1588" s="88" t="s">
        <v>73</v>
      </c>
      <c r="L1588" s="1680" t="s">
        <v>1741</v>
      </c>
    </row>
    <row r="1589" spans="1:12" ht="31.5">
      <c r="B1589" s="107"/>
      <c r="C1589" s="791" t="s">
        <v>1744</v>
      </c>
      <c r="D1589" s="434">
        <v>42037</v>
      </c>
      <c r="E1589" s="88" t="s">
        <v>452</v>
      </c>
      <c r="F1589" s="88" t="s">
        <v>1731</v>
      </c>
      <c r="G1589" s="88" t="s">
        <v>123</v>
      </c>
      <c r="H1589" s="110">
        <v>23100000</v>
      </c>
      <c r="I1589" s="110">
        <v>23100000</v>
      </c>
      <c r="J1589" s="88" t="s">
        <v>15</v>
      </c>
      <c r="K1589" s="88" t="s">
        <v>73</v>
      </c>
      <c r="L1589" s="1680" t="s">
        <v>1741</v>
      </c>
    </row>
    <row r="1590" spans="1:12" ht="94.5">
      <c r="B1590" s="107"/>
      <c r="C1590" s="791" t="s">
        <v>1745</v>
      </c>
      <c r="D1590" s="434">
        <v>42128</v>
      </c>
      <c r="E1590" s="88" t="s">
        <v>423</v>
      </c>
      <c r="F1590" s="88" t="s">
        <v>1746</v>
      </c>
      <c r="G1590" s="88" t="s">
        <v>123</v>
      </c>
      <c r="H1590" s="110">
        <v>360000000</v>
      </c>
      <c r="I1590" s="110">
        <v>360000000</v>
      </c>
      <c r="J1590" s="88" t="s">
        <v>15</v>
      </c>
      <c r="K1590" s="88" t="s">
        <v>73</v>
      </c>
      <c r="L1590" s="1680" t="s">
        <v>1741</v>
      </c>
    </row>
    <row r="1591" spans="1:12" ht="47.25">
      <c r="B1591" s="107"/>
      <c r="C1591" s="791" t="s">
        <v>1747</v>
      </c>
      <c r="D1591" s="434">
        <v>42036</v>
      </c>
      <c r="E1591" s="88" t="s">
        <v>830</v>
      </c>
      <c r="F1591" s="88" t="s">
        <v>940</v>
      </c>
      <c r="G1591" s="88" t="s">
        <v>123</v>
      </c>
      <c r="H1591" s="110">
        <v>875000000</v>
      </c>
      <c r="I1591" s="110">
        <v>875000000</v>
      </c>
      <c r="J1591" s="88" t="s">
        <v>15</v>
      </c>
      <c r="K1591" s="88" t="s">
        <v>73</v>
      </c>
      <c r="L1591" s="1680" t="s">
        <v>1741</v>
      </c>
    </row>
    <row r="1592" spans="1:12" ht="47.25">
      <c r="B1592" s="107"/>
      <c r="C1592" s="791" t="s">
        <v>1748</v>
      </c>
      <c r="D1592" s="434">
        <v>42095</v>
      </c>
      <c r="E1592" s="88" t="s">
        <v>71</v>
      </c>
      <c r="F1592" s="88" t="s">
        <v>1749</v>
      </c>
      <c r="G1592" s="88" t="s">
        <v>123</v>
      </c>
      <c r="H1592" s="110">
        <v>196836143</v>
      </c>
      <c r="I1592" s="110">
        <v>196836143</v>
      </c>
      <c r="J1592" s="88" t="s">
        <v>15</v>
      </c>
      <c r="K1592" s="88" t="s">
        <v>73</v>
      </c>
      <c r="L1592" s="1680" t="s">
        <v>1741</v>
      </c>
    </row>
    <row r="1593" spans="1:12" ht="63">
      <c r="B1593" s="107"/>
      <c r="C1593" s="791" t="s">
        <v>1750</v>
      </c>
      <c r="D1593" s="434">
        <v>42095</v>
      </c>
      <c r="E1593" s="88" t="s">
        <v>222</v>
      </c>
      <c r="F1593" s="88" t="s">
        <v>1751</v>
      </c>
      <c r="G1593" s="88" t="s">
        <v>123</v>
      </c>
      <c r="H1593" s="110">
        <v>9234816</v>
      </c>
      <c r="I1593" s="110">
        <v>9234816</v>
      </c>
      <c r="J1593" s="88" t="s">
        <v>15</v>
      </c>
      <c r="K1593" s="88" t="s">
        <v>73</v>
      </c>
      <c r="L1593" s="1680" t="s">
        <v>1741</v>
      </c>
    </row>
    <row r="1594" spans="1:12" ht="78.75">
      <c r="B1594" s="107"/>
      <c r="C1594" s="791" t="s">
        <v>1752</v>
      </c>
      <c r="D1594" s="434">
        <v>42095</v>
      </c>
      <c r="E1594" s="88" t="s">
        <v>515</v>
      </c>
      <c r="F1594" s="88" t="s">
        <v>1753</v>
      </c>
      <c r="G1594" s="88" t="s">
        <v>1754</v>
      </c>
      <c r="H1594" s="110">
        <v>238284402</v>
      </c>
      <c r="I1594" s="110">
        <v>238284402</v>
      </c>
      <c r="J1594" s="88" t="s">
        <v>15</v>
      </c>
      <c r="K1594" s="88" t="s">
        <v>73</v>
      </c>
      <c r="L1594" s="1680" t="s">
        <v>1741</v>
      </c>
    </row>
    <row r="1595" spans="1:12" ht="78.75">
      <c r="A1595" s="1761" t="s">
        <v>2144</v>
      </c>
      <c r="B1595" s="1744" t="s">
        <v>2435</v>
      </c>
      <c r="C1595" s="1762" t="s">
        <v>1755</v>
      </c>
      <c r="D1595" s="434" t="s">
        <v>2298</v>
      </c>
      <c r="E1595" s="88" t="s">
        <v>50</v>
      </c>
      <c r="F1595" s="88" t="s">
        <v>46</v>
      </c>
      <c r="G1595" s="88" t="s">
        <v>2434</v>
      </c>
      <c r="H1595" s="110">
        <v>948367000</v>
      </c>
      <c r="I1595" s="110">
        <v>948367000</v>
      </c>
      <c r="J1595" s="88" t="s">
        <v>15</v>
      </c>
      <c r="K1595" s="88" t="s">
        <v>73</v>
      </c>
      <c r="L1595" s="1680" t="s">
        <v>1729</v>
      </c>
    </row>
    <row r="1596" spans="1:12" ht="63">
      <c r="B1596" s="107"/>
      <c r="C1596" s="141" t="s">
        <v>1756</v>
      </c>
      <c r="D1596" s="434">
        <v>42044</v>
      </c>
      <c r="E1596" s="88" t="s">
        <v>515</v>
      </c>
      <c r="F1596" s="88" t="s">
        <v>645</v>
      </c>
      <c r="G1596" s="88" t="s">
        <v>123</v>
      </c>
      <c r="H1596" s="110">
        <v>2500000000</v>
      </c>
      <c r="I1596" s="110">
        <v>2500000000</v>
      </c>
      <c r="J1596" s="88" t="s">
        <v>15</v>
      </c>
      <c r="K1596" s="88" t="s">
        <v>73</v>
      </c>
      <c r="L1596" s="1680" t="s">
        <v>1741</v>
      </c>
    </row>
    <row r="1597" spans="1:12" ht="47.25">
      <c r="B1597" s="107"/>
      <c r="C1597" s="141" t="s">
        <v>1757</v>
      </c>
      <c r="D1597" s="434">
        <v>42047</v>
      </c>
      <c r="E1597" s="88" t="s">
        <v>515</v>
      </c>
      <c r="F1597" s="88" t="s">
        <v>645</v>
      </c>
      <c r="G1597" s="88" t="s">
        <v>123</v>
      </c>
      <c r="H1597" s="110">
        <v>1000000000</v>
      </c>
      <c r="I1597" s="110">
        <v>1000000000</v>
      </c>
      <c r="J1597" s="88" t="s">
        <v>15</v>
      </c>
      <c r="K1597" s="88" t="s">
        <v>73</v>
      </c>
      <c r="L1597" s="1680" t="s">
        <v>1729</v>
      </c>
    </row>
    <row r="1598" spans="1:12" ht="63">
      <c r="B1598" s="107"/>
      <c r="C1598" s="422" t="s">
        <v>1758</v>
      </c>
      <c r="D1598" s="434">
        <v>42047</v>
      </c>
      <c r="E1598" s="88" t="s">
        <v>515</v>
      </c>
      <c r="F1598" s="88" t="s">
        <v>645</v>
      </c>
      <c r="G1598" s="88" t="s">
        <v>123</v>
      </c>
      <c r="H1598" s="110">
        <v>1000000000</v>
      </c>
      <c r="I1598" s="110">
        <v>1000000000</v>
      </c>
      <c r="J1598" s="88" t="s">
        <v>15</v>
      </c>
      <c r="K1598" s="88" t="s">
        <v>73</v>
      </c>
      <c r="L1598" s="1680" t="s">
        <v>1729</v>
      </c>
    </row>
    <row r="1599" spans="1:12" ht="31.5">
      <c r="B1599" s="107"/>
      <c r="C1599" s="422" t="s">
        <v>1759</v>
      </c>
      <c r="D1599" s="434"/>
      <c r="E1599" s="88"/>
      <c r="F1599" s="88"/>
      <c r="G1599" s="88"/>
      <c r="H1599" s="110">
        <v>1350000000</v>
      </c>
      <c r="I1599" s="110">
        <v>1350000000</v>
      </c>
      <c r="J1599" s="88" t="s">
        <v>15</v>
      </c>
      <c r="K1599" s="88" t="s">
        <v>73</v>
      </c>
      <c r="L1599" s="1680" t="s">
        <v>1729</v>
      </c>
    </row>
    <row r="1600" spans="1:12" ht="63">
      <c r="B1600" s="107"/>
      <c r="C1600" s="960" t="s">
        <v>1760</v>
      </c>
      <c r="D1600" s="434">
        <v>42066</v>
      </c>
      <c r="E1600" s="88" t="s">
        <v>515</v>
      </c>
      <c r="F1600" s="88" t="s">
        <v>1761</v>
      </c>
      <c r="G1600" s="88" t="s">
        <v>123</v>
      </c>
      <c r="H1600" s="110">
        <v>260236164</v>
      </c>
      <c r="I1600" s="110">
        <v>260236164</v>
      </c>
      <c r="J1600" s="88" t="s">
        <v>15</v>
      </c>
      <c r="K1600" s="88" t="s">
        <v>73</v>
      </c>
      <c r="L1600" s="1680" t="s">
        <v>1729</v>
      </c>
    </row>
    <row r="1601" spans="1:12" ht="47.25">
      <c r="B1601" s="107"/>
      <c r="C1601" s="195" t="s">
        <v>1762</v>
      </c>
      <c r="D1601" s="434">
        <v>42059</v>
      </c>
      <c r="E1601" s="88" t="s">
        <v>1763</v>
      </c>
      <c r="F1601" s="88" t="s">
        <v>1764</v>
      </c>
      <c r="G1601" s="88" t="s">
        <v>123</v>
      </c>
      <c r="H1601" s="110">
        <v>80116093</v>
      </c>
      <c r="I1601" s="110">
        <v>80116093</v>
      </c>
      <c r="J1601" s="88" t="s">
        <v>15</v>
      </c>
      <c r="K1601" s="88" t="s">
        <v>73</v>
      </c>
      <c r="L1601" s="1680" t="s">
        <v>1741</v>
      </c>
    </row>
    <row r="1602" spans="1:12" ht="63">
      <c r="B1602" s="107"/>
      <c r="C1602" s="141" t="s">
        <v>1714</v>
      </c>
      <c r="D1602" s="434">
        <v>42037</v>
      </c>
      <c r="E1602" s="88" t="s">
        <v>1727</v>
      </c>
      <c r="F1602" s="88" t="s">
        <v>64</v>
      </c>
      <c r="G1602" s="88" t="s">
        <v>1728</v>
      </c>
      <c r="H1602" s="142">
        <v>16500000</v>
      </c>
      <c r="I1602" s="142">
        <v>16500000</v>
      </c>
      <c r="J1602" s="88" t="s">
        <v>15</v>
      </c>
      <c r="K1602" s="88" t="s">
        <v>73</v>
      </c>
      <c r="L1602" s="1680" t="s">
        <v>1729</v>
      </c>
    </row>
    <row r="1603" spans="1:12" ht="94.5">
      <c r="B1603" s="107"/>
      <c r="C1603" s="141" t="s">
        <v>1716</v>
      </c>
      <c r="D1603" s="434">
        <v>42037</v>
      </c>
      <c r="E1603" s="88" t="s">
        <v>1727</v>
      </c>
      <c r="F1603" s="88" t="s">
        <v>64</v>
      </c>
      <c r="G1603" s="88" t="s">
        <v>1728</v>
      </c>
      <c r="H1603" s="110">
        <v>13200000</v>
      </c>
      <c r="I1603" s="110">
        <v>13200000</v>
      </c>
      <c r="J1603" s="88" t="s">
        <v>15</v>
      </c>
      <c r="K1603" s="88" t="s">
        <v>73</v>
      </c>
      <c r="L1603" s="1680" t="s">
        <v>1729</v>
      </c>
    </row>
    <row r="1604" spans="1:12" ht="31.5">
      <c r="A1604" s="947"/>
      <c r="B1604" s="107"/>
      <c r="C1604" s="141" t="s">
        <v>1717</v>
      </c>
      <c r="D1604" s="434">
        <v>42036</v>
      </c>
      <c r="E1604" s="88" t="s">
        <v>1727</v>
      </c>
      <c r="F1604" s="88" t="s">
        <v>64</v>
      </c>
      <c r="G1604" s="88" t="s">
        <v>1728</v>
      </c>
      <c r="H1604" s="142">
        <v>16500000</v>
      </c>
      <c r="I1604" s="142">
        <v>16500000</v>
      </c>
      <c r="J1604" s="88" t="s">
        <v>15</v>
      </c>
      <c r="K1604" s="88" t="s">
        <v>73</v>
      </c>
      <c r="L1604" s="1680" t="s">
        <v>1729</v>
      </c>
    </row>
    <row r="1605" spans="1:12" ht="110.25">
      <c r="B1605" s="107"/>
      <c r="C1605" s="141" t="s">
        <v>1718</v>
      </c>
      <c r="D1605" s="434">
        <v>42037</v>
      </c>
      <c r="E1605" s="88" t="s">
        <v>1727</v>
      </c>
      <c r="F1605" s="88" t="s">
        <v>64</v>
      </c>
      <c r="G1605" s="88" t="s">
        <v>1728</v>
      </c>
      <c r="H1605" s="142">
        <v>16500000</v>
      </c>
      <c r="I1605" s="142">
        <v>16500000</v>
      </c>
      <c r="J1605" s="88" t="s">
        <v>15</v>
      </c>
      <c r="K1605" s="88" t="s">
        <v>73</v>
      </c>
      <c r="L1605" s="1680" t="s">
        <v>1729</v>
      </c>
    </row>
    <row r="1606" spans="1:12" ht="47.25">
      <c r="B1606" s="107"/>
      <c r="C1606" s="141" t="s">
        <v>1719</v>
      </c>
      <c r="D1606" s="434">
        <v>42037</v>
      </c>
      <c r="E1606" s="88" t="s">
        <v>1727</v>
      </c>
      <c r="F1606" s="88" t="s">
        <v>64</v>
      </c>
      <c r="G1606" s="88" t="s">
        <v>1728</v>
      </c>
      <c r="H1606" s="110">
        <v>13200000</v>
      </c>
      <c r="I1606" s="110">
        <v>13200000</v>
      </c>
      <c r="J1606" s="88" t="s">
        <v>15</v>
      </c>
      <c r="K1606" s="88" t="s">
        <v>73</v>
      </c>
      <c r="L1606" s="1680" t="s">
        <v>1729</v>
      </c>
    </row>
    <row r="1607" spans="1:12" ht="78.75">
      <c r="B1607" s="107"/>
      <c r="C1607" s="220" t="s">
        <v>1720</v>
      </c>
      <c r="D1607" s="434">
        <v>42037</v>
      </c>
      <c r="E1607" s="88" t="s">
        <v>1727</v>
      </c>
      <c r="F1607" s="88" t="s">
        <v>64</v>
      </c>
      <c r="G1607" s="88" t="s">
        <v>1728</v>
      </c>
      <c r="H1607" s="110">
        <v>31742656</v>
      </c>
      <c r="I1607" s="110">
        <v>31742656</v>
      </c>
      <c r="J1607" s="88" t="s">
        <v>15</v>
      </c>
      <c r="K1607" s="88" t="s">
        <v>73</v>
      </c>
      <c r="L1607" s="1680" t="s">
        <v>1729</v>
      </c>
    </row>
    <row r="1608" spans="1:12" ht="63">
      <c r="B1608" s="107"/>
      <c r="C1608" s="141" t="s">
        <v>1721</v>
      </c>
      <c r="D1608" s="434">
        <v>42037</v>
      </c>
      <c r="E1608" s="88" t="s">
        <v>1727</v>
      </c>
      <c r="F1608" s="88" t="s">
        <v>64</v>
      </c>
      <c r="G1608" s="88" t="s">
        <v>1728</v>
      </c>
      <c r="H1608" s="110">
        <v>24200000</v>
      </c>
      <c r="I1608" s="110">
        <v>24200000</v>
      </c>
      <c r="J1608" s="88" t="s">
        <v>15</v>
      </c>
      <c r="K1608" s="88" t="s">
        <v>73</v>
      </c>
      <c r="L1608" s="1680" t="s">
        <v>1729</v>
      </c>
    </row>
    <row r="1609" spans="1:12" ht="47.25">
      <c r="B1609" s="107"/>
      <c r="C1609" s="119" t="s">
        <v>1722</v>
      </c>
      <c r="D1609" s="434">
        <v>42037</v>
      </c>
      <c r="E1609" s="88" t="s">
        <v>1727</v>
      </c>
      <c r="F1609" s="88" t="s">
        <v>64</v>
      </c>
      <c r="G1609" s="88" t="s">
        <v>1728</v>
      </c>
      <c r="H1609" s="110">
        <v>31742656</v>
      </c>
      <c r="I1609" s="110">
        <v>31742656</v>
      </c>
      <c r="J1609" s="88" t="s">
        <v>15</v>
      </c>
      <c r="K1609" s="88" t="s">
        <v>73</v>
      </c>
      <c r="L1609" s="1680" t="s">
        <v>1729</v>
      </c>
    </row>
    <row r="1610" spans="1:12" ht="78.75">
      <c r="B1610" s="107">
        <v>93151507</v>
      </c>
      <c r="C1610" s="791" t="s">
        <v>1765</v>
      </c>
      <c r="D1610" s="434">
        <v>42037</v>
      </c>
      <c r="E1610" s="88" t="s">
        <v>1727</v>
      </c>
      <c r="F1610" s="88" t="s">
        <v>64</v>
      </c>
      <c r="G1610" s="88" t="s">
        <v>123</v>
      </c>
      <c r="H1610" s="110">
        <v>31741776</v>
      </c>
      <c r="I1610" s="110">
        <v>31741776</v>
      </c>
      <c r="J1610" s="88" t="s">
        <v>15</v>
      </c>
      <c r="K1610" s="88" t="s">
        <v>73</v>
      </c>
      <c r="L1610" s="1680" t="s">
        <v>1729</v>
      </c>
    </row>
    <row r="1611" spans="1:12" ht="63">
      <c r="B1611" s="107">
        <v>93151507</v>
      </c>
      <c r="C1611" s="791" t="s">
        <v>1724</v>
      </c>
      <c r="D1611" s="434">
        <v>42037</v>
      </c>
      <c r="E1611" s="88" t="s">
        <v>1727</v>
      </c>
      <c r="F1611" s="88" t="s">
        <v>64</v>
      </c>
      <c r="G1611" s="88" t="s">
        <v>123</v>
      </c>
      <c r="H1611" s="110">
        <v>31741776</v>
      </c>
      <c r="I1611" s="110">
        <v>31741776</v>
      </c>
      <c r="J1611" s="88" t="s">
        <v>15</v>
      </c>
      <c r="K1611" s="88" t="s">
        <v>73</v>
      </c>
      <c r="L1611" s="1680" t="s">
        <v>1729</v>
      </c>
    </row>
    <row r="1612" spans="1:12" ht="47.25">
      <c r="B1612" s="107"/>
      <c r="C1612" s="791" t="s">
        <v>1766</v>
      </c>
      <c r="D1612" s="434">
        <v>42037</v>
      </c>
      <c r="E1612" s="88" t="s">
        <v>1727</v>
      </c>
      <c r="F1612" s="88" t="s">
        <v>64</v>
      </c>
      <c r="G1612" s="88" t="s">
        <v>123</v>
      </c>
      <c r="H1612" s="110">
        <v>16500000</v>
      </c>
      <c r="I1612" s="110">
        <v>16500000</v>
      </c>
      <c r="J1612" s="88" t="s">
        <v>15</v>
      </c>
      <c r="K1612" s="88" t="s">
        <v>73</v>
      </c>
      <c r="L1612" s="1680" t="s">
        <v>1729</v>
      </c>
    </row>
    <row r="1613" spans="1:12" ht="94.5">
      <c r="B1613" s="107"/>
      <c r="C1613" s="422" t="s">
        <v>1767</v>
      </c>
      <c r="D1613" s="434">
        <v>42037</v>
      </c>
      <c r="E1613" s="88" t="s">
        <v>1727</v>
      </c>
      <c r="F1613" s="88" t="s">
        <v>64</v>
      </c>
      <c r="G1613" s="88" t="s">
        <v>1728</v>
      </c>
      <c r="H1613" s="110">
        <v>16500000</v>
      </c>
      <c r="I1613" s="110">
        <v>16500000</v>
      </c>
      <c r="J1613" s="88" t="s">
        <v>15</v>
      </c>
      <c r="K1613" s="88" t="s">
        <v>73</v>
      </c>
      <c r="L1613" s="1680" t="s">
        <v>1729</v>
      </c>
    </row>
    <row r="1614" spans="1:12" ht="63">
      <c r="B1614" s="107"/>
      <c r="C1614" s="422" t="s">
        <v>1768</v>
      </c>
      <c r="D1614" s="434">
        <v>42064</v>
      </c>
      <c r="E1614" s="88" t="s">
        <v>452</v>
      </c>
      <c r="F1614" s="88" t="s">
        <v>1769</v>
      </c>
      <c r="G1614" s="88" t="s">
        <v>123</v>
      </c>
      <c r="H1614" s="110">
        <v>360000000</v>
      </c>
      <c r="I1614" s="110">
        <v>360000000</v>
      </c>
      <c r="J1614" s="88" t="s">
        <v>15</v>
      </c>
      <c r="K1614" s="88" t="s">
        <v>73</v>
      </c>
      <c r="L1614" s="1680" t="s">
        <v>1729</v>
      </c>
    </row>
    <row r="1615" spans="1:12" ht="94.5">
      <c r="B1615" s="107">
        <v>80111617</v>
      </c>
      <c r="C1615" s="795" t="s">
        <v>1770</v>
      </c>
      <c r="D1615" s="88" t="s">
        <v>286</v>
      </c>
      <c r="E1615" s="88" t="s">
        <v>287</v>
      </c>
      <c r="F1615" s="88" t="s">
        <v>46</v>
      </c>
      <c r="G1615" s="88" t="s">
        <v>57</v>
      </c>
      <c r="H1615" s="110">
        <v>29700000</v>
      </c>
      <c r="I1615" s="110">
        <v>29700000</v>
      </c>
      <c r="J1615" s="107" t="s">
        <v>288</v>
      </c>
      <c r="K1615" s="107" t="s">
        <v>38</v>
      </c>
      <c r="L1615" s="1680" t="s">
        <v>1771</v>
      </c>
    </row>
    <row r="1616" spans="1:12" ht="94.5">
      <c r="B1616" s="107">
        <v>85101705</v>
      </c>
      <c r="C1616" s="422" t="s">
        <v>1772</v>
      </c>
      <c r="D1616" s="88" t="s">
        <v>286</v>
      </c>
      <c r="E1616" s="88" t="s">
        <v>287</v>
      </c>
      <c r="F1616" s="88" t="s">
        <v>46</v>
      </c>
      <c r="G1616" s="88" t="s">
        <v>57</v>
      </c>
      <c r="H1616" s="110">
        <v>29700000</v>
      </c>
      <c r="I1616" s="110">
        <v>29700000</v>
      </c>
      <c r="J1616" s="107" t="s">
        <v>288</v>
      </c>
      <c r="K1616" s="107" t="s">
        <v>38</v>
      </c>
      <c r="L1616" s="1680" t="s">
        <v>1771</v>
      </c>
    </row>
    <row r="1617" spans="2:12" ht="110.25">
      <c r="B1617" s="107">
        <v>93151507</v>
      </c>
      <c r="C1617" s="422" t="s">
        <v>1773</v>
      </c>
      <c r="D1617" s="88" t="s">
        <v>286</v>
      </c>
      <c r="E1617" s="88" t="s">
        <v>1774</v>
      </c>
      <c r="F1617" s="88" t="s">
        <v>46</v>
      </c>
      <c r="G1617" s="88" t="s">
        <v>57</v>
      </c>
      <c r="H1617" s="110">
        <v>7500000</v>
      </c>
      <c r="I1617" s="110">
        <v>7500000</v>
      </c>
      <c r="J1617" s="107" t="s">
        <v>288</v>
      </c>
      <c r="K1617" s="107" t="s">
        <v>38</v>
      </c>
      <c r="L1617" s="1680" t="s">
        <v>1771</v>
      </c>
    </row>
    <row r="1618" spans="2:12" ht="141.75">
      <c r="B1618" s="107">
        <v>93151507</v>
      </c>
      <c r="C1618" s="202" t="s">
        <v>1775</v>
      </c>
      <c r="D1618" s="109" t="s">
        <v>286</v>
      </c>
      <c r="E1618" s="107" t="s">
        <v>172</v>
      </c>
      <c r="F1618" s="88" t="s">
        <v>64</v>
      </c>
      <c r="G1618" s="88" t="s">
        <v>57</v>
      </c>
      <c r="H1618" s="110">
        <v>18586666</v>
      </c>
      <c r="I1618" s="110">
        <f>H1618</f>
        <v>18586666</v>
      </c>
      <c r="J1618" s="107" t="s">
        <v>15</v>
      </c>
      <c r="K1618" s="88" t="s">
        <v>66</v>
      </c>
      <c r="L1618" s="1680" t="s">
        <v>1776</v>
      </c>
    </row>
    <row r="1619" spans="2:12" ht="78.75">
      <c r="B1619" s="107">
        <v>80111601</v>
      </c>
      <c r="C1619" s="791" t="s">
        <v>1777</v>
      </c>
      <c r="D1619" s="434" t="s">
        <v>286</v>
      </c>
      <c r="E1619" s="107" t="s">
        <v>172</v>
      </c>
      <c r="F1619" s="88" t="s">
        <v>64</v>
      </c>
      <c r="G1619" s="88" t="s">
        <v>57</v>
      </c>
      <c r="H1619" s="110">
        <v>13200000</v>
      </c>
      <c r="I1619" s="110">
        <v>13200000</v>
      </c>
      <c r="J1619" s="107" t="s">
        <v>15</v>
      </c>
      <c r="K1619" s="88" t="s">
        <v>66</v>
      </c>
      <c r="L1619" s="1680" t="s">
        <v>1776</v>
      </c>
    </row>
    <row r="1620" spans="2:12" ht="63">
      <c r="B1620" s="107">
        <v>80111601</v>
      </c>
      <c r="C1620" s="796" t="s">
        <v>1778</v>
      </c>
      <c r="D1620" s="434" t="s">
        <v>286</v>
      </c>
      <c r="E1620" s="107" t="s">
        <v>172</v>
      </c>
      <c r="F1620" s="88" t="s">
        <v>64</v>
      </c>
      <c r="G1620" s="88" t="s">
        <v>57</v>
      </c>
      <c r="H1620" s="110">
        <v>24200000</v>
      </c>
      <c r="I1620" s="110">
        <v>24200000</v>
      </c>
      <c r="J1620" s="107" t="s">
        <v>15</v>
      </c>
      <c r="K1620" s="88" t="s">
        <v>66</v>
      </c>
      <c r="L1620" s="1680" t="s">
        <v>1776</v>
      </c>
    </row>
    <row r="1621" spans="2:12" ht="78.75">
      <c r="B1621" s="107">
        <v>80101602</v>
      </c>
      <c r="C1621" s="790" t="s">
        <v>1779</v>
      </c>
      <c r="D1621" s="434">
        <v>42064</v>
      </c>
      <c r="E1621" s="88" t="s">
        <v>452</v>
      </c>
      <c r="F1621" s="88" t="s">
        <v>64</v>
      </c>
      <c r="G1621" s="88" t="s">
        <v>57</v>
      </c>
      <c r="H1621" s="110">
        <v>15000000</v>
      </c>
      <c r="I1621" s="110">
        <v>15000000</v>
      </c>
      <c r="J1621" s="107" t="s">
        <v>15</v>
      </c>
      <c r="K1621" s="88" t="s">
        <v>66</v>
      </c>
      <c r="L1621" s="1680" t="s">
        <v>1776</v>
      </c>
    </row>
    <row r="1622" spans="2:12" ht="78.75">
      <c r="B1622" s="107">
        <v>80101602</v>
      </c>
      <c r="C1622" s="790" t="s">
        <v>1780</v>
      </c>
      <c r="D1622" s="434">
        <v>42064</v>
      </c>
      <c r="E1622" s="88" t="s">
        <v>452</v>
      </c>
      <c r="F1622" s="88" t="s">
        <v>64</v>
      </c>
      <c r="G1622" s="88" t="s">
        <v>57</v>
      </c>
      <c r="H1622" s="110">
        <v>12000000</v>
      </c>
      <c r="I1622" s="110">
        <v>12000000</v>
      </c>
      <c r="J1622" s="107" t="s">
        <v>15</v>
      </c>
      <c r="K1622" s="88" t="s">
        <v>66</v>
      </c>
      <c r="L1622" s="1680" t="s">
        <v>1776</v>
      </c>
    </row>
    <row r="1623" spans="2:12" ht="63">
      <c r="B1623" s="107">
        <v>80101602</v>
      </c>
      <c r="C1623" s="791" t="s">
        <v>1781</v>
      </c>
      <c r="D1623" s="434">
        <v>42064</v>
      </c>
      <c r="E1623" s="88" t="s">
        <v>452</v>
      </c>
      <c r="F1623" s="88" t="s">
        <v>64</v>
      </c>
      <c r="G1623" s="88" t="s">
        <v>57</v>
      </c>
      <c r="H1623" s="110">
        <v>12000000</v>
      </c>
      <c r="I1623" s="110">
        <v>12000000</v>
      </c>
      <c r="J1623" s="107" t="s">
        <v>15</v>
      </c>
      <c r="K1623" s="88" t="s">
        <v>66</v>
      </c>
      <c r="L1623" s="1680" t="s">
        <v>1776</v>
      </c>
    </row>
    <row r="1624" spans="2:12" ht="157.5">
      <c r="B1624" s="83">
        <v>80111604</v>
      </c>
      <c r="C1624" s="797" t="s">
        <v>1782</v>
      </c>
      <c r="D1624" s="434">
        <v>42078</v>
      </c>
      <c r="E1624" s="88" t="s">
        <v>452</v>
      </c>
      <c r="F1624" s="88" t="s">
        <v>64</v>
      </c>
      <c r="G1624" s="88" t="s">
        <v>57</v>
      </c>
      <c r="H1624" s="110">
        <v>15000000</v>
      </c>
      <c r="I1624" s="110">
        <v>15000000</v>
      </c>
      <c r="J1624" s="107" t="s">
        <v>15</v>
      </c>
      <c r="K1624" s="88" t="s">
        <v>66</v>
      </c>
      <c r="L1624" s="1680" t="s">
        <v>1776</v>
      </c>
    </row>
    <row r="1625" spans="2:12" ht="63">
      <c r="B1625" s="83">
        <v>80111601</v>
      </c>
      <c r="C1625" s="1757" t="s">
        <v>1783</v>
      </c>
      <c r="D1625" s="219">
        <v>42109</v>
      </c>
      <c r="E1625" s="220" t="s">
        <v>464</v>
      </c>
      <c r="F1625" s="220" t="s">
        <v>64</v>
      </c>
      <c r="G1625" s="220" t="s">
        <v>65</v>
      </c>
      <c r="H1625" s="142">
        <v>9600000</v>
      </c>
      <c r="I1625" s="142">
        <v>9600000</v>
      </c>
      <c r="J1625" s="220" t="s">
        <v>15</v>
      </c>
      <c r="K1625" s="220" t="s">
        <v>15</v>
      </c>
      <c r="L1625" s="141" t="s">
        <v>1784</v>
      </c>
    </row>
    <row r="1626" spans="2:12" ht="63">
      <c r="B1626" s="83">
        <v>80111601</v>
      </c>
      <c r="C1626" s="1081" t="s">
        <v>1785</v>
      </c>
      <c r="D1626" s="219">
        <v>42109</v>
      </c>
      <c r="E1626" s="220" t="s">
        <v>464</v>
      </c>
      <c r="F1626" s="220" t="s">
        <v>64</v>
      </c>
      <c r="G1626" s="220" t="s">
        <v>65</v>
      </c>
      <c r="H1626" s="142">
        <v>9600000</v>
      </c>
      <c r="I1626" s="142">
        <v>9600000</v>
      </c>
      <c r="J1626" s="220" t="s">
        <v>15</v>
      </c>
      <c r="K1626" s="220" t="s">
        <v>15</v>
      </c>
      <c r="L1626" s="141" t="s">
        <v>1784</v>
      </c>
    </row>
    <row r="1627" spans="2:12" ht="63">
      <c r="B1627" s="83">
        <v>80111604</v>
      </c>
      <c r="C1627" s="798" t="s">
        <v>1786</v>
      </c>
      <c r="D1627" s="219">
        <v>42109</v>
      </c>
      <c r="E1627" s="220" t="s">
        <v>464</v>
      </c>
      <c r="F1627" s="220" t="s">
        <v>64</v>
      </c>
      <c r="G1627" s="220" t="s">
        <v>65</v>
      </c>
      <c r="H1627" s="142">
        <v>12000000</v>
      </c>
      <c r="I1627" s="142">
        <v>12000000</v>
      </c>
      <c r="J1627" s="220" t="s">
        <v>15</v>
      </c>
      <c r="K1627" s="220" t="s">
        <v>15</v>
      </c>
      <c r="L1627" s="141" t="s">
        <v>1784</v>
      </c>
    </row>
    <row r="1628" spans="2:12" ht="78.75">
      <c r="B1628" s="107">
        <v>93151507</v>
      </c>
      <c r="C1628" s="646" t="s">
        <v>1787</v>
      </c>
      <c r="D1628" s="88" t="s">
        <v>784</v>
      </c>
      <c r="E1628" s="88" t="s">
        <v>1303</v>
      </c>
      <c r="F1628" s="203" t="s">
        <v>46</v>
      </c>
      <c r="G1628" s="203" t="s">
        <v>1728</v>
      </c>
      <c r="H1628" s="799">
        <v>5154800</v>
      </c>
      <c r="I1628" s="799">
        <v>5154800</v>
      </c>
      <c r="J1628" s="220" t="s">
        <v>15</v>
      </c>
      <c r="K1628" s="220" t="s">
        <v>15</v>
      </c>
      <c r="L1628" s="141" t="s">
        <v>1784</v>
      </c>
    </row>
    <row r="1629" spans="2:12" ht="78.75">
      <c r="B1629" s="107">
        <v>93151507</v>
      </c>
      <c r="C1629" s="646" t="s">
        <v>1788</v>
      </c>
      <c r="D1629" s="88" t="s">
        <v>784</v>
      </c>
      <c r="E1629" s="88" t="s">
        <v>1303</v>
      </c>
      <c r="F1629" s="203" t="s">
        <v>46</v>
      </c>
      <c r="G1629" s="203" t="s">
        <v>1728</v>
      </c>
      <c r="H1629" s="799">
        <v>5154800</v>
      </c>
      <c r="I1629" s="799">
        <v>5154800</v>
      </c>
      <c r="J1629" s="220" t="s">
        <v>15</v>
      </c>
      <c r="K1629" s="220" t="s">
        <v>15</v>
      </c>
      <c r="L1629" s="141" t="s">
        <v>1784</v>
      </c>
    </row>
    <row r="1630" spans="2:12" ht="78.75">
      <c r="B1630" s="107">
        <v>93151507</v>
      </c>
      <c r="C1630" s="646" t="s">
        <v>1789</v>
      </c>
      <c r="D1630" s="88" t="s">
        <v>784</v>
      </c>
      <c r="E1630" s="88" t="s">
        <v>1303</v>
      </c>
      <c r="F1630" s="203" t="s">
        <v>46</v>
      </c>
      <c r="G1630" s="203" t="s">
        <v>1728</v>
      </c>
      <c r="H1630" s="799">
        <v>5154800</v>
      </c>
      <c r="I1630" s="799">
        <v>5154800</v>
      </c>
      <c r="J1630" s="220" t="s">
        <v>15</v>
      </c>
      <c r="K1630" s="220" t="s">
        <v>15</v>
      </c>
      <c r="L1630" s="141" t="s">
        <v>1784</v>
      </c>
    </row>
    <row r="1631" spans="2:12" ht="94.5">
      <c r="B1631" s="107">
        <v>93151507</v>
      </c>
      <c r="C1631" s="646" t="s">
        <v>1790</v>
      </c>
      <c r="D1631" s="88" t="s">
        <v>784</v>
      </c>
      <c r="E1631" s="88" t="s">
        <v>1303</v>
      </c>
      <c r="F1631" s="203" t="s">
        <v>46</v>
      </c>
      <c r="G1631" s="203" t="s">
        <v>1728</v>
      </c>
      <c r="H1631" s="799">
        <v>5154800</v>
      </c>
      <c r="I1631" s="799">
        <v>5154800</v>
      </c>
      <c r="J1631" s="220" t="s">
        <v>15</v>
      </c>
      <c r="K1631" s="220" t="s">
        <v>15</v>
      </c>
      <c r="L1631" s="141" t="s">
        <v>1784</v>
      </c>
    </row>
    <row r="1632" spans="2:12" ht="78.75">
      <c r="B1632" s="107">
        <v>93151507</v>
      </c>
      <c r="C1632" s="646" t="s">
        <v>1791</v>
      </c>
      <c r="D1632" s="88" t="s">
        <v>784</v>
      </c>
      <c r="E1632" s="88" t="s">
        <v>1303</v>
      </c>
      <c r="F1632" s="203" t="s">
        <v>46</v>
      </c>
      <c r="G1632" s="203" t="s">
        <v>1728</v>
      </c>
      <c r="H1632" s="799">
        <v>5154800</v>
      </c>
      <c r="I1632" s="799">
        <v>5154800</v>
      </c>
      <c r="J1632" s="220" t="s">
        <v>15</v>
      </c>
      <c r="K1632" s="220" t="s">
        <v>15</v>
      </c>
      <c r="L1632" s="141" t="s">
        <v>1784</v>
      </c>
    </row>
    <row r="1633" spans="2:12" ht="63">
      <c r="B1633" s="107">
        <v>93151507</v>
      </c>
      <c r="C1633" s="633" t="s">
        <v>1792</v>
      </c>
      <c r="D1633" s="88" t="s">
        <v>784</v>
      </c>
      <c r="E1633" s="88" t="s">
        <v>1793</v>
      </c>
      <c r="F1633" s="203" t="s">
        <v>532</v>
      </c>
      <c r="G1633" s="203" t="s">
        <v>1728</v>
      </c>
      <c r="H1633" s="125">
        <v>18809873</v>
      </c>
      <c r="I1633" s="125">
        <v>18809873</v>
      </c>
      <c r="J1633" s="220" t="s">
        <v>15</v>
      </c>
      <c r="K1633" s="220" t="s">
        <v>15</v>
      </c>
      <c r="L1633" s="141" t="s">
        <v>1784</v>
      </c>
    </row>
    <row r="1634" spans="2:12" ht="63">
      <c r="B1634" s="107">
        <v>93151507</v>
      </c>
      <c r="C1634" s="800" t="s">
        <v>1794</v>
      </c>
      <c r="D1634" s="88" t="s">
        <v>784</v>
      </c>
      <c r="E1634" s="88" t="s">
        <v>1793</v>
      </c>
      <c r="F1634" s="203" t="s">
        <v>1795</v>
      </c>
      <c r="G1634" s="203" t="s">
        <v>1728</v>
      </c>
      <c r="H1634" s="344">
        <v>113000000</v>
      </c>
      <c r="I1634" s="344">
        <v>113000000</v>
      </c>
      <c r="J1634" s="220" t="s">
        <v>15</v>
      </c>
      <c r="K1634" s="220" t="s">
        <v>15</v>
      </c>
      <c r="L1634" s="141" t="s">
        <v>1784</v>
      </c>
    </row>
    <row r="1635" spans="2:12" ht="63">
      <c r="B1635" s="107">
        <v>93151507</v>
      </c>
      <c r="C1635" s="801" t="s">
        <v>1796</v>
      </c>
      <c r="D1635" s="88" t="s">
        <v>503</v>
      </c>
      <c r="E1635" s="88" t="s">
        <v>1000</v>
      </c>
      <c r="F1635" s="203" t="s">
        <v>532</v>
      </c>
      <c r="G1635" s="203" t="s">
        <v>1728</v>
      </c>
      <c r="H1635" s="344">
        <v>5879000</v>
      </c>
      <c r="I1635" s="344">
        <v>5879000</v>
      </c>
      <c r="J1635" s="220" t="s">
        <v>15</v>
      </c>
      <c r="K1635" s="220" t="s">
        <v>15</v>
      </c>
      <c r="L1635" s="141" t="s">
        <v>1784</v>
      </c>
    </row>
    <row r="1636" spans="2:12" ht="105.75">
      <c r="B1636" s="438">
        <v>93151507</v>
      </c>
      <c r="C1636" s="355" t="s">
        <v>1797</v>
      </c>
      <c r="D1636" s="439" t="s">
        <v>503</v>
      </c>
      <c r="E1636" s="439" t="s">
        <v>1000</v>
      </c>
      <c r="F1636" s="802" t="s">
        <v>1798</v>
      </c>
      <c r="G1636" s="802" t="s">
        <v>1728</v>
      </c>
      <c r="H1636" s="125">
        <v>229442416</v>
      </c>
      <c r="I1636" s="125">
        <v>229442416</v>
      </c>
      <c r="J1636" s="220" t="s">
        <v>15</v>
      </c>
      <c r="K1636" s="220" t="s">
        <v>15</v>
      </c>
      <c r="L1636" s="141" t="s">
        <v>1784</v>
      </c>
    </row>
    <row r="1637" spans="2:12" ht="110.25">
      <c r="B1637" s="88">
        <v>93151507</v>
      </c>
      <c r="C1637" s="573" t="s">
        <v>1799</v>
      </c>
      <c r="D1637" s="219">
        <v>42125</v>
      </c>
      <c r="E1637" s="220" t="s">
        <v>257</v>
      </c>
      <c r="F1637" s="220" t="s">
        <v>339</v>
      </c>
      <c r="G1637" s="220" t="s">
        <v>57</v>
      </c>
      <c r="H1637" s="142">
        <v>26890000</v>
      </c>
      <c r="I1637" s="142">
        <v>26890000</v>
      </c>
      <c r="J1637" s="220" t="s">
        <v>15</v>
      </c>
      <c r="K1637" s="220" t="s">
        <v>15</v>
      </c>
      <c r="L1637" s="141" t="s">
        <v>1784</v>
      </c>
    </row>
    <row r="1638" spans="2:12" ht="45">
      <c r="B1638" s="803">
        <v>80111601</v>
      </c>
      <c r="C1638" s="436" t="s">
        <v>1800</v>
      </c>
      <c r="D1638" s="437" t="s">
        <v>1673</v>
      </c>
      <c r="E1638" s="438" t="s">
        <v>1801</v>
      </c>
      <c r="F1638" s="439" t="s">
        <v>1467</v>
      </c>
      <c r="G1638" s="439" t="s">
        <v>1802</v>
      </c>
      <c r="H1638" s="440">
        <v>8400000</v>
      </c>
      <c r="I1638" s="440">
        <v>8400000</v>
      </c>
      <c r="J1638" s="438" t="s">
        <v>15</v>
      </c>
      <c r="K1638" s="439" t="s">
        <v>66</v>
      </c>
      <c r="L1638" s="439" t="s">
        <v>1803</v>
      </c>
    </row>
    <row r="1639" spans="2:12" ht="105">
      <c r="B1639" s="803">
        <v>80111613</v>
      </c>
      <c r="C1639" s="804" t="s">
        <v>1804</v>
      </c>
      <c r="D1639" s="439" t="s">
        <v>517</v>
      </c>
      <c r="E1639" s="439" t="s">
        <v>644</v>
      </c>
      <c r="F1639" s="802" t="s">
        <v>1805</v>
      </c>
      <c r="G1639" s="802" t="s">
        <v>1728</v>
      </c>
      <c r="H1639" s="805">
        <v>14400000</v>
      </c>
      <c r="I1639" s="805">
        <v>14400000</v>
      </c>
      <c r="J1639" s="805" t="s">
        <v>15</v>
      </c>
      <c r="K1639" s="806" t="s">
        <v>73</v>
      </c>
      <c r="L1639" s="807" t="s">
        <v>1729</v>
      </c>
    </row>
    <row r="1640" spans="2:12" ht="105">
      <c r="B1640" s="803">
        <v>80111613</v>
      </c>
      <c r="C1640" s="804" t="s">
        <v>1804</v>
      </c>
      <c r="D1640" s="439" t="s">
        <v>517</v>
      </c>
      <c r="E1640" s="439" t="s">
        <v>644</v>
      </c>
      <c r="F1640" s="802" t="s">
        <v>1805</v>
      </c>
      <c r="G1640" s="802" t="s">
        <v>1728</v>
      </c>
      <c r="H1640" s="805">
        <v>14400000</v>
      </c>
      <c r="I1640" s="805">
        <v>14400000</v>
      </c>
      <c r="J1640" s="805" t="s">
        <v>15</v>
      </c>
      <c r="K1640" s="806" t="s">
        <v>73</v>
      </c>
      <c r="L1640" s="807" t="s">
        <v>1729</v>
      </c>
    </row>
    <row r="1641" spans="2:12" ht="105">
      <c r="B1641" s="803">
        <v>80111613</v>
      </c>
      <c r="C1641" s="804" t="s">
        <v>1804</v>
      </c>
      <c r="D1641" s="439" t="s">
        <v>517</v>
      </c>
      <c r="E1641" s="439" t="s">
        <v>644</v>
      </c>
      <c r="F1641" s="802" t="s">
        <v>1805</v>
      </c>
      <c r="G1641" s="802" t="s">
        <v>1728</v>
      </c>
      <c r="H1641" s="805">
        <v>14400000</v>
      </c>
      <c r="I1641" s="805">
        <v>14400000</v>
      </c>
      <c r="J1641" s="805" t="s">
        <v>15</v>
      </c>
      <c r="K1641" s="806" t="s">
        <v>73</v>
      </c>
      <c r="L1641" s="807" t="s">
        <v>1729</v>
      </c>
    </row>
    <row r="1642" spans="2:12" ht="105">
      <c r="B1642" s="803">
        <v>80111613</v>
      </c>
      <c r="C1642" s="804" t="s">
        <v>1804</v>
      </c>
      <c r="D1642" s="439" t="s">
        <v>517</v>
      </c>
      <c r="E1642" s="439" t="s">
        <v>644</v>
      </c>
      <c r="F1642" s="802" t="s">
        <v>1805</v>
      </c>
      <c r="G1642" s="802" t="s">
        <v>1728</v>
      </c>
      <c r="H1642" s="805">
        <v>14400000</v>
      </c>
      <c r="I1642" s="805">
        <v>14400000</v>
      </c>
      <c r="J1642" s="805" t="s">
        <v>15</v>
      </c>
      <c r="K1642" s="806" t="s">
        <v>73</v>
      </c>
      <c r="L1642" s="807" t="s">
        <v>1729</v>
      </c>
    </row>
    <row r="1643" spans="2:12" ht="105">
      <c r="B1643" s="803">
        <v>80111613</v>
      </c>
      <c r="C1643" s="804" t="s">
        <v>1804</v>
      </c>
      <c r="D1643" s="439" t="s">
        <v>517</v>
      </c>
      <c r="E1643" s="439" t="s">
        <v>644</v>
      </c>
      <c r="F1643" s="802" t="s">
        <v>1805</v>
      </c>
      <c r="G1643" s="802" t="s">
        <v>1728</v>
      </c>
      <c r="H1643" s="805">
        <v>14400000</v>
      </c>
      <c r="I1643" s="805">
        <v>14400000</v>
      </c>
      <c r="J1643" s="805" t="s">
        <v>15</v>
      </c>
      <c r="K1643" s="806" t="s">
        <v>73</v>
      </c>
      <c r="L1643" s="807" t="s">
        <v>1729</v>
      </c>
    </row>
    <row r="1644" spans="2:12" ht="90.75">
      <c r="B1644" s="803">
        <v>80111613</v>
      </c>
      <c r="C1644" s="808" t="s">
        <v>1806</v>
      </c>
      <c r="D1644" s="439" t="s">
        <v>517</v>
      </c>
      <c r="E1644" s="439" t="s">
        <v>644</v>
      </c>
      <c r="F1644" s="802" t="s">
        <v>1805</v>
      </c>
      <c r="G1644" s="802" t="s">
        <v>1728</v>
      </c>
      <c r="H1644" s="805">
        <v>14400000</v>
      </c>
      <c r="I1644" s="805">
        <v>14400000</v>
      </c>
      <c r="J1644" s="805" t="s">
        <v>15</v>
      </c>
      <c r="K1644" s="806" t="s">
        <v>73</v>
      </c>
      <c r="L1644" s="807" t="s">
        <v>1729</v>
      </c>
    </row>
    <row r="1645" spans="2:12" ht="90.75">
      <c r="B1645" s="803">
        <v>80111613</v>
      </c>
      <c r="C1645" s="808" t="s">
        <v>1806</v>
      </c>
      <c r="D1645" s="439" t="s">
        <v>517</v>
      </c>
      <c r="E1645" s="439" t="s">
        <v>644</v>
      </c>
      <c r="F1645" s="802" t="s">
        <v>1805</v>
      </c>
      <c r="G1645" s="802" t="s">
        <v>1728</v>
      </c>
      <c r="H1645" s="805">
        <v>14400000</v>
      </c>
      <c r="I1645" s="805">
        <v>14400000</v>
      </c>
      <c r="J1645" s="805" t="s">
        <v>15</v>
      </c>
      <c r="K1645" s="806" t="s">
        <v>73</v>
      </c>
      <c r="L1645" s="807" t="s">
        <v>1729</v>
      </c>
    </row>
    <row r="1646" spans="2:12" ht="90.75">
      <c r="B1646" s="803">
        <v>80111613</v>
      </c>
      <c r="C1646" s="808" t="s">
        <v>1806</v>
      </c>
      <c r="D1646" s="439" t="s">
        <v>517</v>
      </c>
      <c r="E1646" s="439" t="s">
        <v>644</v>
      </c>
      <c r="F1646" s="802" t="s">
        <v>1805</v>
      </c>
      <c r="G1646" s="802" t="s">
        <v>1728</v>
      </c>
      <c r="H1646" s="805">
        <v>14400000</v>
      </c>
      <c r="I1646" s="805">
        <v>14400000</v>
      </c>
      <c r="J1646" s="805" t="s">
        <v>15</v>
      </c>
      <c r="K1646" s="806" t="s">
        <v>73</v>
      </c>
      <c r="L1646" s="807" t="s">
        <v>1729</v>
      </c>
    </row>
    <row r="1647" spans="2:12" ht="90.75">
      <c r="B1647" s="803">
        <v>80111613</v>
      </c>
      <c r="C1647" s="808" t="s">
        <v>1806</v>
      </c>
      <c r="D1647" s="439" t="s">
        <v>517</v>
      </c>
      <c r="E1647" s="439" t="s">
        <v>644</v>
      </c>
      <c r="F1647" s="802" t="s">
        <v>1805</v>
      </c>
      <c r="G1647" s="802" t="s">
        <v>1728</v>
      </c>
      <c r="H1647" s="805">
        <v>14400000</v>
      </c>
      <c r="I1647" s="805">
        <v>14400000</v>
      </c>
      <c r="J1647" s="805" t="s">
        <v>15</v>
      </c>
      <c r="K1647" s="806" t="s">
        <v>73</v>
      </c>
      <c r="L1647" s="807" t="s">
        <v>1729</v>
      </c>
    </row>
    <row r="1648" spans="2:12" ht="90.75">
      <c r="B1648" s="803">
        <v>80111613</v>
      </c>
      <c r="C1648" s="808" t="s">
        <v>1806</v>
      </c>
      <c r="D1648" s="439" t="s">
        <v>517</v>
      </c>
      <c r="E1648" s="439" t="s">
        <v>644</v>
      </c>
      <c r="F1648" s="802" t="s">
        <v>1805</v>
      </c>
      <c r="G1648" s="802" t="s">
        <v>1728</v>
      </c>
      <c r="H1648" s="805">
        <v>14400000</v>
      </c>
      <c r="I1648" s="805">
        <v>14400000</v>
      </c>
      <c r="J1648" s="805" t="s">
        <v>15</v>
      </c>
      <c r="K1648" s="806" t="s">
        <v>73</v>
      </c>
      <c r="L1648" s="807" t="s">
        <v>1729</v>
      </c>
    </row>
    <row r="1649" spans="2:12" ht="90.75">
      <c r="B1649" s="803">
        <v>80111613</v>
      </c>
      <c r="C1649" s="808" t="s">
        <v>1807</v>
      </c>
      <c r="D1649" s="439" t="s">
        <v>517</v>
      </c>
      <c r="E1649" s="439" t="s">
        <v>644</v>
      </c>
      <c r="F1649" s="802" t="s">
        <v>1805</v>
      </c>
      <c r="G1649" s="802" t="s">
        <v>1728</v>
      </c>
      <c r="H1649" s="805">
        <v>14400000</v>
      </c>
      <c r="I1649" s="805">
        <v>14400000</v>
      </c>
      <c r="J1649" s="805" t="s">
        <v>15</v>
      </c>
      <c r="K1649" s="806" t="s">
        <v>73</v>
      </c>
      <c r="L1649" s="807" t="s">
        <v>1729</v>
      </c>
    </row>
    <row r="1650" spans="2:12" ht="90.75">
      <c r="B1650" s="803">
        <v>80111613</v>
      </c>
      <c r="C1650" s="808" t="s">
        <v>1807</v>
      </c>
      <c r="D1650" s="439" t="s">
        <v>517</v>
      </c>
      <c r="E1650" s="439" t="s">
        <v>644</v>
      </c>
      <c r="F1650" s="802" t="s">
        <v>1805</v>
      </c>
      <c r="G1650" s="802" t="s">
        <v>1728</v>
      </c>
      <c r="H1650" s="805">
        <v>14400000</v>
      </c>
      <c r="I1650" s="805">
        <v>14400000</v>
      </c>
      <c r="J1650" s="805" t="s">
        <v>15</v>
      </c>
      <c r="K1650" s="806" t="s">
        <v>73</v>
      </c>
      <c r="L1650" s="807" t="s">
        <v>1729</v>
      </c>
    </row>
    <row r="1651" spans="2:12" ht="90.75">
      <c r="B1651" s="803">
        <v>80111613</v>
      </c>
      <c r="C1651" s="808" t="s">
        <v>1807</v>
      </c>
      <c r="D1651" s="439" t="s">
        <v>517</v>
      </c>
      <c r="E1651" s="439" t="s">
        <v>644</v>
      </c>
      <c r="F1651" s="802" t="s">
        <v>1805</v>
      </c>
      <c r="G1651" s="802" t="s">
        <v>1728</v>
      </c>
      <c r="H1651" s="805">
        <v>14400000</v>
      </c>
      <c r="I1651" s="805">
        <v>14400000</v>
      </c>
      <c r="J1651" s="805" t="s">
        <v>15</v>
      </c>
      <c r="K1651" s="806" t="s">
        <v>73</v>
      </c>
      <c r="L1651" s="807" t="s">
        <v>1729</v>
      </c>
    </row>
    <row r="1652" spans="2:12" ht="90.75">
      <c r="B1652" s="803">
        <v>80111613</v>
      </c>
      <c r="C1652" s="808" t="s">
        <v>1807</v>
      </c>
      <c r="D1652" s="439" t="s">
        <v>517</v>
      </c>
      <c r="E1652" s="439" t="s">
        <v>644</v>
      </c>
      <c r="F1652" s="802" t="s">
        <v>1805</v>
      </c>
      <c r="G1652" s="802" t="s">
        <v>1728</v>
      </c>
      <c r="H1652" s="805">
        <v>14400000</v>
      </c>
      <c r="I1652" s="805">
        <v>14400000</v>
      </c>
      <c r="J1652" s="805" t="s">
        <v>15</v>
      </c>
      <c r="K1652" s="806" t="s">
        <v>73</v>
      </c>
      <c r="L1652" s="807" t="s">
        <v>1729</v>
      </c>
    </row>
    <row r="1653" spans="2:12" ht="90.75">
      <c r="B1653" s="803">
        <v>80111613</v>
      </c>
      <c r="C1653" s="808" t="s">
        <v>1807</v>
      </c>
      <c r="D1653" s="439" t="s">
        <v>517</v>
      </c>
      <c r="E1653" s="439" t="s">
        <v>644</v>
      </c>
      <c r="F1653" s="802" t="s">
        <v>1805</v>
      </c>
      <c r="G1653" s="802" t="s">
        <v>1728</v>
      </c>
      <c r="H1653" s="805">
        <v>14400000</v>
      </c>
      <c r="I1653" s="805">
        <v>14400000</v>
      </c>
      <c r="J1653" s="805" t="s">
        <v>15</v>
      </c>
      <c r="K1653" s="806" t="s">
        <v>73</v>
      </c>
      <c r="L1653" s="807" t="s">
        <v>1729</v>
      </c>
    </row>
    <row r="1654" spans="2:12" ht="90.75">
      <c r="B1654" s="803">
        <v>80111613</v>
      </c>
      <c r="C1654" s="808" t="s">
        <v>1807</v>
      </c>
      <c r="D1654" s="439" t="s">
        <v>517</v>
      </c>
      <c r="E1654" s="439" t="s">
        <v>644</v>
      </c>
      <c r="F1654" s="802" t="s">
        <v>1805</v>
      </c>
      <c r="G1654" s="802" t="s">
        <v>1728</v>
      </c>
      <c r="H1654" s="805">
        <v>14400000</v>
      </c>
      <c r="I1654" s="805">
        <v>14400000</v>
      </c>
      <c r="J1654" s="805" t="s">
        <v>15</v>
      </c>
      <c r="K1654" s="806" t="s">
        <v>73</v>
      </c>
      <c r="L1654" s="807" t="s">
        <v>1729</v>
      </c>
    </row>
    <row r="1655" spans="2:12" ht="90.75">
      <c r="B1655" s="803">
        <v>80111613</v>
      </c>
      <c r="C1655" s="808" t="s">
        <v>1807</v>
      </c>
      <c r="D1655" s="439" t="s">
        <v>517</v>
      </c>
      <c r="E1655" s="439" t="s">
        <v>644</v>
      </c>
      <c r="F1655" s="802" t="s">
        <v>1805</v>
      </c>
      <c r="G1655" s="802" t="s">
        <v>1728</v>
      </c>
      <c r="H1655" s="805">
        <v>14400000</v>
      </c>
      <c r="I1655" s="805">
        <v>14400000</v>
      </c>
      <c r="J1655" s="805" t="s">
        <v>15</v>
      </c>
      <c r="K1655" s="806" t="s">
        <v>73</v>
      </c>
      <c r="L1655" s="807" t="s">
        <v>1729</v>
      </c>
    </row>
    <row r="1656" spans="2:12" ht="90.75">
      <c r="B1656" s="803">
        <v>80111613</v>
      </c>
      <c r="C1656" s="808" t="s">
        <v>1807</v>
      </c>
      <c r="D1656" s="439" t="s">
        <v>517</v>
      </c>
      <c r="E1656" s="439" t="s">
        <v>644</v>
      </c>
      <c r="F1656" s="802" t="s">
        <v>1805</v>
      </c>
      <c r="G1656" s="802" t="s">
        <v>1728</v>
      </c>
      <c r="H1656" s="805">
        <v>14400000</v>
      </c>
      <c r="I1656" s="805">
        <v>14400000</v>
      </c>
      <c r="J1656" s="805" t="s">
        <v>15</v>
      </c>
      <c r="K1656" s="806" t="s">
        <v>73</v>
      </c>
      <c r="L1656" s="807" t="s">
        <v>1729</v>
      </c>
    </row>
    <row r="1657" spans="2:12" ht="90.75">
      <c r="B1657" s="803">
        <v>80111613</v>
      </c>
      <c r="C1657" s="808" t="s">
        <v>1807</v>
      </c>
      <c r="D1657" s="439" t="s">
        <v>517</v>
      </c>
      <c r="E1657" s="439" t="s">
        <v>644</v>
      </c>
      <c r="F1657" s="802" t="s">
        <v>1805</v>
      </c>
      <c r="G1657" s="802" t="s">
        <v>1728</v>
      </c>
      <c r="H1657" s="805">
        <v>14400000</v>
      </c>
      <c r="I1657" s="805">
        <v>14400000</v>
      </c>
      <c r="J1657" s="805" t="s">
        <v>15</v>
      </c>
      <c r="K1657" s="806" t="s">
        <v>73</v>
      </c>
      <c r="L1657" s="807" t="s">
        <v>1729</v>
      </c>
    </row>
    <row r="1658" spans="2:12" ht="90.75">
      <c r="B1658" s="803">
        <v>80111613</v>
      </c>
      <c r="C1658" s="808" t="s">
        <v>1807</v>
      </c>
      <c r="D1658" s="439" t="s">
        <v>517</v>
      </c>
      <c r="E1658" s="439" t="s">
        <v>644</v>
      </c>
      <c r="F1658" s="802" t="s">
        <v>1805</v>
      </c>
      <c r="G1658" s="802" t="s">
        <v>1728</v>
      </c>
      <c r="H1658" s="805">
        <v>14400000</v>
      </c>
      <c r="I1658" s="805">
        <v>14400000</v>
      </c>
      <c r="J1658" s="805" t="s">
        <v>15</v>
      </c>
      <c r="K1658" s="806" t="s">
        <v>73</v>
      </c>
      <c r="L1658" s="807" t="s">
        <v>1729</v>
      </c>
    </row>
    <row r="1659" spans="2:12" ht="105.75">
      <c r="B1659" s="803">
        <v>80111608</v>
      </c>
      <c r="C1659" s="808" t="s">
        <v>1808</v>
      </c>
      <c r="D1659" s="439" t="s">
        <v>517</v>
      </c>
      <c r="E1659" s="439" t="s">
        <v>644</v>
      </c>
      <c r="F1659" s="802" t="s">
        <v>1805</v>
      </c>
      <c r="G1659" s="802" t="s">
        <v>1728</v>
      </c>
      <c r="H1659" s="805">
        <v>20400000</v>
      </c>
      <c r="I1659" s="805">
        <v>20400000</v>
      </c>
      <c r="J1659" s="805" t="s">
        <v>15</v>
      </c>
      <c r="K1659" s="806" t="s">
        <v>73</v>
      </c>
      <c r="L1659" s="807" t="s">
        <v>1729</v>
      </c>
    </row>
    <row r="1660" spans="2:12" ht="105.75">
      <c r="B1660" s="803">
        <v>80111712</v>
      </c>
      <c r="C1660" s="808" t="s">
        <v>1809</v>
      </c>
      <c r="D1660" s="439" t="s">
        <v>517</v>
      </c>
      <c r="E1660" s="439" t="s">
        <v>644</v>
      </c>
      <c r="F1660" s="802" t="s">
        <v>1805</v>
      </c>
      <c r="G1660" s="802" t="s">
        <v>1728</v>
      </c>
      <c r="H1660" s="805">
        <v>51600000</v>
      </c>
      <c r="I1660" s="805">
        <v>51600000</v>
      </c>
      <c r="J1660" s="805" t="s">
        <v>15</v>
      </c>
      <c r="K1660" s="806" t="s">
        <v>73</v>
      </c>
      <c r="L1660" s="807" t="s">
        <v>1729</v>
      </c>
    </row>
    <row r="1661" spans="2:12" ht="90.75">
      <c r="B1661" s="803">
        <v>86132001</v>
      </c>
      <c r="C1661" s="809" t="s">
        <v>1810</v>
      </c>
      <c r="D1661" s="439" t="s">
        <v>517</v>
      </c>
      <c r="E1661" s="439" t="s">
        <v>1774</v>
      </c>
      <c r="F1661" s="802" t="s">
        <v>1798</v>
      </c>
      <c r="G1661" s="802" t="s">
        <v>1728</v>
      </c>
      <c r="H1661" s="810">
        <v>469850000</v>
      </c>
      <c r="I1661" s="810">
        <v>469850000</v>
      </c>
      <c r="J1661" s="805" t="s">
        <v>15</v>
      </c>
      <c r="K1661" s="806" t="s">
        <v>73</v>
      </c>
      <c r="L1661" s="811" t="s">
        <v>1729</v>
      </c>
    </row>
    <row r="1662" spans="2:12" ht="60">
      <c r="B1662" s="803">
        <v>60102414</v>
      </c>
      <c r="C1662" s="948" t="s">
        <v>1811</v>
      </c>
      <c r="D1662" s="439" t="s">
        <v>517</v>
      </c>
      <c r="E1662" s="439" t="s">
        <v>1812</v>
      </c>
      <c r="F1662" s="802" t="s">
        <v>1798</v>
      </c>
      <c r="G1662" s="802" t="s">
        <v>1728</v>
      </c>
      <c r="H1662" s="810">
        <v>400000000</v>
      </c>
      <c r="I1662" s="810">
        <v>400000000</v>
      </c>
      <c r="J1662" s="805" t="s">
        <v>15</v>
      </c>
      <c r="K1662" s="806" t="s">
        <v>73</v>
      </c>
      <c r="L1662" s="811" t="s">
        <v>1729</v>
      </c>
    </row>
    <row r="1663" spans="2:12" ht="210">
      <c r="B1663" s="435">
        <v>80111501</v>
      </c>
      <c r="C1663" s="812" t="s">
        <v>1813</v>
      </c>
      <c r="D1663" s="439" t="s">
        <v>517</v>
      </c>
      <c r="E1663" s="439" t="s">
        <v>1301</v>
      </c>
      <c r="F1663" s="802" t="s">
        <v>1798</v>
      </c>
      <c r="G1663" s="802" t="s">
        <v>1728</v>
      </c>
      <c r="H1663" s="813">
        <v>7915176</v>
      </c>
      <c r="I1663" s="813">
        <v>7915176</v>
      </c>
      <c r="J1663" s="805" t="s">
        <v>15</v>
      </c>
      <c r="K1663" s="805" t="s">
        <v>15</v>
      </c>
      <c r="L1663" s="811" t="s">
        <v>1729</v>
      </c>
    </row>
    <row r="1664" spans="2:12" ht="45">
      <c r="B1664" s="814">
        <v>90141603</v>
      </c>
      <c r="C1664" s="815" t="s">
        <v>2063</v>
      </c>
      <c r="D1664" s="816">
        <v>42186</v>
      </c>
      <c r="E1664" s="264" t="s">
        <v>245</v>
      </c>
      <c r="F1664" s="129" t="s">
        <v>37</v>
      </c>
      <c r="G1664" s="264" t="s">
        <v>123</v>
      </c>
      <c r="H1664" s="817">
        <v>10160000</v>
      </c>
      <c r="I1664" s="817">
        <v>10160000</v>
      </c>
      <c r="J1664" s="264" t="s">
        <v>15</v>
      </c>
      <c r="K1664" s="264" t="s">
        <v>73</v>
      </c>
      <c r="L1664" s="815" t="s">
        <v>1814</v>
      </c>
    </row>
    <row r="1665" spans="1:12" ht="42.75">
      <c r="B1665" s="168">
        <v>90116001</v>
      </c>
      <c r="C1665" s="818" t="s">
        <v>1815</v>
      </c>
      <c r="D1665" s="166" t="s">
        <v>40</v>
      </c>
      <c r="E1665" s="166" t="s">
        <v>1816</v>
      </c>
      <c r="F1665" s="819" t="s">
        <v>64</v>
      </c>
      <c r="G1665" s="819" t="s">
        <v>123</v>
      </c>
      <c r="H1665" s="366">
        <v>271664526</v>
      </c>
      <c r="I1665" s="366">
        <v>271664526</v>
      </c>
      <c r="J1665" s="820"/>
      <c r="K1665" s="821"/>
      <c r="L1665" s="822" t="s">
        <v>1729</v>
      </c>
    </row>
    <row r="1666" spans="1:12" ht="57">
      <c r="B1666" s="168">
        <v>93151507</v>
      </c>
      <c r="C1666" s="818" t="s">
        <v>1817</v>
      </c>
      <c r="D1666" s="166" t="s">
        <v>40</v>
      </c>
      <c r="E1666" s="166" t="s">
        <v>12</v>
      </c>
      <c r="F1666" s="819" t="s">
        <v>532</v>
      </c>
      <c r="G1666" s="819" t="s">
        <v>1728</v>
      </c>
      <c r="H1666" s="366">
        <v>9325000</v>
      </c>
      <c r="I1666" s="226">
        <v>9325000</v>
      </c>
      <c r="J1666" s="820"/>
      <c r="K1666" s="821"/>
      <c r="L1666" s="822" t="s">
        <v>1729</v>
      </c>
    </row>
    <row r="1667" spans="1:12" ht="94.5">
      <c r="B1667" s="168">
        <v>86132000</v>
      </c>
      <c r="C1667" s="823" t="s">
        <v>1818</v>
      </c>
      <c r="D1667" s="166" t="s">
        <v>40</v>
      </c>
      <c r="E1667" s="166" t="s">
        <v>12</v>
      </c>
      <c r="F1667" s="819" t="s">
        <v>1798</v>
      </c>
      <c r="G1667" s="819" t="s">
        <v>1728</v>
      </c>
      <c r="H1667" s="810">
        <v>108000000</v>
      </c>
      <c r="I1667" s="824">
        <v>108000000</v>
      </c>
      <c r="J1667" s="820"/>
      <c r="K1667" s="821"/>
      <c r="L1667" s="822" t="s">
        <v>1729</v>
      </c>
    </row>
    <row r="1668" spans="1:12" ht="102">
      <c r="A1668" s="947"/>
      <c r="B1668" s="825"/>
      <c r="C1668" s="826" t="s">
        <v>1819</v>
      </c>
      <c r="D1668" s="166" t="s">
        <v>517</v>
      </c>
      <c r="E1668" s="166" t="s">
        <v>1774</v>
      </c>
      <c r="F1668" s="819" t="s">
        <v>1798</v>
      </c>
      <c r="G1668" s="819" t="s">
        <v>1728</v>
      </c>
      <c r="H1668" s="813">
        <v>7500000</v>
      </c>
      <c r="I1668" s="827">
        <v>7500000</v>
      </c>
      <c r="J1668" s="820" t="s">
        <v>15</v>
      </c>
      <c r="K1668" s="821"/>
      <c r="L1668" s="822" t="s">
        <v>1729</v>
      </c>
    </row>
    <row r="1669" spans="1:12" ht="76.5">
      <c r="B1669" s="825"/>
      <c r="C1669" s="828" t="s">
        <v>1820</v>
      </c>
      <c r="D1669" s="166" t="s">
        <v>517</v>
      </c>
      <c r="E1669" s="166" t="s">
        <v>1774</v>
      </c>
      <c r="F1669" s="819" t="s">
        <v>1798</v>
      </c>
      <c r="G1669" s="819" t="s">
        <v>1728</v>
      </c>
      <c r="H1669" s="829">
        <v>6000000</v>
      </c>
      <c r="I1669" s="829">
        <v>6000000</v>
      </c>
      <c r="J1669" s="820" t="s">
        <v>15</v>
      </c>
      <c r="K1669" s="821"/>
      <c r="L1669" s="822" t="s">
        <v>1729</v>
      </c>
    </row>
    <row r="1670" spans="1:12" ht="75.75">
      <c r="B1670" s="825"/>
      <c r="C1670" s="830" t="s">
        <v>1821</v>
      </c>
      <c r="D1670" s="166" t="s">
        <v>40</v>
      </c>
      <c r="E1670" s="166" t="s">
        <v>1822</v>
      </c>
      <c r="F1670" s="819" t="s">
        <v>1798</v>
      </c>
      <c r="G1670" s="819" t="s">
        <v>1728</v>
      </c>
      <c r="H1670" s="813">
        <v>41412000</v>
      </c>
      <c r="I1670" s="827">
        <v>41412000</v>
      </c>
      <c r="J1670" s="820" t="s">
        <v>15</v>
      </c>
      <c r="K1670" s="821"/>
      <c r="L1670" s="822" t="s">
        <v>1729</v>
      </c>
    </row>
    <row r="1671" spans="1:12" ht="102">
      <c r="B1671" s="825"/>
      <c r="C1671" s="826" t="s">
        <v>1819</v>
      </c>
      <c r="D1671" s="166" t="s">
        <v>517</v>
      </c>
      <c r="E1671" s="166" t="s">
        <v>1774</v>
      </c>
      <c r="F1671" s="819" t="s">
        <v>1798</v>
      </c>
      <c r="G1671" s="819" t="s">
        <v>1728</v>
      </c>
      <c r="H1671" s="827">
        <v>6000000</v>
      </c>
      <c r="I1671" s="827">
        <v>6000000</v>
      </c>
      <c r="J1671" s="820" t="s">
        <v>15</v>
      </c>
      <c r="K1671" s="821"/>
      <c r="L1671" s="822" t="s">
        <v>1729</v>
      </c>
    </row>
    <row r="1672" spans="1:12" ht="60">
      <c r="B1672" s="920" t="s">
        <v>68</v>
      </c>
      <c r="C1672" s="14" t="s">
        <v>69</v>
      </c>
      <c r="D1672" s="63" t="s">
        <v>70</v>
      </c>
      <c r="E1672" s="14" t="s">
        <v>71</v>
      </c>
      <c r="F1672" s="14" t="s">
        <v>37</v>
      </c>
      <c r="G1672" s="14" t="s">
        <v>72</v>
      </c>
      <c r="H1672" s="64">
        <v>38212480</v>
      </c>
      <c r="I1672" s="64">
        <v>38212480</v>
      </c>
      <c r="J1672" s="65" t="s">
        <v>15</v>
      </c>
      <c r="K1672" s="69" t="s">
        <v>73</v>
      </c>
      <c r="L1672" s="14" t="s">
        <v>74</v>
      </c>
    </row>
    <row r="1673" spans="1:12" ht="60">
      <c r="B1673" s="920" t="s">
        <v>75</v>
      </c>
      <c r="C1673" s="14" t="s">
        <v>76</v>
      </c>
      <c r="D1673" s="63" t="s">
        <v>70</v>
      </c>
      <c r="E1673" s="14" t="s">
        <v>71</v>
      </c>
      <c r="F1673" s="14" t="s">
        <v>37</v>
      </c>
      <c r="G1673" s="14" t="s">
        <v>72</v>
      </c>
      <c r="H1673" s="64">
        <v>1910624</v>
      </c>
      <c r="I1673" s="64">
        <v>1910624</v>
      </c>
      <c r="J1673" s="65" t="s">
        <v>15</v>
      </c>
      <c r="K1673" s="69" t="s">
        <v>73</v>
      </c>
      <c r="L1673" s="14" t="s">
        <v>74</v>
      </c>
    </row>
    <row r="1674" spans="1:12" ht="60">
      <c r="B1674" s="920" t="s">
        <v>77</v>
      </c>
      <c r="C1674" s="1569" t="s">
        <v>78</v>
      </c>
      <c r="D1674" s="15" t="s">
        <v>70</v>
      </c>
      <c r="E1674" s="8" t="s">
        <v>79</v>
      </c>
      <c r="F1674" s="8" t="s">
        <v>37</v>
      </c>
      <c r="G1674" s="14" t="s">
        <v>80</v>
      </c>
      <c r="H1674" s="16">
        <v>38168517</v>
      </c>
      <c r="I1674" s="16">
        <v>38168517</v>
      </c>
      <c r="J1674" s="17" t="s">
        <v>15</v>
      </c>
      <c r="K1674" s="70" t="s">
        <v>73</v>
      </c>
      <c r="L1674" s="8" t="s">
        <v>74</v>
      </c>
    </row>
    <row r="1675" spans="1:12" ht="60">
      <c r="B1675" s="920" t="s">
        <v>81</v>
      </c>
      <c r="C1675" s="1569" t="s">
        <v>82</v>
      </c>
      <c r="D1675" s="15" t="s">
        <v>40</v>
      </c>
      <c r="E1675" s="8" t="s">
        <v>79</v>
      </c>
      <c r="F1675" s="8" t="s">
        <v>37</v>
      </c>
      <c r="G1675" s="14" t="s">
        <v>80</v>
      </c>
      <c r="H1675" s="16">
        <v>1908426</v>
      </c>
      <c r="I1675" s="16">
        <v>1908426</v>
      </c>
      <c r="J1675" s="17" t="s">
        <v>15</v>
      </c>
      <c r="K1675" s="70" t="s">
        <v>73</v>
      </c>
      <c r="L1675" s="8" t="s">
        <v>74</v>
      </c>
    </row>
    <row r="1676" spans="1:12" ht="45">
      <c r="B1676" s="921" t="s">
        <v>83</v>
      </c>
      <c r="C1676" s="8" t="s">
        <v>84</v>
      </c>
      <c r="D1676" s="18" t="s">
        <v>70</v>
      </c>
      <c r="E1676" s="19" t="s">
        <v>71</v>
      </c>
      <c r="F1676" s="19" t="s">
        <v>37</v>
      </c>
      <c r="G1676" s="20" t="s">
        <v>72</v>
      </c>
      <c r="H1676" s="21">
        <v>37422051</v>
      </c>
      <c r="I1676" s="21">
        <v>37422051</v>
      </c>
      <c r="J1676" s="22" t="s">
        <v>15</v>
      </c>
      <c r="K1676" s="9" t="s">
        <v>73</v>
      </c>
      <c r="L1676" s="1454" t="s">
        <v>74</v>
      </c>
    </row>
    <row r="1677" spans="1:12" ht="45">
      <c r="B1677" s="920" t="s">
        <v>85</v>
      </c>
      <c r="C1677" s="14" t="s">
        <v>86</v>
      </c>
      <c r="D1677" s="18" t="s">
        <v>70</v>
      </c>
      <c r="E1677" s="19" t="s">
        <v>71</v>
      </c>
      <c r="F1677" s="19" t="s">
        <v>37</v>
      </c>
      <c r="G1677" s="20" t="s">
        <v>72</v>
      </c>
      <c r="H1677" s="21">
        <v>1871103</v>
      </c>
      <c r="I1677" s="21">
        <v>1871103</v>
      </c>
      <c r="J1677" s="22" t="s">
        <v>15</v>
      </c>
      <c r="K1677" s="9" t="s">
        <v>73</v>
      </c>
      <c r="L1677" s="1454" t="s">
        <v>74</v>
      </c>
    </row>
    <row r="1678" spans="1:12" ht="45">
      <c r="B1678" s="920" t="s">
        <v>87</v>
      </c>
      <c r="C1678" s="1569" t="s">
        <v>88</v>
      </c>
      <c r="D1678" s="15" t="s">
        <v>33</v>
      </c>
      <c r="E1678" s="8" t="s">
        <v>89</v>
      </c>
      <c r="F1678" s="8" t="s">
        <v>37</v>
      </c>
      <c r="G1678" s="14" t="s">
        <v>80</v>
      </c>
      <c r="H1678" s="16">
        <v>37418503</v>
      </c>
      <c r="I1678" s="16">
        <v>37418503</v>
      </c>
      <c r="J1678" s="17" t="s">
        <v>15</v>
      </c>
      <c r="K1678" s="70" t="s">
        <v>73</v>
      </c>
      <c r="L1678" s="8" t="s">
        <v>74</v>
      </c>
    </row>
    <row r="1679" spans="1:12" ht="45">
      <c r="B1679" s="920" t="s">
        <v>90</v>
      </c>
      <c r="C1679" s="1569" t="s">
        <v>91</v>
      </c>
      <c r="D1679" s="15" t="s">
        <v>33</v>
      </c>
      <c r="E1679" s="8" t="s">
        <v>89</v>
      </c>
      <c r="F1679" s="8" t="s">
        <v>37</v>
      </c>
      <c r="G1679" s="14" t="s">
        <v>80</v>
      </c>
      <c r="H1679" s="3">
        <v>1870925</v>
      </c>
      <c r="I1679" s="16">
        <v>1870925</v>
      </c>
      <c r="J1679" s="17" t="s">
        <v>15</v>
      </c>
      <c r="K1679" s="70" t="s">
        <v>73</v>
      </c>
      <c r="L1679" s="8" t="s">
        <v>74</v>
      </c>
    </row>
    <row r="1680" spans="1:12" ht="60">
      <c r="B1680" s="1083">
        <v>86131500</v>
      </c>
      <c r="C1680" s="1084" t="s">
        <v>2116</v>
      </c>
      <c r="D1680" s="1085" t="s">
        <v>2117</v>
      </c>
      <c r="E1680" s="1084" t="s">
        <v>71</v>
      </c>
      <c r="F1680" s="1084" t="s">
        <v>64</v>
      </c>
      <c r="G1680" s="1084" t="s">
        <v>123</v>
      </c>
      <c r="H1680" s="1267">
        <v>30000000</v>
      </c>
      <c r="I1680" s="1267">
        <v>30000000</v>
      </c>
      <c r="J1680" s="1086" t="s">
        <v>15</v>
      </c>
      <c r="K1680" s="1087" t="s">
        <v>15</v>
      </c>
      <c r="L1680" s="1084" t="s">
        <v>74</v>
      </c>
    </row>
    <row r="1681" spans="1:12" ht="60">
      <c r="B1681" s="930">
        <v>93151507</v>
      </c>
      <c r="C1681" s="14" t="s">
        <v>2162</v>
      </c>
      <c r="D1681" s="63" t="s">
        <v>2117</v>
      </c>
      <c r="E1681" s="14" t="s">
        <v>2163</v>
      </c>
      <c r="F1681" s="14" t="s">
        <v>263</v>
      </c>
      <c r="G1681" s="14" t="s">
        <v>123</v>
      </c>
      <c r="H1681" s="1268">
        <v>3750000</v>
      </c>
      <c r="I1681" s="1268">
        <v>3750000</v>
      </c>
      <c r="J1681" s="65"/>
      <c r="K1681" s="1242"/>
      <c r="L1681" s="14" t="s">
        <v>74</v>
      </c>
    </row>
    <row r="1682" spans="1:12" s="1642" customFormat="1" ht="57.75">
      <c r="A1682" s="427"/>
      <c r="B1682" s="1749">
        <v>93151507</v>
      </c>
      <c r="C1682" s="1750" t="s">
        <v>2432</v>
      </c>
      <c r="D1682" s="1754" t="s">
        <v>2433</v>
      </c>
      <c r="E1682" s="1754" t="s">
        <v>50</v>
      </c>
      <c r="F1682" s="1751" t="s">
        <v>64</v>
      </c>
      <c r="G1682" s="1751" t="s">
        <v>123</v>
      </c>
      <c r="H1682" s="1755">
        <v>2000000</v>
      </c>
      <c r="I1682" s="1755">
        <v>2000000</v>
      </c>
      <c r="J1682" s="1752"/>
      <c r="K1682" s="1753"/>
      <c r="L1682" s="1756" t="s">
        <v>1729</v>
      </c>
    </row>
    <row r="1683" spans="1:12">
      <c r="B1683" s="805"/>
      <c r="C1683" s="805"/>
      <c r="D1683" s="805"/>
      <c r="E1683" s="805"/>
      <c r="F1683" s="805"/>
      <c r="G1683" s="805"/>
      <c r="H1683" s="805"/>
      <c r="I1683" s="805"/>
      <c r="J1683" s="805"/>
      <c r="K1683" s="805"/>
      <c r="L1683" s="811"/>
    </row>
    <row r="1684" spans="1:12">
      <c r="B1684" s="553"/>
      <c r="C1684" s="831" t="s">
        <v>1823</v>
      </c>
      <c r="D1684" s="832"/>
      <c r="E1684" s="832"/>
      <c r="F1684" s="832"/>
      <c r="G1684" s="832"/>
      <c r="H1684" s="833">
        <f>SUM(H1570:H1683)</f>
        <v>15196999137</v>
      </c>
      <c r="I1684" s="833">
        <f>SUM(I1570:I1683)</f>
        <v>15196999137</v>
      </c>
      <c r="J1684" s="554"/>
      <c r="K1684" s="554"/>
      <c r="L1684" s="1679"/>
    </row>
    <row r="1685" spans="1:12" s="991" customFormat="1">
      <c r="A1685" s="427"/>
      <c r="B1685" s="76"/>
      <c r="C1685" s="139"/>
      <c r="D1685" s="76"/>
      <c r="E1685" s="76"/>
      <c r="F1685" s="76"/>
      <c r="G1685" s="76"/>
      <c r="H1685" s="140"/>
      <c r="I1685" s="140"/>
      <c r="J1685" s="76"/>
      <c r="K1685" s="76"/>
      <c r="L1685" s="1695"/>
    </row>
    <row r="1686" spans="1:12" s="1091" customFormat="1" ht="16.5" thickBot="1">
      <c r="A1686" s="427"/>
      <c r="B1686" s="2064" t="s">
        <v>1824</v>
      </c>
      <c r="C1686" s="2065"/>
      <c r="D1686" s="2065"/>
      <c r="E1686" s="2065"/>
      <c r="F1686" s="2065"/>
      <c r="G1686" s="2065"/>
      <c r="H1686" s="2065"/>
      <c r="I1686" s="2065"/>
      <c r="J1686" s="2065"/>
      <c r="K1686" s="2065"/>
      <c r="L1686" s="2066"/>
    </row>
    <row r="1687" spans="1:12" ht="78.75">
      <c r="B1687" s="104" t="s">
        <v>169</v>
      </c>
      <c r="C1687" s="105" t="s">
        <v>1825</v>
      </c>
      <c r="D1687" s="105" t="s">
        <v>1</v>
      </c>
      <c r="E1687" s="105" t="s">
        <v>2</v>
      </c>
      <c r="F1687" s="105" t="s">
        <v>3</v>
      </c>
      <c r="G1687" s="105" t="s">
        <v>4</v>
      </c>
      <c r="H1687" s="106" t="s">
        <v>5</v>
      </c>
      <c r="I1687" s="106" t="s">
        <v>6</v>
      </c>
      <c r="J1687" s="105" t="s">
        <v>7</v>
      </c>
      <c r="K1687" s="105" t="s">
        <v>8</v>
      </c>
      <c r="L1687" s="105" t="s">
        <v>9</v>
      </c>
    </row>
    <row r="1688" spans="1:12" ht="94.5">
      <c r="B1688" s="83">
        <v>80111601</v>
      </c>
      <c r="C1688" s="834" t="s">
        <v>1826</v>
      </c>
      <c r="D1688" s="434">
        <v>42006</v>
      </c>
      <c r="E1688" s="835">
        <v>12</v>
      </c>
      <c r="F1688" s="88" t="s">
        <v>46</v>
      </c>
      <c r="G1688" s="88" t="s">
        <v>57</v>
      </c>
      <c r="H1688" s="142">
        <v>32400000</v>
      </c>
      <c r="I1688" s="142">
        <v>32400000</v>
      </c>
      <c r="J1688" s="88" t="s">
        <v>15</v>
      </c>
      <c r="K1688" s="88" t="s">
        <v>73</v>
      </c>
      <c r="L1688" s="1680" t="s">
        <v>1827</v>
      </c>
    </row>
    <row r="1689" spans="1:12" ht="94.5">
      <c r="B1689" s="83">
        <v>80111601</v>
      </c>
      <c r="C1689" s="834" t="s">
        <v>1828</v>
      </c>
      <c r="D1689" s="434">
        <v>42006</v>
      </c>
      <c r="E1689" s="835">
        <v>12</v>
      </c>
      <c r="F1689" s="88" t="s">
        <v>46</v>
      </c>
      <c r="G1689" s="88" t="s">
        <v>57</v>
      </c>
      <c r="H1689" s="142">
        <v>39600000</v>
      </c>
      <c r="I1689" s="142">
        <v>39600000</v>
      </c>
      <c r="J1689" s="88" t="s">
        <v>15</v>
      </c>
      <c r="K1689" s="88" t="s">
        <v>73</v>
      </c>
      <c r="L1689" s="1680" t="s">
        <v>1827</v>
      </c>
    </row>
    <row r="1690" spans="1:12" ht="16.5" customHeight="1">
      <c r="B1690" s="83">
        <v>80111607</v>
      </c>
      <c r="C1690" s="834" t="s">
        <v>1829</v>
      </c>
      <c r="D1690" s="434">
        <v>42006</v>
      </c>
      <c r="E1690" s="835">
        <v>12</v>
      </c>
      <c r="F1690" s="88" t="s">
        <v>46</v>
      </c>
      <c r="G1690" s="88" t="s">
        <v>57</v>
      </c>
      <c r="H1690" s="142">
        <v>36000000</v>
      </c>
      <c r="I1690" s="142">
        <v>36000000</v>
      </c>
      <c r="J1690" s="88" t="s">
        <v>15</v>
      </c>
      <c r="K1690" s="88" t="s">
        <v>73</v>
      </c>
      <c r="L1690" s="1680" t="s">
        <v>1827</v>
      </c>
    </row>
    <row r="1691" spans="1:12" ht="110.25">
      <c r="B1691" s="83">
        <v>80111607</v>
      </c>
      <c r="C1691" s="836" t="s">
        <v>1830</v>
      </c>
      <c r="D1691" s="434">
        <v>42006</v>
      </c>
      <c r="E1691" s="835">
        <v>12</v>
      </c>
      <c r="F1691" s="88" t="s">
        <v>46</v>
      </c>
      <c r="G1691" s="88" t="s">
        <v>57</v>
      </c>
      <c r="H1691" s="142">
        <v>26400000</v>
      </c>
      <c r="I1691" s="142">
        <v>26400000</v>
      </c>
      <c r="J1691" s="88" t="s">
        <v>15</v>
      </c>
      <c r="K1691" s="88" t="s">
        <v>73</v>
      </c>
      <c r="L1691" s="1680" t="s">
        <v>1827</v>
      </c>
    </row>
    <row r="1692" spans="1:12" ht="94.5">
      <c r="B1692" s="83">
        <v>80111601</v>
      </c>
      <c r="C1692" s="834" t="s">
        <v>1831</v>
      </c>
      <c r="D1692" s="434">
        <v>42006</v>
      </c>
      <c r="E1692" s="835">
        <v>12</v>
      </c>
      <c r="F1692" s="88" t="s">
        <v>46</v>
      </c>
      <c r="G1692" s="88" t="s">
        <v>57</v>
      </c>
      <c r="H1692" s="142">
        <v>22800000</v>
      </c>
      <c r="I1692" s="142">
        <v>22800000</v>
      </c>
      <c r="J1692" s="88" t="s">
        <v>15</v>
      </c>
      <c r="K1692" s="88" t="s">
        <v>73</v>
      </c>
      <c r="L1692" s="1680" t="s">
        <v>1827</v>
      </c>
    </row>
    <row r="1693" spans="1:12" ht="94.5">
      <c r="B1693" s="83">
        <v>80111601</v>
      </c>
      <c r="C1693" s="834" t="s">
        <v>1832</v>
      </c>
      <c r="D1693" s="434">
        <v>42006</v>
      </c>
      <c r="E1693" s="835">
        <v>12</v>
      </c>
      <c r="F1693" s="88" t="s">
        <v>46</v>
      </c>
      <c r="G1693" s="88" t="s">
        <v>57</v>
      </c>
      <c r="H1693" s="142">
        <v>14400000</v>
      </c>
      <c r="I1693" s="142">
        <v>14400000</v>
      </c>
      <c r="J1693" s="88" t="s">
        <v>15</v>
      </c>
      <c r="K1693" s="88" t="s">
        <v>73</v>
      </c>
      <c r="L1693" s="1680" t="s">
        <v>1827</v>
      </c>
    </row>
    <row r="1694" spans="1:12" ht="94.5">
      <c r="B1694" s="83">
        <v>80111601</v>
      </c>
      <c r="C1694" s="834" t="s">
        <v>1833</v>
      </c>
      <c r="D1694" s="434">
        <v>42006</v>
      </c>
      <c r="E1694" s="835">
        <v>12</v>
      </c>
      <c r="F1694" s="88" t="s">
        <v>46</v>
      </c>
      <c r="G1694" s="88" t="s">
        <v>57</v>
      </c>
      <c r="H1694" s="142">
        <v>14400000</v>
      </c>
      <c r="I1694" s="142">
        <v>14400000</v>
      </c>
      <c r="J1694" s="88" t="s">
        <v>15</v>
      </c>
      <c r="K1694" s="88" t="s">
        <v>73</v>
      </c>
      <c r="L1694" s="1680" t="s">
        <v>1827</v>
      </c>
    </row>
    <row r="1695" spans="1:12" ht="94.5">
      <c r="B1695" s="83">
        <v>80111604</v>
      </c>
      <c r="C1695" s="837" t="s">
        <v>1834</v>
      </c>
      <c r="D1695" s="434">
        <v>42006</v>
      </c>
      <c r="E1695" s="835">
        <v>12</v>
      </c>
      <c r="F1695" s="88" t="s">
        <v>46</v>
      </c>
      <c r="G1695" s="88" t="s">
        <v>57</v>
      </c>
      <c r="H1695" s="142">
        <v>20400000</v>
      </c>
      <c r="I1695" s="142">
        <v>20400000</v>
      </c>
      <c r="J1695" s="88" t="s">
        <v>15</v>
      </c>
      <c r="K1695" s="88" t="s">
        <v>73</v>
      </c>
      <c r="L1695" s="1680" t="s">
        <v>1827</v>
      </c>
    </row>
    <row r="1696" spans="1:12" ht="94.5">
      <c r="B1696" s="83">
        <v>80111604</v>
      </c>
      <c r="C1696" s="836" t="s">
        <v>1835</v>
      </c>
      <c r="D1696" s="434">
        <v>42006</v>
      </c>
      <c r="E1696" s="835">
        <v>12</v>
      </c>
      <c r="F1696" s="88" t="s">
        <v>46</v>
      </c>
      <c r="G1696" s="88" t="s">
        <v>57</v>
      </c>
      <c r="H1696" s="142">
        <v>18000000</v>
      </c>
      <c r="I1696" s="142">
        <v>18000000</v>
      </c>
      <c r="J1696" s="88" t="s">
        <v>15</v>
      </c>
      <c r="K1696" s="88" t="s">
        <v>73</v>
      </c>
      <c r="L1696" s="1680" t="s">
        <v>1827</v>
      </c>
    </row>
    <row r="1697" spans="2:12" ht="94.5">
      <c r="B1697" s="83">
        <v>80111604</v>
      </c>
      <c r="C1697" s="834" t="s">
        <v>1836</v>
      </c>
      <c r="D1697" s="434">
        <v>42006</v>
      </c>
      <c r="E1697" s="835">
        <v>12</v>
      </c>
      <c r="F1697" s="88" t="s">
        <v>46</v>
      </c>
      <c r="G1697" s="88" t="s">
        <v>57</v>
      </c>
      <c r="H1697" s="142">
        <v>18000000</v>
      </c>
      <c r="I1697" s="142">
        <v>18000000</v>
      </c>
      <c r="J1697" s="88" t="s">
        <v>15</v>
      </c>
      <c r="K1697" s="88" t="s">
        <v>73</v>
      </c>
      <c r="L1697" s="1680" t="s">
        <v>1827</v>
      </c>
    </row>
    <row r="1698" spans="2:12" ht="94.5">
      <c r="B1698" s="83">
        <v>80111601</v>
      </c>
      <c r="C1698" s="834" t="s">
        <v>1837</v>
      </c>
      <c r="D1698" s="434">
        <v>42006</v>
      </c>
      <c r="E1698" s="835">
        <v>12</v>
      </c>
      <c r="F1698" s="88" t="s">
        <v>46</v>
      </c>
      <c r="G1698" s="88" t="s">
        <v>57</v>
      </c>
      <c r="H1698" s="142">
        <v>18000000</v>
      </c>
      <c r="I1698" s="142">
        <v>18000000</v>
      </c>
      <c r="J1698" s="88" t="s">
        <v>15</v>
      </c>
      <c r="K1698" s="88" t="s">
        <v>73</v>
      </c>
      <c r="L1698" s="1680" t="s">
        <v>1827</v>
      </c>
    </row>
    <row r="1699" spans="2:12" ht="94.5">
      <c r="B1699" s="83">
        <v>80111601</v>
      </c>
      <c r="C1699" s="834" t="s">
        <v>1838</v>
      </c>
      <c r="D1699" s="434">
        <v>42006</v>
      </c>
      <c r="E1699" s="835">
        <v>12</v>
      </c>
      <c r="F1699" s="88" t="s">
        <v>46</v>
      </c>
      <c r="G1699" s="88" t="s">
        <v>57</v>
      </c>
      <c r="H1699" s="142">
        <v>20400000</v>
      </c>
      <c r="I1699" s="142">
        <v>20400000</v>
      </c>
      <c r="J1699" s="88" t="s">
        <v>15</v>
      </c>
      <c r="K1699" s="88" t="s">
        <v>73</v>
      </c>
      <c r="L1699" s="1680" t="s">
        <v>1827</v>
      </c>
    </row>
    <row r="1700" spans="2:12" ht="94.5">
      <c r="B1700" s="83">
        <v>80111604</v>
      </c>
      <c r="C1700" s="834" t="s">
        <v>1839</v>
      </c>
      <c r="D1700" s="434">
        <v>42006</v>
      </c>
      <c r="E1700" s="835">
        <v>12</v>
      </c>
      <c r="F1700" s="88" t="s">
        <v>46</v>
      </c>
      <c r="G1700" s="88" t="s">
        <v>57</v>
      </c>
      <c r="H1700" s="142">
        <v>18000000</v>
      </c>
      <c r="I1700" s="142">
        <v>18000000</v>
      </c>
      <c r="J1700" s="88" t="s">
        <v>15</v>
      </c>
      <c r="K1700" s="88" t="s">
        <v>73</v>
      </c>
      <c r="L1700" s="1680" t="s">
        <v>1827</v>
      </c>
    </row>
    <row r="1701" spans="2:12" ht="94.5">
      <c r="B1701" s="83">
        <v>80111604</v>
      </c>
      <c r="C1701" s="834" t="s">
        <v>1840</v>
      </c>
      <c r="D1701" s="434">
        <v>42006</v>
      </c>
      <c r="E1701" s="835">
        <v>12</v>
      </c>
      <c r="F1701" s="88" t="s">
        <v>46</v>
      </c>
      <c r="G1701" s="88" t="s">
        <v>57</v>
      </c>
      <c r="H1701" s="142">
        <v>18000000</v>
      </c>
      <c r="I1701" s="142">
        <v>18000000</v>
      </c>
      <c r="J1701" s="88" t="s">
        <v>15</v>
      </c>
      <c r="K1701" s="88" t="s">
        <v>73</v>
      </c>
      <c r="L1701" s="1680" t="s">
        <v>1827</v>
      </c>
    </row>
    <row r="1702" spans="2:12" ht="94.5">
      <c r="B1702" s="336">
        <v>80111601</v>
      </c>
      <c r="C1702" s="834" t="s">
        <v>1841</v>
      </c>
      <c r="D1702" s="434">
        <v>42006</v>
      </c>
      <c r="E1702" s="835">
        <v>4</v>
      </c>
      <c r="F1702" s="88" t="s">
        <v>46</v>
      </c>
      <c r="G1702" s="88" t="s">
        <v>57</v>
      </c>
      <c r="H1702" s="142">
        <v>10000000</v>
      </c>
      <c r="I1702" s="142">
        <v>10000000</v>
      </c>
      <c r="J1702" s="88" t="s">
        <v>15</v>
      </c>
      <c r="K1702" s="88" t="s">
        <v>73</v>
      </c>
      <c r="L1702" s="1680" t="s">
        <v>1827</v>
      </c>
    </row>
    <row r="1703" spans="2:12" ht="126">
      <c r="B1703" s="336">
        <v>80111601</v>
      </c>
      <c r="C1703" s="834" t="s">
        <v>1842</v>
      </c>
      <c r="D1703" s="434">
        <v>42156</v>
      </c>
      <c r="E1703" s="835">
        <v>7</v>
      </c>
      <c r="F1703" s="88" t="s">
        <v>46</v>
      </c>
      <c r="G1703" s="88" t="s">
        <v>57</v>
      </c>
      <c r="H1703" s="142">
        <v>17500000</v>
      </c>
      <c r="I1703" s="142">
        <v>17500000</v>
      </c>
      <c r="J1703" s="88" t="s">
        <v>15</v>
      </c>
      <c r="K1703" s="88" t="s">
        <v>73</v>
      </c>
      <c r="L1703" s="1680" t="s">
        <v>1827</v>
      </c>
    </row>
    <row r="1704" spans="2:12" ht="94.5">
      <c r="B1704" s="83">
        <v>80111601</v>
      </c>
      <c r="C1704" s="834" t="s">
        <v>1837</v>
      </c>
      <c r="D1704" s="434">
        <v>42006</v>
      </c>
      <c r="E1704" s="835">
        <v>12</v>
      </c>
      <c r="F1704" s="88" t="s">
        <v>46</v>
      </c>
      <c r="G1704" s="88" t="s">
        <v>57</v>
      </c>
      <c r="H1704" s="142">
        <v>14400000</v>
      </c>
      <c r="I1704" s="142">
        <v>14400000</v>
      </c>
      <c r="J1704" s="88" t="s">
        <v>15</v>
      </c>
      <c r="K1704" s="88" t="s">
        <v>73</v>
      </c>
      <c r="L1704" s="1680" t="s">
        <v>1827</v>
      </c>
    </row>
    <row r="1705" spans="2:12" ht="94.5">
      <c r="B1705" s="83">
        <v>80111601</v>
      </c>
      <c r="C1705" s="834" t="s">
        <v>1837</v>
      </c>
      <c r="D1705" s="434">
        <v>42006</v>
      </c>
      <c r="E1705" s="835">
        <v>12</v>
      </c>
      <c r="F1705" s="88" t="s">
        <v>46</v>
      </c>
      <c r="G1705" s="88" t="s">
        <v>57</v>
      </c>
      <c r="H1705" s="142">
        <v>18000000</v>
      </c>
      <c r="I1705" s="142">
        <v>18000000</v>
      </c>
      <c r="J1705" s="88" t="s">
        <v>15</v>
      </c>
      <c r="K1705" s="88" t="s">
        <v>73</v>
      </c>
      <c r="L1705" s="1680" t="s">
        <v>1827</v>
      </c>
    </row>
    <row r="1706" spans="2:12" ht="94.5">
      <c r="B1706" s="83">
        <v>80111601</v>
      </c>
      <c r="C1706" s="834" t="s">
        <v>1837</v>
      </c>
      <c r="D1706" s="434">
        <v>42006</v>
      </c>
      <c r="E1706" s="835">
        <v>12</v>
      </c>
      <c r="F1706" s="88" t="s">
        <v>46</v>
      </c>
      <c r="G1706" s="88" t="s">
        <v>57</v>
      </c>
      <c r="H1706" s="142">
        <v>14400000</v>
      </c>
      <c r="I1706" s="142">
        <v>14400000</v>
      </c>
      <c r="J1706" s="88" t="s">
        <v>15</v>
      </c>
      <c r="K1706" s="88" t="s">
        <v>73</v>
      </c>
      <c r="L1706" s="1680" t="s">
        <v>1827</v>
      </c>
    </row>
    <row r="1707" spans="2:12" ht="94.5">
      <c r="B1707" s="83">
        <v>80111601</v>
      </c>
      <c r="C1707" s="839" t="s">
        <v>1837</v>
      </c>
      <c r="D1707" s="434">
        <v>42006</v>
      </c>
      <c r="E1707" s="835">
        <v>12</v>
      </c>
      <c r="F1707" s="88" t="s">
        <v>46</v>
      </c>
      <c r="G1707" s="88" t="s">
        <v>57</v>
      </c>
      <c r="H1707" s="142">
        <v>20400000</v>
      </c>
      <c r="I1707" s="142">
        <v>20400000</v>
      </c>
      <c r="J1707" s="88" t="s">
        <v>15</v>
      </c>
      <c r="K1707" s="88" t="s">
        <v>73</v>
      </c>
      <c r="L1707" s="1680" t="s">
        <v>1827</v>
      </c>
    </row>
    <row r="1708" spans="2:12" ht="94.5">
      <c r="B1708" s="83">
        <v>80111604</v>
      </c>
      <c r="C1708" s="834" t="s">
        <v>1843</v>
      </c>
      <c r="D1708" s="434">
        <v>42006</v>
      </c>
      <c r="E1708" s="835">
        <v>12</v>
      </c>
      <c r="F1708" s="88" t="s">
        <v>46</v>
      </c>
      <c r="G1708" s="88" t="s">
        <v>57</v>
      </c>
      <c r="H1708" s="142">
        <v>18000000</v>
      </c>
      <c r="I1708" s="142">
        <v>18000000</v>
      </c>
      <c r="J1708" s="88" t="s">
        <v>15</v>
      </c>
      <c r="K1708" s="88" t="s">
        <v>73</v>
      </c>
      <c r="L1708" s="1680" t="s">
        <v>1827</v>
      </c>
    </row>
    <row r="1709" spans="2:12" ht="94.5">
      <c r="B1709" s="83">
        <v>80111601</v>
      </c>
      <c r="C1709" s="834" t="s">
        <v>1843</v>
      </c>
      <c r="D1709" s="434">
        <v>42006</v>
      </c>
      <c r="E1709" s="835">
        <v>12</v>
      </c>
      <c r="F1709" s="88" t="s">
        <v>46</v>
      </c>
      <c r="G1709" s="88" t="s">
        <v>57</v>
      </c>
      <c r="H1709" s="142">
        <v>18000000</v>
      </c>
      <c r="I1709" s="142">
        <v>18000000</v>
      </c>
      <c r="J1709" s="88" t="s">
        <v>15</v>
      </c>
      <c r="K1709" s="88" t="s">
        <v>73</v>
      </c>
      <c r="L1709" s="1680" t="s">
        <v>1827</v>
      </c>
    </row>
    <row r="1710" spans="2:12" ht="94.5">
      <c r="B1710" s="83">
        <v>80111601</v>
      </c>
      <c r="C1710" s="834" t="s">
        <v>1837</v>
      </c>
      <c r="D1710" s="434">
        <v>42006</v>
      </c>
      <c r="E1710" s="835">
        <v>12</v>
      </c>
      <c r="F1710" s="88" t="s">
        <v>46</v>
      </c>
      <c r="G1710" s="88" t="s">
        <v>57</v>
      </c>
      <c r="H1710" s="142">
        <v>14400000</v>
      </c>
      <c r="I1710" s="142">
        <v>14400000</v>
      </c>
      <c r="J1710" s="88" t="s">
        <v>15</v>
      </c>
      <c r="K1710" s="88" t="s">
        <v>73</v>
      </c>
      <c r="L1710" s="1680" t="s">
        <v>1827</v>
      </c>
    </row>
    <row r="1711" spans="2:12" ht="94.5">
      <c r="B1711" s="83">
        <v>80111601</v>
      </c>
      <c r="C1711" s="834" t="s">
        <v>1837</v>
      </c>
      <c r="D1711" s="434">
        <v>42006</v>
      </c>
      <c r="E1711" s="835">
        <v>12</v>
      </c>
      <c r="F1711" s="88" t="s">
        <v>46</v>
      </c>
      <c r="G1711" s="88" t="s">
        <v>57</v>
      </c>
      <c r="H1711" s="142">
        <v>14400000</v>
      </c>
      <c r="I1711" s="142">
        <v>14400000</v>
      </c>
      <c r="J1711" s="88" t="s">
        <v>15</v>
      </c>
      <c r="K1711" s="88" t="s">
        <v>73</v>
      </c>
      <c r="L1711" s="1680" t="s">
        <v>1827</v>
      </c>
    </row>
    <row r="1712" spans="2:12" ht="94.5">
      <c r="B1712" s="83">
        <v>80111601</v>
      </c>
      <c r="C1712" s="119" t="s">
        <v>1844</v>
      </c>
      <c r="D1712" s="434">
        <v>42006</v>
      </c>
      <c r="E1712" s="835">
        <v>12</v>
      </c>
      <c r="F1712" s="88" t="s">
        <v>46</v>
      </c>
      <c r="G1712" s="88" t="s">
        <v>57</v>
      </c>
      <c r="H1712" s="142">
        <v>18000000</v>
      </c>
      <c r="I1712" s="142">
        <v>18000000</v>
      </c>
      <c r="J1712" s="88" t="s">
        <v>15</v>
      </c>
      <c r="K1712" s="88" t="s">
        <v>73</v>
      </c>
      <c r="L1712" s="1680" t="s">
        <v>1827</v>
      </c>
    </row>
    <row r="1713" spans="2:12" ht="94.5">
      <c r="B1713" s="83">
        <v>80111601</v>
      </c>
      <c r="C1713" s="119" t="s">
        <v>1845</v>
      </c>
      <c r="D1713" s="434">
        <v>42006</v>
      </c>
      <c r="E1713" s="835">
        <v>12</v>
      </c>
      <c r="F1713" s="88" t="s">
        <v>46</v>
      </c>
      <c r="G1713" s="88" t="s">
        <v>57</v>
      </c>
      <c r="H1713" s="142">
        <v>32400000</v>
      </c>
      <c r="I1713" s="142">
        <v>32400000</v>
      </c>
      <c r="J1713" s="88" t="s">
        <v>15</v>
      </c>
      <c r="K1713" s="88" t="s">
        <v>73</v>
      </c>
      <c r="L1713" s="1680" t="s">
        <v>1827</v>
      </c>
    </row>
    <row r="1714" spans="2:12" ht="157.5">
      <c r="B1714" s="83">
        <v>80111601</v>
      </c>
      <c r="C1714" s="119" t="s">
        <v>1846</v>
      </c>
      <c r="D1714" s="434">
        <v>42006</v>
      </c>
      <c r="E1714" s="835">
        <v>12</v>
      </c>
      <c r="F1714" s="88" t="s">
        <v>46</v>
      </c>
      <c r="G1714" s="88" t="s">
        <v>57</v>
      </c>
      <c r="H1714" s="142">
        <v>26400000</v>
      </c>
      <c r="I1714" s="142">
        <v>26400000</v>
      </c>
      <c r="J1714" s="88" t="s">
        <v>15</v>
      </c>
      <c r="K1714" s="88" t="s">
        <v>73</v>
      </c>
      <c r="L1714" s="1680" t="s">
        <v>1827</v>
      </c>
    </row>
    <row r="1715" spans="2:12" ht="94.5">
      <c r="B1715" s="83">
        <v>80111601</v>
      </c>
      <c r="C1715" s="119" t="s">
        <v>1847</v>
      </c>
      <c r="D1715" s="434">
        <v>42006</v>
      </c>
      <c r="E1715" s="835">
        <v>12</v>
      </c>
      <c r="F1715" s="88" t="s">
        <v>46</v>
      </c>
      <c r="G1715" s="88" t="s">
        <v>57</v>
      </c>
      <c r="H1715" s="142">
        <v>26400000</v>
      </c>
      <c r="I1715" s="142">
        <v>26400000</v>
      </c>
      <c r="J1715" s="88" t="s">
        <v>15</v>
      </c>
      <c r="K1715" s="88" t="s">
        <v>73</v>
      </c>
      <c r="L1715" s="1680" t="s">
        <v>1827</v>
      </c>
    </row>
    <row r="1716" spans="2:12" ht="94.5">
      <c r="B1716" s="83">
        <v>80111614</v>
      </c>
      <c r="C1716" s="119" t="s">
        <v>1848</v>
      </c>
      <c r="D1716" s="434">
        <v>42006</v>
      </c>
      <c r="E1716" s="835">
        <v>12</v>
      </c>
      <c r="F1716" s="88" t="s">
        <v>46</v>
      </c>
      <c r="G1716" s="88" t="s">
        <v>57</v>
      </c>
      <c r="H1716" s="142">
        <v>20400000</v>
      </c>
      <c r="I1716" s="142">
        <v>20400000</v>
      </c>
      <c r="J1716" s="88" t="s">
        <v>15</v>
      </c>
      <c r="K1716" s="88" t="s">
        <v>73</v>
      </c>
      <c r="L1716" s="1680" t="s">
        <v>1827</v>
      </c>
    </row>
    <row r="1717" spans="2:12" ht="94.5">
      <c r="B1717" s="83">
        <v>80111601</v>
      </c>
      <c r="C1717" s="141" t="s">
        <v>1849</v>
      </c>
      <c r="D1717" s="434">
        <v>42006</v>
      </c>
      <c r="E1717" s="835">
        <v>12</v>
      </c>
      <c r="F1717" s="88" t="s">
        <v>46</v>
      </c>
      <c r="G1717" s="88" t="s">
        <v>57</v>
      </c>
      <c r="H1717" s="142">
        <v>10800000</v>
      </c>
      <c r="I1717" s="142">
        <v>10800000</v>
      </c>
      <c r="J1717" s="88" t="s">
        <v>15</v>
      </c>
      <c r="K1717" s="88" t="s">
        <v>73</v>
      </c>
      <c r="L1717" s="1680" t="s">
        <v>1827</v>
      </c>
    </row>
    <row r="1718" spans="2:12" ht="94.5">
      <c r="B1718" s="83">
        <v>80111601</v>
      </c>
      <c r="C1718" s="119" t="s">
        <v>1850</v>
      </c>
      <c r="D1718" s="434">
        <v>42006</v>
      </c>
      <c r="E1718" s="835">
        <v>12</v>
      </c>
      <c r="F1718" s="88" t="s">
        <v>46</v>
      </c>
      <c r="G1718" s="88" t="s">
        <v>57</v>
      </c>
      <c r="H1718" s="142">
        <v>32400000</v>
      </c>
      <c r="I1718" s="142">
        <v>32400000</v>
      </c>
      <c r="J1718" s="88" t="s">
        <v>15</v>
      </c>
      <c r="K1718" s="88" t="s">
        <v>73</v>
      </c>
      <c r="L1718" s="1680" t="s">
        <v>1827</v>
      </c>
    </row>
    <row r="1719" spans="2:12" ht="94.5">
      <c r="B1719" s="83">
        <v>80111601</v>
      </c>
      <c r="C1719" s="836" t="s">
        <v>1851</v>
      </c>
      <c r="D1719" s="434">
        <v>42006</v>
      </c>
      <c r="E1719" s="835">
        <v>12</v>
      </c>
      <c r="F1719" s="88" t="s">
        <v>46</v>
      </c>
      <c r="G1719" s="88" t="s">
        <v>57</v>
      </c>
      <c r="H1719" s="142">
        <v>26400000</v>
      </c>
      <c r="I1719" s="142">
        <v>26400000</v>
      </c>
      <c r="J1719" s="88" t="s">
        <v>15</v>
      </c>
      <c r="K1719" s="88" t="s">
        <v>73</v>
      </c>
      <c r="L1719" s="1680" t="s">
        <v>1827</v>
      </c>
    </row>
    <row r="1720" spans="2:12" ht="94.5">
      <c r="B1720" s="83">
        <v>80111601</v>
      </c>
      <c r="C1720" s="836" t="s">
        <v>1852</v>
      </c>
      <c r="D1720" s="434">
        <v>42006</v>
      </c>
      <c r="E1720" s="835">
        <v>12</v>
      </c>
      <c r="F1720" s="88" t="s">
        <v>46</v>
      </c>
      <c r="G1720" s="88" t="s">
        <v>57</v>
      </c>
      <c r="H1720" s="142">
        <v>18000000</v>
      </c>
      <c r="I1720" s="142">
        <v>18000000</v>
      </c>
      <c r="J1720" s="88" t="s">
        <v>15</v>
      </c>
      <c r="K1720" s="88" t="s">
        <v>73</v>
      </c>
      <c r="L1720" s="1680" t="s">
        <v>1827</v>
      </c>
    </row>
    <row r="1721" spans="2:12" ht="94.5">
      <c r="B1721" s="83">
        <v>80111601</v>
      </c>
      <c r="C1721" s="836" t="s">
        <v>1853</v>
      </c>
      <c r="D1721" s="434">
        <v>42006</v>
      </c>
      <c r="E1721" s="835">
        <v>12</v>
      </c>
      <c r="F1721" s="88" t="s">
        <v>46</v>
      </c>
      <c r="G1721" s="88" t="s">
        <v>57</v>
      </c>
      <c r="H1721" s="142">
        <f>3300000*12</f>
        <v>39600000</v>
      </c>
      <c r="I1721" s="142">
        <f>3300000*12</f>
        <v>39600000</v>
      </c>
      <c r="J1721" s="88" t="s">
        <v>15</v>
      </c>
      <c r="K1721" s="88" t="s">
        <v>73</v>
      </c>
      <c r="L1721" s="1680" t="s">
        <v>1827</v>
      </c>
    </row>
    <row r="1722" spans="2:12" ht="94.5">
      <c r="B1722" s="83">
        <v>80111601</v>
      </c>
      <c r="C1722" s="836" t="s">
        <v>1854</v>
      </c>
      <c r="D1722" s="434">
        <v>42006</v>
      </c>
      <c r="E1722" s="835">
        <v>12</v>
      </c>
      <c r="F1722" s="88" t="s">
        <v>46</v>
      </c>
      <c r="G1722" s="88" t="s">
        <v>57</v>
      </c>
      <c r="H1722" s="142">
        <v>14400000</v>
      </c>
      <c r="I1722" s="142">
        <v>14400000</v>
      </c>
      <c r="J1722" s="88" t="s">
        <v>15</v>
      </c>
      <c r="K1722" s="88" t="s">
        <v>73</v>
      </c>
      <c r="L1722" s="1680" t="s">
        <v>1827</v>
      </c>
    </row>
    <row r="1723" spans="2:12" ht="94.5">
      <c r="B1723" s="83">
        <v>80111607</v>
      </c>
      <c r="C1723" s="836" t="s">
        <v>1855</v>
      </c>
      <c r="D1723" s="434">
        <v>42006</v>
      </c>
      <c r="E1723" s="835">
        <v>12</v>
      </c>
      <c r="F1723" s="88" t="s">
        <v>46</v>
      </c>
      <c r="G1723" s="88" t="s">
        <v>57</v>
      </c>
      <c r="H1723" s="142">
        <v>30000000</v>
      </c>
      <c r="I1723" s="142">
        <v>30000000</v>
      </c>
      <c r="J1723" s="88" t="s">
        <v>15</v>
      </c>
      <c r="K1723" s="88" t="s">
        <v>73</v>
      </c>
      <c r="L1723" s="1680" t="s">
        <v>1827</v>
      </c>
    </row>
    <row r="1724" spans="2:12" ht="94.5">
      <c r="B1724" s="83">
        <v>80111601</v>
      </c>
      <c r="C1724" s="836" t="s">
        <v>1856</v>
      </c>
      <c r="D1724" s="434">
        <v>42006</v>
      </c>
      <c r="E1724" s="835">
        <v>12</v>
      </c>
      <c r="F1724" s="88" t="s">
        <v>46</v>
      </c>
      <c r="G1724" s="88" t="s">
        <v>57</v>
      </c>
      <c r="H1724" s="142">
        <v>20400000</v>
      </c>
      <c r="I1724" s="142">
        <v>20400000</v>
      </c>
      <c r="J1724" s="88" t="s">
        <v>15</v>
      </c>
      <c r="K1724" s="88" t="s">
        <v>73</v>
      </c>
      <c r="L1724" s="1680" t="s">
        <v>1827</v>
      </c>
    </row>
    <row r="1725" spans="2:12" ht="94.5">
      <c r="B1725" s="83">
        <v>80111604</v>
      </c>
      <c r="C1725" s="836" t="s">
        <v>1857</v>
      </c>
      <c r="D1725" s="434">
        <v>42006</v>
      </c>
      <c r="E1725" s="835">
        <v>12</v>
      </c>
      <c r="F1725" s="88" t="s">
        <v>46</v>
      </c>
      <c r="G1725" s="88" t="s">
        <v>57</v>
      </c>
      <c r="H1725" s="142">
        <v>18000000</v>
      </c>
      <c r="I1725" s="142">
        <v>18000000</v>
      </c>
      <c r="J1725" s="88" t="s">
        <v>15</v>
      </c>
      <c r="K1725" s="88" t="s">
        <v>73</v>
      </c>
      <c r="L1725" s="1680" t="s">
        <v>1827</v>
      </c>
    </row>
    <row r="1726" spans="2:12" ht="94.5">
      <c r="B1726" s="83">
        <v>80111601</v>
      </c>
      <c r="C1726" s="836" t="s">
        <v>1858</v>
      </c>
      <c r="D1726" s="434">
        <v>42006</v>
      </c>
      <c r="E1726" s="835">
        <v>12</v>
      </c>
      <c r="F1726" s="88" t="s">
        <v>46</v>
      </c>
      <c r="G1726" s="88" t="s">
        <v>57</v>
      </c>
      <c r="H1726" s="142">
        <v>14400000</v>
      </c>
      <c r="I1726" s="142">
        <v>14400000</v>
      </c>
      <c r="J1726" s="88" t="s">
        <v>15</v>
      </c>
      <c r="K1726" s="88" t="s">
        <v>73</v>
      </c>
      <c r="L1726" s="1680" t="s">
        <v>1827</v>
      </c>
    </row>
    <row r="1727" spans="2:12" ht="94.5">
      <c r="B1727" s="83">
        <v>80111604</v>
      </c>
      <c r="C1727" s="119" t="s">
        <v>1859</v>
      </c>
      <c r="D1727" s="434">
        <v>42006</v>
      </c>
      <c r="E1727" s="835">
        <v>12</v>
      </c>
      <c r="F1727" s="88" t="s">
        <v>46</v>
      </c>
      <c r="G1727" s="88" t="s">
        <v>57</v>
      </c>
      <c r="H1727" s="142">
        <v>20400000</v>
      </c>
      <c r="I1727" s="142">
        <v>20400000</v>
      </c>
      <c r="J1727" s="88" t="s">
        <v>15</v>
      </c>
      <c r="K1727" s="88" t="s">
        <v>73</v>
      </c>
      <c r="L1727" s="1680" t="s">
        <v>1827</v>
      </c>
    </row>
    <row r="1728" spans="2:12" ht="94.5">
      <c r="B1728" s="83">
        <v>80111601</v>
      </c>
      <c r="C1728" s="119" t="s">
        <v>1860</v>
      </c>
      <c r="D1728" s="434">
        <v>42006</v>
      </c>
      <c r="E1728" s="835">
        <v>12</v>
      </c>
      <c r="F1728" s="88" t="s">
        <v>46</v>
      </c>
      <c r="G1728" s="88" t="s">
        <v>57</v>
      </c>
      <c r="H1728" s="142">
        <v>36000000</v>
      </c>
      <c r="I1728" s="142">
        <v>36000000</v>
      </c>
      <c r="J1728" s="88" t="s">
        <v>15</v>
      </c>
      <c r="K1728" s="88" t="s">
        <v>73</v>
      </c>
      <c r="L1728" s="1680" t="s">
        <v>1827</v>
      </c>
    </row>
    <row r="1729" spans="2:12" ht="94.5">
      <c r="B1729" s="83">
        <v>80111601</v>
      </c>
      <c r="C1729" s="119" t="s">
        <v>1861</v>
      </c>
      <c r="D1729" s="434">
        <v>42006</v>
      </c>
      <c r="E1729" s="835">
        <v>12</v>
      </c>
      <c r="F1729" s="88" t="s">
        <v>46</v>
      </c>
      <c r="G1729" s="88" t="s">
        <v>57</v>
      </c>
      <c r="H1729" s="142">
        <v>18000000</v>
      </c>
      <c r="I1729" s="142">
        <v>18000000</v>
      </c>
      <c r="J1729" s="88" t="s">
        <v>15</v>
      </c>
      <c r="K1729" s="88" t="s">
        <v>73</v>
      </c>
      <c r="L1729" s="1680" t="s">
        <v>1827</v>
      </c>
    </row>
    <row r="1730" spans="2:12" ht="94.5">
      <c r="B1730" s="83">
        <v>80111607</v>
      </c>
      <c r="C1730" s="119" t="s">
        <v>1862</v>
      </c>
      <c r="D1730" s="434">
        <v>42006</v>
      </c>
      <c r="E1730" s="835">
        <v>12</v>
      </c>
      <c r="F1730" s="88" t="s">
        <v>46</v>
      </c>
      <c r="G1730" s="88" t="s">
        <v>57</v>
      </c>
      <c r="H1730" s="142">
        <v>20400000</v>
      </c>
      <c r="I1730" s="142">
        <v>20400000</v>
      </c>
      <c r="J1730" s="88" t="s">
        <v>15</v>
      </c>
      <c r="K1730" s="88" t="s">
        <v>73</v>
      </c>
      <c r="L1730" s="1680" t="s">
        <v>1827</v>
      </c>
    </row>
    <row r="1731" spans="2:12" ht="94.5">
      <c r="B1731" s="83">
        <v>80111601</v>
      </c>
      <c r="C1731" s="834" t="s">
        <v>1863</v>
      </c>
      <c r="D1731" s="434">
        <v>42006</v>
      </c>
      <c r="E1731" s="835">
        <v>12</v>
      </c>
      <c r="F1731" s="88" t="s">
        <v>46</v>
      </c>
      <c r="G1731" s="88" t="s">
        <v>57</v>
      </c>
      <c r="H1731" s="142">
        <v>28800000</v>
      </c>
      <c r="I1731" s="142">
        <v>28800000</v>
      </c>
      <c r="J1731" s="88" t="s">
        <v>15</v>
      </c>
      <c r="K1731" s="88" t="s">
        <v>73</v>
      </c>
      <c r="L1731" s="1680" t="s">
        <v>1827</v>
      </c>
    </row>
    <row r="1732" spans="2:12" ht="94.5">
      <c r="B1732" s="83">
        <v>80111601</v>
      </c>
      <c r="C1732" s="834" t="s">
        <v>1864</v>
      </c>
      <c r="D1732" s="434">
        <v>42006</v>
      </c>
      <c r="E1732" s="835">
        <v>12</v>
      </c>
      <c r="F1732" s="88" t="s">
        <v>46</v>
      </c>
      <c r="G1732" s="88" t="s">
        <v>57</v>
      </c>
      <c r="H1732" s="142">
        <v>14400000</v>
      </c>
      <c r="I1732" s="142">
        <v>14400000</v>
      </c>
      <c r="J1732" s="88" t="s">
        <v>15</v>
      </c>
      <c r="K1732" s="88" t="s">
        <v>73</v>
      </c>
      <c r="L1732" s="1680" t="s">
        <v>1827</v>
      </c>
    </row>
    <row r="1733" spans="2:12" ht="94.5">
      <c r="B1733" s="83">
        <v>80111604</v>
      </c>
      <c r="C1733" s="834" t="s">
        <v>1865</v>
      </c>
      <c r="D1733" s="434">
        <v>42006</v>
      </c>
      <c r="E1733" s="835">
        <v>12</v>
      </c>
      <c r="F1733" s="88" t="s">
        <v>46</v>
      </c>
      <c r="G1733" s="88" t="s">
        <v>57</v>
      </c>
      <c r="H1733" s="142">
        <v>18000000</v>
      </c>
      <c r="I1733" s="142">
        <v>18000000</v>
      </c>
      <c r="J1733" s="88" t="s">
        <v>15</v>
      </c>
      <c r="K1733" s="88" t="s">
        <v>73</v>
      </c>
      <c r="L1733" s="1680" t="s">
        <v>1827</v>
      </c>
    </row>
    <row r="1734" spans="2:12" ht="94.5">
      <c r="B1734" s="83">
        <v>80111607</v>
      </c>
      <c r="C1734" s="834" t="s">
        <v>1866</v>
      </c>
      <c r="D1734" s="434">
        <v>42006</v>
      </c>
      <c r="E1734" s="835">
        <v>12</v>
      </c>
      <c r="F1734" s="88" t="s">
        <v>46</v>
      </c>
      <c r="G1734" s="88" t="s">
        <v>57</v>
      </c>
      <c r="H1734" s="142">
        <v>39600000</v>
      </c>
      <c r="I1734" s="142">
        <v>39600000</v>
      </c>
      <c r="J1734" s="88" t="s">
        <v>15</v>
      </c>
      <c r="K1734" s="88" t="s">
        <v>73</v>
      </c>
      <c r="L1734" s="1680" t="s">
        <v>1827</v>
      </c>
    </row>
    <row r="1735" spans="2:12" ht="94.5">
      <c r="B1735" s="83">
        <v>80111607</v>
      </c>
      <c r="C1735" s="834" t="s">
        <v>1867</v>
      </c>
      <c r="D1735" s="434">
        <v>42006</v>
      </c>
      <c r="E1735" s="835">
        <v>12</v>
      </c>
      <c r="F1735" s="88" t="s">
        <v>46</v>
      </c>
      <c r="G1735" s="88" t="s">
        <v>57</v>
      </c>
      <c r="H1735" s="142">
        <v>32400000</v>
      </c>
      <c r="I1735" s="142">
        <v>32400000</v>
      </c>
      <c r="J1735" s="88" t="s">
        <v>15</v>
      </c>
      <c r="K1735" s="88" t="s">
        <v>73</v>
      </c>
      <c r="L1735" s="1680" t="s">
        <v>1827</v>
      </c>
    </row>
    <row r="1736" spans="2:12" ht="94.5">
      <c r="B1736" s="83">
        <v>80111601</v>
      </c>
      <c r="C1736" s="838" t="s">
        <v>1868</v>
      </c>
      <c r="D1736" s="434">
        <v>42006</v>
      </c>
      <c r="E1736" s="835">
        <v>12</v>
      </c>
      <c r="F1736" s="88" t="s">
        <v>46</v>
      </c>
      <c r="G1736" s="88" t="s">
        <v>57</v>
      </c>
      <c r="H1736" s="142">
        <v>26400000</v>
      </c>
      <c r="I1736" s="142">
        <v>26400000</v>
      </c>
      <c r="J1736" s="88" t="s">
        <v>15</v>
      </c>
      <c r="K1736" s="88" t="s">
        <v>73</v>
      </c>
      <c r="L1736" s="1680" t="s">
        <v>1827</v>
      </c>
    </row>
    <row r="1737" spans="2:12" ht="94.5">
      <c r="B1737" s="83">
        <v>80111601</v>
      </c>
      <c r="C1737" s="840" t="s">
        <v>1869</v>
      </c>
      <c r="D1737" s="434">
        <v>42006</v>
      </c>
      <c r="E1737" s="835">
        <v>12</v>
      </c>
      <c r="F1737" s="88" t="s">
        <v>46</v>
      </c>
      <c r="G1737" s="88" t="s">
        <v>57</v>
      </c>
      <c r="H1737" s="142">
        <v>14400000</v>
      </c>
      <c r="I1737" s="142">
        <v>14400000</v>
      </c>
      <c r="J1737" s="88" t="s">
        <v>15</v>
      </c>
      <c r="K1737" s="88" t="s">
        <v>73</v>
      </c>
      <c r="L1737" s="1680" t="s">
        <v>1827</v>
      </c>
    </row>
    <row r="1738" spans="2:12" ht="94.5">
      <c r="B1738" s="83">
        <v>80111607</v>
      </c>
      <c r="C1738" s="841" t="s">
        <v>1870</v>
      </c>
      <c r="D1738" s="434">
        <v>42006</v>
      </c>
      <c r="E1738" s="835">
        <v>12</v>
      </c>
      <c r="F1738" s="88" t="s">
        <v>46</v>
      </c>
      <c r="G1738" s="88" t="s">
        <v>57</v>
      </c>
      <c r="H1738" s="142">
        <v>18000000</v>
      </c>
      <c r="I1738" s="142">
        <v>18000000</v>
      </c>
      <c r="J1738" s="88" t="s">
        <v>15</v>
      </c>
      <c r="K1738" s="88" t="s">
        <v>73</v>
      </c>
      <c r="L1738" s="1680" t="s">
        <v>1827</v>
      </c>
    </row>
    <row r="1739" spans="2:12" ht="94.5">
      <c r="B1739" s="83">
        <v>80111601</v>
      </c>
      <c r="C1739" s="842" t="s">
        <v>1871</v>
      </c>
      <c r="D1739" s="434">
        <v>42006</v>
      </c>
      <c r="E1739" s="835">
        <v>12</v>
      </c>
      <c r="F1739" s="88" t="s">
        <v>46</v>
      </c>
      <c r="G1739" s="88" t="s">
        <v>57</v>
      </c>
      <c r="H1739" s="142">
        <v>14400000</v>
      </c>
      <c r="I1739" s="142">
        <v>14400000</v>
      </c>
      <c r="J1739" s="88" t="s">
        <v>15</v>
      </c>
      <c r="K1739" s="88" t="s">
        <v>73</v>
      </c>
      <c r="L1739" s="1680" t="s">
        <v>1827</v>
      </c>
    </row>
    <row r="1740" spans="2:12" ht="94.5">
      <c r="B1740" s="83">
        <v>80111604</v>
      </c>
      <c r="C1740" s="843" t="s">
        <v>1872</v>
      </c>
      <c r="D1740" s="434">
        <v>42006</v>
      </c>
      <c r="E1740" s="835">
        <v>12</v>
      </c>
      <c r="F1740" s="88" t="s">
        <v>46</v>
      </c>
      <c r="G1740" s="88" t="s">
        <v>57</v>
      </c>
      <c r="H1740" s="142">
        <v>18000000</v>
      </c>
      <c r="I1740" s="142">
        <v>18000000</v>
      </c>
      <c r="J1740" s="88" t="s">
        <v>15</v>
      </c>
      <c r="K1740" s="88" t="s">
        <v>73</v>
      </c>
      <c r="L1740" s="1680" t="s">
        <v>1827</v>
      </c>
    </row>
    <row r="1741" spans="2:12" ht="94.5">
      <c r="B1741" s="83">
        <v>80111601</v>
      </c>
      <c r="C1741" s="840" t="s">
        <v>1873</v>
      </c>
      <c r="D1741" s="434">
        <v>42006</v>
      </c>
      <c r="E1741" s="835">
        <v>12</v>
      </c>
      <c r="F1741" s="88" t="s">
        <v>46</v>
      </c>
      <c r="G1741" s="88" t="s">
        <v>57</v>
      </c>
      <c r="H1741" s="142">
        <v>14400000</v>
      </c>
      <c r="I1741" s="142">
        <v>14400000</v>
      </c>
      <c r="J1741" s="88" t="s">
        <v>15</v>
      </c>
      <c r="K1741" s="88" t="s">
        <v>73</v>
      </c>
      <c r="L1741" s="1680" t="s">
        <v>1827</v>
      </c>
    </row>
    <row r="1742" spans="2:12" ht="94.5">
      <c r="B1742" s="83">
        <v>80111601</v>
      </c>
      <c r="C1742" s="844" t="s">
        <v>1874</v>
      </c>
      <c r="D1742" s="434">
        <v>42006</v>
      </c>
      <c r="E1742" s="835">
        <v>12</v>
      </c>
      <c r="F1742" s="88" t="s">
        <v>46</v>
      </c>
      <c r="G1742" s="88" t="s">
        <v>57</v>
      </c>
      <c r="H1742" s="142">
        <v>18000000</v>
      </c>
      <c r="I1742" s="142">
        <v>18000000</v>
      </c>
      <c r="J1742" s="88" t="s">
        <v>15</v>
      </c>
      <c r="K1742" s="88" t="s">
        <v>73</v>
      </c>
      <c r="L1742" s="1680" t="s">
        <v>1827</v>
      </c>
    </row>
    <row r="1743" spans="2:12" ht="94.5">
      <c r="B1743" s="83">
        <v>80111607</v>
      </c>
      <c r="C1743" s="840" t="s">
        <v>1875</v>
      </c>
      <c r="D1743" s="434">
        <v>42006</v>
      </c>
      <c r="E1743" s="835">
        <v>12</v>
      </c>
      <c r="F1743" s="88" t="s">
        <v>46</v>
      </c>
      <c r="G1743" s="88" t="s">
        <v>57</v>
      </c>
      <c r="H1743" s="142">
        <v>39600000</v>
      </c>
      <c r="I1743" s="142">
        <v>39600000</v>
      </c>
      <c r="J1743" s="88" t="s">
        <v>15</v>
      </c>
      <c r="K1743" s="88" t="s">
        <v>73</v>
      </c>
      <c r="L1743" s="1680" t="s">
        <v>1827</v>
      </c>
    </row>
    <row r="1744" spans="2:12" ht="94.5">
      <c r="B1744" s="83">
        <v>80111607</v>
      </c>
      <c r="C1744" s="840" t="s">
        <v>1876</v>
      </c>
      <c r="D1744" s="434">
        <v>42006</v>
      </c>
      <c r="E1744" s="835">
        <v>12</v>
      </c>
      <c r="F1744" s="88" t="s">
        <v>46</v>
      </c>
      <c r="G1744" s="88" t="s">
        <v>57</v>
      </c>
      <c r="H1744" s="142">
        <v>36000000</v>
      </c>
      <c r="I1744" s="142">
        <v>36000000</v>
      </c>
      <c r="J1744" s="88" t="s">
        <v>15</v>
      </c>
      <c r="K1744" s="88" t="s">
        <v>73</v>
      </c>
      <c r="L1744" s="1680" t="s">
        <v>1827</v>
      </c>
    </row>
    <row r="1745" spans="2:12" ht="94.5">
      <c r="B1745" s="83">
        <v>80111607</v>
      </c>
      <c r="C1745" s="840" t="s">
        <v>1877</v>
      </c>
      <c r="D1745" s="434">
        <v>42006</v>
      </c>
      <c r="E1745" s="835">
        <v>12</v>
      </c>
      <c r="F1745" s="88" t="s">
        <v>46</v>
      </c>
      <c r="G1745" s="88" t="s">
        <v>57</v>
      </c>
      <c r="H1745" s="142">
        <v>39600000</v>
      </c>
      <c r="I1745" s="142">
        <v>39600000</v>
      </c>
      <c r="J1745" s="88" t="s">
        <v>15</v>
      </c>
      <c r="K1745" s="88" t="s">
        <v>73</v>
      </c>
      <c r="L1745" s="1680" t="s">
        <v>1827</v>
      </c>
    </row>
    <row r="1746" spans="2:12" ht="94.5">
      <c r="B1746" s="83">
        <v>80111607</v>
      </c>
      <c r="C1746" s="841" t="s">
        <v>1878</v>
      </c>
      <c r="D1746" s="434">
        <v>42006</v>
      </c>
      <c r="E1746" s="835">
        <v>12</v>
      </c>
      <c r="F1746" s="88" t="s">
        <v>46</v>
      </c>
      <c r="G1746" s="88" t="s">
        <v>57</v>
      </c>
      <c r="H1746" s="142">
        <v>20400000</v>
      </c>
      <c r="I1746" s="142">
        <v>20400000</v>
      </c>
      <c r="J1746" s="88" t="s">
        <v>15</v>
      </c>
      <c r="K1746" s="88" t="s">
        <v>73</v>
      </c>
      <c r="L1746" s="1680" t="s">
        <v>1827</v>
      </c>
    </row>
    <row r="1747" spans="2:12" ht="94.5">
      <c r="B1747" s="83">
        <v>80111607</v>
      </c>
      <c r="C1747" s="841" t="s">
        <v>1879</v>
      </c>
      <c r="D1747" s="434">
        <v>42006</v>
      </c>
      <c r="E1747" s="835">
        <v>12</v>
      </c>
      <c r="F1747" s="88" t="s">
        <v>46</v>
      </c>
      <c r="G1747" s="88" t="s">
        <v>57</v>
      </c>
      <c r="H1747" s="142">
        <v>20400000</v>
      </c>
      <c r="I1747" s="142">
        <v>20400000</v>
      </c>
      <c r="J1747" s="88" t="s">
        <v>15</v>
      </c>
      <c r="K1747" s="88" t="s">
        <v>73</v>
      </c>
      <c r="L1747" s="1680" t="s">
        <v>1827</v>
      </c>
    </row>
    <row r="1748" spans="2:12" ht="94.5">
      <c r="B1748" s="83">
        <v>80111607</v>
      </c>
      <c r="C1748" s="841" t="s">
        <v>1879</v>
      </c>
      <c r="D1748" s="434">
        <v>42006</v>
      </c>
      <c r="E1748" s="835">
        <v>12</v>
      </c>
      <c r="F1748" s="88" t="s">
        <v>46</v>
      </c>
      <c r="G1748" s="88" t="s">
        <v>57</v>
      </c>
      <c r="H1748" s="142">
        <v>20400000</v>
      </c>
      <c r="I1748" s="142">
        <v>20400000</v>
      </c>
      <c r="J1748" s="88" t="s">
        <v>15</v>
      </c>
      <c r="K1748" s="88" t="s">
        <v>73</v>
      </c>
      <c r="L1748" s="1680" t="s">
        <v>1827</v>
      </c>
    </row>
    <row r="1749" spans="2:12" ht="94.5">
      <c r="B1749" s="83">
        <v>80111607</v>
      </c>
      <c r="C1749" s="840" t="s">
        <v>1880</v>
      </c>
      <c r="D1749" s="434">
        <v>42006</v>
      </c>
      <c r="E1749" s="835">
        <v>12</v>
      </c>
      <c r="F1749" s="88" t="s">
        <v>46</v>
      </c>
      <c r="G1749" s="88" t="s">
        <v>57</v>
      </c>
      <c r="H1749" s="142">
        <v>32400000</v>
      </c>
      <c r="I1749" s="142">
        <v>32400000</v>
      </c>
      <c r="J1749" s="88" t="s">
        <v>15</v>
      </c>
      <c r="K1749" s="88" t="s">
        <v>73</v>
      </c>
      <c r="L1749" s="1680" t="s">
        <v>1827</v>
      </c>
    </row>
    <row r="1750" spans="2:12" ht="141.75">
      <c r="B1750" s="83">
        <v>80111601</v>
      </c>
      <c r="C1750" s="844" t="s">
        <v>1881</v>
      </c>
      <c r="D1750" s="434">
        <v>42006</v>
      </c>
      <c r="E1750" s="835">
        <v>12</v>
      </c>
      <c r="F1750" s="88" t="s">
        <v>46</v>
      </c>
      <c r="G1750" s="88" t="s">
        <v>57</v>
      </c>
      <c r="H1750" s="142">
        <v>32400000</v>
      </c>
      <c r="I1750" s="142">
        <v>32400000</v>
      </c>
      <c r="J1750" s="88" t="s">
        <v>15</v>
      </c>
      <c r="K1750" s="88" t="s">
        <v>73</v>
      </c>
      <c r="L1750" s="1680" t="s">
        <v>1827</v>
      </c>
    </row>
    <row r="1751" spans="2:12" ht="173.25">
      <c r="B1751" s="83">
        <v>80111601</v>
      </c>
      <c r="C1751" s="844" t="s">
        <v>1882</v>
      </c>
      <c r="D1751" s="434">
        <v>42006</v>
      </c>
      <c r="E1751" s="835">
        <v>12</v>
      </c>
      <c r="F1751" s="88" t="s">
        <v>46</v>
      </c>
      <c r="G1751" s="88" t="s">
        <v>57</v>
      </c>
      <c r="H1751" s="142">
        <v>32400000</v>
      </c>
      <c r="I1751" s="142">
        <v>32400000</v>
      </c>
      <c r="J1751" s="88" t="s">
        <v>15</v>
      </c>
      <c r="K1751" s="88" t="s">
        <v>73</v>
      </c>
      <c r="L1751" s="1680" t="s">
        <v>1827</v>
      </c>
    </row>
    <row r="1752" spans="2:12" ht="94.5">
      <c r="B1752" s="83">
        <v>80111601</v>
      </c>
      <c r="C1752" s="840" t="s">
        <v>1883</v>
      </c>
      <c r="D1752" s="434">
        <v>42006</v>
      </c>
      <c r="E1752" s="835">
        <v>12</v>
      </c>
      <c r="F1752" s="88" t="s">
        <v>46</v>
      </c>
      <c r="G1752" s="88" t="s">
        <v>57</v>
      </c>
      <c r="H1752" s="142">
        <v>14400000</v>
      </c>
      <c r="I1752" s="142">
        <v>14400000</v>
      </c>
      <c r="J1752" s="88" t="s">
        <v>15</v>
      </c>
      <c r="K1752" s="88" t="s">
        <v>73</v>
      </c>
      <c r="L1752" s="1680" t="s">
        <v>1827</v>
      </c>
    </row>
    <row r="1753" spans="2:12" ht="94.5">
      <c r="B1753" s="83">
        <v>80111601</v>
      </c>
      <c r="C1753" s="840" t="s">
        <v>1884</v>
      </c>
      <c r="D1753" s="434">
        <v>42006</v>
      </c>
      <c r="E1753" s="835">
        <v>12</v>
      </c>
      <c r="F1753" s="88" t="s">
        <v>46</v>
      </c>
      <c r="G1753" s="88" t="s">
        <v>57</v>
      </c>
      <c r="H1753" s="142">
        <v>18000000</v>
      </c>
      <c r="I1753" s="142">
        <v>18000000</v>
      </c>
      <c r="J1753" s="88" t="s">
        <v>15</v>
      </c>
      <c r="K1753" s="88" t="s">
        <v>73</v>
      </c>
      <c r="L1753" s="1680" t="s">
        <v>1827</v>
      </c>
    </row>
    <row r="1754" spans="2:12" ht="94.5">
      <c r="B1754" s="83">
        <v>80111601</v>
      </c>
      <c r="C1754" s="840" t="s">
        <v>1885</v>
      </c>
      <c r="D1754" s="434">
        <v>42006</v>
      </c>
      <c r="E1754" s="835">
        <v>12</v>
      </c>
      <c r="F1754" s="88" t="s">
        <v>46</v>
      </c>
      <c r="G1754" s="88" t="s">
        <v>57</v>
      </c>
      <c r="H1754" s="142">
        <v>14400000</v>
      </c>
      <c r="I1754" s="142">
        <v>14400000</v>
      </c>
      <c r="J1754" s="88" t="s">
        <v>15</v>
      </c>
      <c r="K1754" s="88" t="s">
        <v>73</v>
      </c>
      <c r="L1754" s="1680" t="s">
        <v>1827</v>
      </c>
    </row>
    <row r="1755" spans="2:12" ht="94.5">
      <c r="B1755" s="83">
        <v>80111601</v>
      </c>
      <c r="C1755" s="196" t="s">
        <v>1886</v>
      </c>
      <c r="D1755" s="434">
        <v>42006</v>
      </c>
      <c r="E1755" s="835">
        <v>12</v>
      </c>
      <c r="F1755" s="88" t="s">
        <v>46</v>
      </c>
      <c r="G1755" s="88" t="s">
        <v>57</v>
      </c>
      <c r="H1755" s="142">
        <v>20400000</v>
      </c>
      <c r="I1755" s="142">
        <v>20400000</v>
      </c>
      <c r="J1755" s="88" t="s">
        <v>15</v>
      </c>
      <c r="K1755" s="88" t="s">
        <v>73</v>
      </c>
      <c r="L1755" s="1680" t="s">
        <v>1827</v>
      </c>
    </row>
    <row r="1756" spans="2:12" ht="94.5">
      <c r="B1756" s="83">
        <v>80111601</v>
      </c>
      <c r="C1756" s="196" t="s">
        <v>1887</v>
      </c>
      <c r="D1756" s="434">
        <v>42006</v>
      </c>
      <c r="E1756" s="835">
        <v>12</v>
      </c>
      <c r="F1756" s="88" t="s">
        <v>46</v>
      </c>
      <c r="G1756" s="88" t="s">
        <v>57</v>
      </c>
      <c r="H1756" s="142">
        <v>36000000</v>
      </c>
      <c r="I1756" s="142">
        <v>36000000</v>
      </c>
      <c r="J1756" s="88" t="s">
        <v>15</v>
      </c>
      <c r="K1756" s="88" t="s">
        <v>73</v>
      </c>
      <c r="L1756" s="1680" t="s">
        <v>1827</v>
      </c>
    </row>
    <row r="1757" spans="2:12" ht="110.25">
      <c r="B1757" s="83">
        <v>80111607</v>
      </c>
      <c r="C1757" s="196" t="s">
        <v>1888</v>
      </c>
      <c r="D1757" s="434">
        <v>42006</v>
      </c>
      <c r="E1757" s="835">
        <v>12</v>
      </c>
      <c r="F1757" s="88" t="s">
        <v>46</v>
      </c>
      <c r="G1757" s="88" t="s">
        <v>57</v>
      </c>
      <c r="H1757" s="142">
        <v>32400000</v>
      </c>
      <c r="I1757" s="142">
        <v>32400000</v>
      </c>
      <c r="J1757" s="88" t="s">
        <v>15</v>
      </c>
      <c r="K1757" s="88" t="s">
        <v>73</v>
      </c>
      <c r="L1757" s="1680" t="s">
        <v>1827</v>
      </c>
    </row>
    <row r="1758" spans="2:12" ht="94.5">
      <c r="B1758" s="83">
        <v>80111604</v>
      </c>
      <c r="C1758" s="422" t="s">
        <v>1889</v>
      </c>
      <c r="D1758" s="434">
        <v>42006</v>
      </c>
      <c r="E1758" s="835">
        <v>12</v>
      </c>
      <c r="F1758" s="88" t="s">
        <v>46</v>
      </c>
      <c r="G1758" s="88" t="s">
        <v>57</v>
      </c>
      <c r="H1758" s="142">
        <v>18000000</v>
      </c>
      <c r="I1758" s="142">
        <v>18000000</v>
      </c>
      <c r="J1758" s="88" t="s">
        <v>15</v>
      </c>
      <c r="K1758" s="88" t="s">
        <v>73</v>
      </c>
      <c r="L1758" s="1680" t="s">
        <v>1827</v>
      </c>
    </row>
    <row r="1759" spans="2:12" ht="94.5">
      <c r="B1759" s="83">
        <v>80111601</v>
      </c>
      <c r="C1759" s="845" t="s">
        <v>1890</v>
      </c>
      <c r="D1759" s="434">
        <v>42006</v>
      </c>
      <c r="E1759" s="835">
        <v>12</v>
      </c>
      <c r="F1759" s="88" t="s">
        <v>46</v>
      </c>
      <c r="G1759" s="88" t="s">
        <v>57</v>
      </c>
      <c r="H1759" s="142">
        <v>39600000</v>
      </c>
      <c r="I1759" s="142">
        <v>39600000</v>
      </c>
      <c r="J1759" s="88" t="s">
        <v>15</v>
      </c>
      <c r="K1759" s="88" t="s">
        <v>73</v>
      </c>
      <c r="L1759" s="1680" t="s">
        <v>1827</v>
      </c>
    </row>
    <row r="1760" spans="2:12" ht="94.5">
      <c r="B1760" s="83">
        <v>80111601</v>
      </c>
      <c r="C1760" s="845" t="s">
        <v>1891</v>
      </c>
      <c r="D1760" s="434">
        <v>42006</v>
      </c>
      <c r="E1760" s="835">
        <v>12</v>
      </c>
      <c r="F1760" s="88" t="s">
        <v>46</v>
      </c>
      <c r="G1760" s="88" t="s">
        <v>57</v>
      </c>
      <c r="H1760" s="142">
        <v>20400000</v>
      </c>
      <c r="I1760" s="142">
        <v>20400000</v>
      </c>
      <c r="J1760" s="88" t="s">
        <v>15</v>
      </c>
      <c r="K1760" s="88" t="s">
        <v>73</v>
      </c>
      <c r="L1760" s="1680" t="s">
        <v>1827</v>
      </c>
    </row>
    <row r="1761" spans="1:12" ht="94.5">
      <c r="B1761" s="83">
        <v>80111601</v>
      </c>
      <c r="C1761" s="846" t="s">
        <v>1892</v>
      </c>
      <c r="D1761" s="434">
        <v>42037</v>
      </c>
      <c r="E1761" s="835">
        <v>11</v>
      </c>
      <c r="F1761" s="88" t="s">
        <v>46</v>
      </c>
      <c r="G1761" s="88" t="s">
        <v>57</v>
      </c>
      <c r="H1761" s="142">
        <v>20400000</v>
      </c>
      <c r="I1761" s="142">
        <v>20400000</v>
      </c>
      <c r="J1761" s="88" t="s">
        <v>15</v>
      </c>
      <c r="K1761" s="88" t="s">
        <v>73</v>
      </c>
      <c r="L1761" s="1680" t="s">
        <v>1827</v>
      </c>
    </row>
    <row r="1762" spans="1:12" ht="94.5">
      <c r="B1762" s="83" t="s">
        <v>139</v>
      </c>
      <c r="C1762" s="840" t="s">
        <v>1893</v>
      </c>
      <c r="D1762" s="434">
        <v>42064</v>
      </c>
      <c r="E1762" s="835" t="s">
        <v>1894</v>
      </c>
      <c r="F1762" s="88" t="s">
        <v>1895</v>
      </c>
      <c r="G1762" s="88" t="s">
        <v>57</v>
      </c>
      <c r="H1762" s="142">
        <v>160000000</v>
      </c>
      <c r="I1762" s="142">
        <v>160000000</v>
      </c>
      <c r="J1762" s="88" t="s">
        <v>15</v>
      </c>
      <c r="K1762" s="88" t="s">
        <v>73</v>
      </c>
      <c r="L1762" s="1680" t="s">
        <v>1827</v>
      </c>
    </row>
    <row r="1763" spans="1:12" ht="94.5">
      <c r="B1763" s="847"/>
      <c r="C1763" s="834" t="s">
        <v>1896</v>
      </c>
      <c r="D1763" s="848">
        <v>42036</v>
      </c>
      <c r="E1763" s="835">
        <v>11</v>
      </c>
      <c r="F1763" s="88" t="s">
        <v>37</v>
      </c>
      <c r="G1763" s="88" t="s">
        <v>57</v>
      </c>
      <c r="H1763" s="142">
        <v>26000000</v>
      </c>
      <c r="I1763" s="142">
        <v>26000000</v>
      </c>
      <c r="J1763" s="88" t="s">
        <v>15</v>
      </c>
      <c r="K1763" s="88" t="s">
        <v>73</v>
      </c>
      <c r="L1763" s="1680" t="s">
        <v>1827</v>
      </c>
    </row>
    <row r="1764" spans="1:12" ht="94.5">
      <c r="B1764" s="847"/>
      <c r="C1764" s="196" t="s">
        <v>1897</v>
      </c>
      <c r="D1764" s="848">
        <v>42125</v>
      </c>
      <c r="E1764" s="835">
        <v>1</v>
      </c>
      <c r="F1764" s="88" t="s">
        <v>1898</v>
      </c>
      <c r="G1764" s="88" t="s">
        <v>57</v>
      </c>
      <c r="H1764" s="142">
        <v>150000000</v>
      </c>
      <c r="I1764" s="142">
        <v>150000000</v>
      </c>
      <c r="J1764" s="88" t="s">
        <v>15</v>
      </c>
      <c r="K1764" s="88" t="s">
        <v>73</v>
      </c>
      <c r="L1764" s="1680" t="s">
        <v>1827</v>
      </c>
    </row>
    <row r="1765" spans="1:12" ht="94.5">
      <c r="B1765" s="847">
        <v>82121701</v>
      </c>
      <c r="C1765" s="195" t="s">
        <v>1899</v>
      </c>
      <c r="D1765" s="848">
        <v>42036</v>
      </c>
      <c r="E1765" s="835">
        <v>11</v>
      </c>
      <c r="F1765" s="88" t="s">
        <v>1898</v>
      </c>
      <c r="G1765" s="88" t="s">
        <v>57</v>
      </c>
      <c r="H1765" s="142">
        <v>90000000</v>
      </c>
      <c r="I1765" s="142">
        <v>90000000</v>
      </c>
      <c r="J1765" s="88" t="s">
        <v>15</v>
      </c>
      <c r="K1765" s="88" t="s">
        <v>73</v>
      </c>
      <c r="L1765" s="1680" t="s">
        <v>1827</v>
      </c>
    </row>
    <row r="1766" spans="1:12" ht="94.5">
      <c r="B1766" s="847"/>
      <c r="C1766" s="195" t="s">
        <v>1900</v>
      </c>
      <c r="D1766" s="848">
        <v>42036</v>
      </c>
      <c r="E1766" s="835">
        <v>11</v>
      </c>
      <c r="F1766" s="88" t="s">
        <v>1901</v>
      </c>
      <c r="G1766" s="88" t="s">
        <v>57</v>
      </c>
      <c r="H1766" s="142">
        <v>60000000</v>
      </c>
      <c r="I1766" s="142">
        <v>60000000</v>
      </c>
      <c r="J1766" s="88" t="s">
        <v>15</v>
      </c>
      <c r="K1766" s="88" t="s">
        <v>73</v>
      </c>
      <c r="L1766" s="1680" t="s">
        <v>1827</v>
      </c>
    </row>
    <row r="1767" spans="1:12" ht="94.5">
      <c r="B1767" s="847"/>
      <c r="C1767" s="195" t="s">
        <v>1902</v>
      </c>
      <c r="D1767" s="848">
        <v>42036</v>
      </c>
      <c r="E1767" s="835">
        <v>11</v>
      </c>
      <c r="F1767" s="88" t="s">
        <v>1895</v>
      </c>
      <c r="G1767" s="88" t="s">
        <v>57</v>
      </c>
      <c r="H1767" s="142">
        <v>84000000</v>
      </c>
      <c r="I1767" s="142">
        <v>84000000</v>
      </c>
      <c r="J1767" s="88" t="s">
        <v>15</v>
      </c>
      <c r="K1767" s="88" t="s">
        <v>73</v>
      </c>
      <c r="L1767" s="1680" t="s">
        <v>1827</v>
      </c>
    </row>
    <row r="1768" spans="1:12" ht="94.5">
      <c r="B1768" s="847">
        <v>80141618</v>
      </c>
      <c r="C1768" s="849" t="s">
        <v>1903</v>
      </c>
      <c r="D1768" s="848">
        <v>42036</v>
      </c>
      <c r="E1768" s="835">
        <v>11</v>
      </c>
      <c r="F1768" s="88" t="s">
        <v>1895</v>
      </c>
      <c r="G1768" s="88" t="s">
        <v>57</v>
      </c>
      <c r="H1768" s="142">
        <v>70000000</v>
      </c>
      <c r="I1768" s="142">
        <v>70000000</v>
      </c>
      <c r="J1768" s="88" t="s">
        <v>15</v>
      </c>
      <c r="K1768" s="88" t="s">
        <v>73</v>
      </c>
      <c r="L1768" s="1680" t="s">
        <v>1827</v>
      </c>
    </row>
    <row r="1769" spans="1:12" ht="94.5">
      <c r="B1769" s="847"/>
      <c r="C1769" s="220" t="s">
        <v>1904</v>
      </c>
      <c r="D1769" s="848">
        <v>42036</v>
      </c>
      <c r="E1769" s="835">
        <v>11</v>
      </c>
      <c r="F1769" s="88" t="s">
        <v>1895</v>
      </c>
      <c r="G1769" s="88" t="s">
        <v>57</v>
      </c>
      <c r="H1769" s="142">
        <v>15000000</v>
      </c>
      <c r="I1769" s="142">
        <v>15000000</v>
      </c>
      <c r="J1769" s="88" t="s">
        <v>15</v>
      </c>
      <c r="K1769" s="88" t="s">
        <v>73</v>
      </c>
      <c r="L1769" s="1680" t="s">
        <v>1827</v>
      </c>
    </row>
    <row r="1770" spans="1:12" ht="94.5">
      <c r="B1770" s="847">
        <v>80111600</v>
      </c>
      <c r="C1770" s="1466" t="s">
        <v>2249</v>
      </c>
      <c r="D1770" s="848" t="s">
        <v>1514</v>
      </c>
      <c r="E1770" s="835" t="s">
        <v>71</v>
      </c>
      <c r="F1770" s="1251" t="s">
        <v>46</v>
      </c>
      <c r="G1770" s="1251" t="s">
        <v>57</v>
      </c>
      <c r="H1770" s="142">
        <v>6600000</v>
      </c>
      <c r="I1770" s="142">
        <v>6600000</v>
      </c>
      <c r="J1770" s="1251" t="s">
        <v>15</v>
      </c>
      <c r="K1770" s="1251" t="s">
        <v>38</v>
      </c>
      <c r="L1770" s="1680" t="s">
        <v>1827</v>
      </c>
    </row>
    <row r="1771" spans="1:12" ht="94.5">
      <c r="B1771" s="847"/>
      <c r="C1771" s="220" t="s">
        <v>1905</v>
      </c>
      <c r="D1771" s="848">
        <v>42036</v>
      </c>
      <c r="E1771" s="835">
        <v>11</v>
      </c>
      <c r="F1771" s="88" t="s">
        <v>1898</v>
      </c>
      <c r="G1771" s="88" t="s">
        <v>57</v>
      </c>
      <c r="H1771" s="142">
        <v>31000000</v>
      </c>
      <c r="I1771" s="142">
        <v>31000000</v>
      </c>
      <c r="J1771" s="88" t="s">
        <v>15</v>
      </c>
      <c r="K1771" s="88" t="s">
        <v>73</v>
      </c>
      <c r="L1771" s="1680" t="s">
        <v>1827</v>
      </c>
    </row>
    <row r="1772" spans="1:12" ht="94.5">
      <c r="B1772" s="847"/>
      <c r="C1772" s="850" t="s">
        <v>1906</v>
      </c>
      <c r="D1772" s="848">
        <v>42036</v>
      </c>
      <c r="E1772" s="835">
        <v>11</v>
      </c>
      <c r="F1772" s="88" t="s">
        <v>37</v>
      </c>
      <c r="G1772" s="88" t="s">
        <v>57</v>
      </c>
      <c r="H1772" s="142">
        <v>7000000</v>
      </c>
      <c r="I1772" s="142">
        <v>7000000</v>
      </c>
      <c r="J1772" s="88" t="s">
        <v>15</v>
      </c>
      <c r="K1772" s="88" t="s">
        <v>73</v>
      </c>
      <c r="L1772" s="1680" t="s">
        <v>1827</v>
      </c>
    </row>
    <row r="1773" spans="1:12" ht="94.5">
      <c r="B1773" s="847"/>
      <c r="C1773" s="834" t="s">
        <v>1907</v>
      </c>
      <c r="D1773" s="848">
        <v>42036</v>
      </c>
      <c r="E1773" s="835">
        <v>11</v>
      </c>
      <c r="F1773" s="88" t="s">
        <v>46</v>
      </c>
      <c r="G1773" s="88" t="s">
        <v>57</v>
      </c>
      <c r="H1773" s="142">
        <v>24200000</v>
      </c>
      <c r="I1773" s="142">
        <v>24200000</v>
      </c>
      <c r="J1773" s="88" t="s">
        <v>15</v>
      </c>
      <c r="K1773" s="88" t="s">
        <v>73</v>
      </c>
      <c r="L1773" s="1680" t="s">
        <v>1827</v>
      </c>
    </row>
    <row r="1774" spans="1:12" s="1091" customFormat="1" ht="94.5">
      <c r="A1774" s="427"/>
      <c r="B1774" s="847"/>
      <c r="C1774" s="838" t="s">
        <v>1908</v>
      </c>
      <c r="D1774" s="848">
        <v>42036</v>
      </c>
      <c r="E1774" s="835">
        <v>11</v>
      </c>
      <c r="F1774" s="88" t="s">
        <v>13</v>
      </c>
      <c r="G1774" s="88" t="s">
        <v>14</v>
      </c>
      <c r="H1774" s="110">
        <v>647000000</v>
      </c>
      <c r="I1774" s="110">
        <v>647000000</v>
      </c>
      <c r="J1774" s="88" t="s">
        <v>15</v>
      </c>
      <c r="K1774" s="88" t="s">
        <v>73</v>
      </c>
      <c r="L1774" s="1680" t="s">
        <v>1827</v>
      </c>
    </row>
    <row r="1775" spans="1:12" ht="126">
      <c r="B1775" s="847"/>
      <c r="C1775" s="838" t="s">
        <v>1909</v>
      </c>
      <c r="D1775" s="848">
        <v>42036</v>
      </c>
      <c r="E1775" s="835">
        <v>11</v>
      </c>
      <c r="F1775" s="88" t="s">
        <v>20</v>
      </c>
      <c r="G1775" s="88" t="s">
        <v>14</v>
      </c>
      <c r="H1775" s="110">
        <v>245000000</v>
      </c>
      <c r="I1775" s="110">
        <v>245000000</v>
      </c>
      <c r="J1775" s="88" t="s">
        <v>15</v>
      </c>
      <c r="K1775" s="88" t="s">
        <v>73</v>
      </c>
      <c r="L1775" s="1680" t="s">
        <v>1827</v>
      </c>
    </row>
    <row r="1776" spans="1:12" ht="94.5">
      <c r="B1776" s="847"/>
      <c r="C1776" s="838" t="s">
        <v>1910</v>
      </c>
      <c r="D1776" s="848">
        <v>42036</v>
      </c>
      <c r="E1776" s="835">
        <v>11</v>
      </c>
      <c r="F1776" s="88" t="s">
        <v>13</v>
      </c>
      <c r="G1776" s="88" t="s">
        <v>14</v>
      </c>
      <c r="H1776" s="110">
        <v>3500000000</v>
      </c>
      <c r="I1776" s="110">
        <v>3500000000</v>
      </c>
      <c r="J1776" s="88" t="s">
        <v>15</v>
      </c>
      <c r="K1776" s="88" t="s">
        <v>73</v>
      </c>
      <c r="L1776" s="1680" t="s">
        <v>1827</v>
      </c>
    </row>
    <row r="1777" spans="1:12" ht="94.5">
      <c r="B1777" s="847"/>
      <c r="C1777" s="838" t="s">
        <v>1911</v>
      </c>
      <c r="D1777" s="848">
        <v>42036</v>
      </c>
      <c r="E1777" s="835">
        <v>11</v>
      </c>
      <c r="F1777" s="88" t="s">
        <v>1895</v>
      </c>
      <c r="G1777" s="88" t="s">
        <v>14</v>
      </c>
      <c r="H1777" s="110">
        <v>262407600</v>
      </c>
      <c r="I1777" s="110">
        <v>262407600</v>
      </c>
      <c r="J1777" s="88" t="s">
        <v>15</v>
      </c>
      <c r="K1777" s="88" t="s">
        <v>73</v>
      </c>
      <c r="L1777" s="1680" t="s">
        <v>1827</v>
      </c>
    </row>
    <row r="1778" spans="1:12" ht="94.5">
      <c r="B1778" s="847"/>
      <c r="C1778" s="838" t="s">
        <v>1912</v>
      </c>
      <c r="D1778" s="848">
        <v>42036</v>
      </c>
      <c r="E1778" s="835">
        <v>11</v>
      </c>
      <c r="F1778" s="88" t="s">
        <v>13</v>
      </c>
      <c r="G1778" s="88" t="s">
        <v>14</v>
      </c>
      <c r="H1778" s="110">
        <v>480000000</v>
      </c>
      <c r="I1778" s="110">
        <v>480000000</v>
      </c>
      <c r="J1778" s="88" t="s">
        <v>15</v>
      </c>
      <c r="K1778" s="88" t="s">
        <v>73</v>
      </c>
      <c r="L1778" s="1680" t="s">
        <v>1827</v>
      </c>
    </row>
    <row r="1779" spans="1:12" ht="94.5">
      <c r="B1779" s="847"/>
      <c r="C1779" s="838" t="s">
        <v>1913</v>
      </c>
      <c r="D1779" s="848">
        <v>42036</v>
      </c>
      <c r="E1779" s="835">
        <v>11</v>
      </c>
      <c r="F1779" s="88" t="s">
        <v>13</v>
      </c>
      <c r="G1779" s="88" t="s">
        <v>14</v>
      </c>
      <c r="H1779" s="110">
        <v>634000000</v>
      </c>
      <c r="I1779" s="110">
        <v>634000000</v>
      </c>
      <c r="J1779" s="88" t="s">
        <v>15</v>
      </c>
      <c r="K1779" s="88" t="s">
        <v>73</v>
      </c>
      <c r="L1779" s="1680" t="s">
        <v>1827</v>
      </c>
    </row>
    <row r="1780" spans="1:12" ht="94.5">
      <c r="B1780" s="847"/>
      <c r="C1780" s="838" t="s">
        <v>1914</v>
      </c>
      <c r="D1780" s="848">
        <v>42036</v>
      </c>
      <c r="E1780" s="835">
        <v>11</v>
      </c>
      <c r="F1780" s="88" t="s">
        <v>1898</v>
      </c>
      <c r="G1780" s="88" t="s">
        <v>57</v>
      </c>
      <c r="H1780" s="142">
        <v>40000000</v>
      </c>
      <c r="I1780" s="142">
        <v>40000000</v>
      </c>
      <c r="J1780" s="88" t="s">
        <v>15</v>
      </c>
      <c r="K1780" s="88" t="s">
        <v>73</v>
      </c>
      <c r="L1780" s="1680" t="s">
        <v>1827</v>
      </c>
    </row>
    <row r="1781" spans="1:12" ht="94.5">
      <c r="B1781" s="83" t="s">
        <v>139</v>
      </c>
      <c r="C1781" s="838" t="s">
        <v>1915</v>
      </c>
      <c r="D1781" s="434">
        <v>42036</v>
      </c>
      <c r="E1781" s="835">
        <v>11</v>
      </c>
      <c r="F1781" s="88" t="s">
        <v>1898</v>
      </c>
      <c r="G1781" s="88" t="s">
        <v>57</v>
      </c>
      <c r="H1781" s="142">
        <v>290000000</v>
      </c>
      <c r="I1781" s="142">
        <v>290000000</v>
      </c>
      <c r="J1781" s="88" t="s">
        <v>15</v>
      </c>
      <c r="K1781" s="88" t="s">
        <v>73</v>
      </c>
      <c r="L1781" s="1680" t="s">
        <v>1827</v>
      </c>
    </row>
    <row r="1782" spans="1:12" ht="94.5">
      <c r="B1782" s="83" t="s">
        <v>139</v>
      </c>
      <c r="C1782" s="119" t="s">
        <v>1916</v>
      </c>
      <c r="D1782" s="434">
        <v>42125</v>
      </c>
      <c r="E1782" s="835">
        <v>11</v>
      </c>
      <c r="F1782" s="88" t="s">
        <v>1898</v>
      </c>
      <c r="G1782" s="88" t="s">
        <v>57</v>
      </c>
      <c r="H1782" s="142">
        <v>94000000</v>
      </c>
      <c r="I1782" s="142">
        <v>94000000</v>
      </c>
      <c r="J1782" s="88" t="s">
        <v>15</v>
      </c>
      <c r="K1782" s="88" t="s">
        <v>73</v>
      </c>
      <c r="L1782" s="1680" t="s">
        <v>1827</v>
      </c>
    </row>
    <row r="1783" spans="1:12" ht="94.5">
      <c r="B1783" s="83">
        <v>24121500</v>
      </c>
      <c r="C1783" s="141" t="s">
        <v>1917</v>
      </c>
      <c r="D1783" s="434">
        <v>42125</v>
      </c>
      <c r="E1783" s="835">
        <v>1</v>
      </c>
      <c r="F1783" s="88" t="s">
        <v>37</v>
      </c>
      <c r="G1783" s="88" t="s">
        <v>57</v>
      </c>
      <c r="H1783" s="142">
        <v>42000000</v>
      </c>
      <c r="I1783" s="142">
        <v>42000000</v>
      </c>
      <c r="J1783" s="88" t="s">
        <v>15</v>
      </c>
      <c r="K1783" s="88" t="s">
        <v>73</v>
      </c>
      <c r="L1783" s="1680" t="s">
        <v>1827</v>
      </c>
    </row>
    <row r="1784" spans="1:12" ht="94.5">
      <c r="B1784" s="83">
        <v>72102905</v>
      </c>
      <c r="C1784" s="141" t="s">
        <v>1918</v>
      </c>
      <c r="D1784" s="434">
        <v>42036</v>
      </c>
      <c r="E1784" s="835">
        <v>11</v>
      </c>
      <c r="F1784" s="88" t="s">
        <v>1895</v>
      </c>
      <c r="G1784" s="88" t="s">
        <v>57</v>
      </c>
      <c r="H1784" s="142">
        <v>120000000</v>
      </c>
      <c r="I1784" s="142">
        <v>120000000</v>
      </c>
      <c r="J1784" s="88" t="s">
        <v>15</v>
      </c>
      <c r="K1784" s="88" t="s">
        <v>73</v>
      </c>
      <c r="L1784" s="1680" t="s">
        <v>1827</v>
      </c>
    </row>
    <row r="1785" spans="1:12" ht="94.5">
      <c r="B1785" s="83" t="s">
        <v>139</v>
      </c>
      <c r="C1785" s="846" t="s">
        <v>1919</v>
      </c>
      <c r="D1785" s="434">
        <v>42036</v>
      </c>
      <c r="E1785" s="835">
        <v>11</v>
      </c>
      <c r="F1785" s="88" t="s">
        <v>1898</v>
      </c>
      <c r="G1785" s="88" t="s">
        <v>57</v>
      </c>
      <c r="H1785" s="110">
        <v>67693733</v>
      </c>
      <c r="I1785" s="103">
        <v>67693733</v>
      </c>
      <c r="J1785" s="88" t="s">
        <v>15</v>
      </c>
      <c r="K1785" s="88" t="s">
        <v>73</v>
      </c>
      <c r="L1785" s="1680" t="s">
        <v>1827</v>
      </c>
    </row>
    <row r="1786" spans="1:12" ht="94.5">
      <c r="B1786" s="83">
        <v>15101500</v>
      </c>
      <c r="C1786" s="201" t="s">
        <v>1920</v>
      </c>
      <c r="D1786" s="434">
        <v>42036</v>
      </c>
      <c r="E1786" s="835">
        <v>11</v>
      </c>
      <c r="F1786" s="88" t="s">
        <v>1895</v>
      </c>
      <c r="G1786" s="88" t="s">
        <v>57</v>
      </c>
      <c r="H1786" s="142">
        <v>60000000</v>
      </c>
      <c r="I1786" s="142">
        <v>60000000</v>
      </c>
      <c r="J1786" s="88" t="s">
        <v>15</v>
      </c>
      <c r="K1786" s="88" t="s">
        <v>73</v>
      </c>
      <c r="L1786" s="1680" t="s">
        <v>1827</v>
      </c>
    </row>
    <row r="1787" spans="1:12" ht="110.25">
      <c r="B1787" s="83">
        <v>80111604</v>
      </c>
      <c r="C1787" s="119" t="s">
        <v>1921</v>
      </c>
      <c r="D1787" s="434">
        <v>42036</v>
      </c>
      <c r="E1787" s="835">
        <v>11</v>
      </c>
      <c r="F1787" s="88" t="s">
        <v>46</v>
      </c>
      <c r="G1787" s="88" t="s">
        <v>57</v>
      </c>
      <c r="H1787" s="142">
        <v>16500000</v>
      </c>
      <c r="I1787" s="142">
        <v>16500000</v>
      </c>
      <c r="J1787" s="88" t="s">
        <v>15</v>
      </c>
      <c r="K1787" s="88" t="s">
        <v>73</v>
      </c>
      <c r="L1787" s="1680" t="s">
        <v>1827</v>
      </c>
    </row>
    <row r="1788" spans="1:12" ht="110.25">
      <c r="B1788" s="83">
        <v>80111604</v>
      </c>
      <c r="C1788" s="119" t="s">
        <v>1922</v>
      </c>
      <c r="D1788" s="434">
        <v>42036</v>
      </c>
      <c r="E1788" s="835">
        <v>11</v>
      </c>
      <c r="F1788" s="88" t="s">
        <v>46</v>
      </c>
      <c r="G1788" s="88" t="s">
        <v>57</v>
      </c>
      <c r="H1788" s="142">
        <v>11000000</v>
      </c>
      <c r="I1788" s="142">
        <v>11000000</v>
      </c>
      <c r="J1788" s="88" t="s">
        <v>15</v>
      </c>
      <c r="K1788" s="88" t="s">
        <v>73</v>
      </c>
      <c r="L1788" s="1680" t="s">
        <v>1827</v>
      </c>
    </row>
    <row r="1789" spans="1:12" ht="94.5">
      <c r="B1789" s="83">
        <v>80111604</v>
      </c>
      <c r="C1789" s="220" t="s">
        <v>1923</v>
      </c>
      <c r="D1789" s="434">
        <v>42036</v>
      </c>
      <c r="E1789" s="835">
        <v>11</v>
      </c>
      <c r="F1789" s="88" t="s">
        <v>46</v>
      </c>
      <c r="G1789" s="88" t="s">
        <v>57</v>
      </c>
      <c r="H1789" s="142">
        <v>18700000</v>
      </c>
      <c r="I1789" s="142">
        <v>18700000</v>
      </c>
      <c r="J1789" s="88" t="s">
        <v>15</v>
      </c>
      <c r="K1789" s="88" t="s">
        <v>73</v>
      </c>
      <c r="L1789" s="1680" t="s">
        <v>1827</v>
      </c>
    </row>
    <row r="1790" spans="1:12" ht="94.5">
      <c r="B1790" s="83">
        <v>80111604</v>
      </c>
      <c r="C1790" s="220" t="s">
        <v>1924</v>
      </c>
      <c r="D1790" s="434">
        <v>42036</v>
      </c>
      <c r="E1790" s="835">
        <v>11</v>
      </c>
      <c r="F1790" s="88" t="s">
        <v>46</v>
      </c>
      <c r="G1790" s="88" t="s">
        <v>57</v>
      </c>
      <c r="H1790" s="142">
        <v>16500000</v>
      </c>
      <c r="I1790" s="142">
        <v>16500000</v>
      </c>
      <c r="J1790" s="88" t="s">
        <v>15</v>
      </c>
      <c r="K1790" s="88" t="s">
        <v>73</v>
      </c>
      <c r="L1790" s="1680" t="s">
        <v>1827</v>
      </c>
    </row>
    <row r="1791" spans="1:12" ht="94.5">
      <c r="B1791" s="847"/>
      <c r="C1791" s="838" t="s">
        <v>1925</v>
      </c>
      <c r="D1791" s="848">
        <v>42036</v>
      </c>
      <c r="E1791" s="835">
        <v>11</v>
      </c>
      <c r="F1791" s="88" t="s">
        <v>46</v>
      </c>
      <c r="G1791" s="88" t="s">
        <v>57</v>
      </c>
      <c r="H1791" s="142">
        <v>13200000</v>
      </c>
      <c r="I1791" s="142">
        <v>13200000</v>
      </c>
      <c r="J1791" s="88" t="s">
        <v>15</v>
      </c>
      <c r="K1791" s="88" t="s">
        <v>73</v>
      </c>
      <c r="L1791" s="1680" t="s">
        <v>1827</v>
      </c>
    </row>
    <row r="1792" spans="1:12" ht="94.5">
      <c r="A1792" s="1080"/>
      <c r="B1792" s="847"/>
      <c r="C1792" s="834" t="s">
        <v>1926</v>
      </c>
      <c r="D1792" s="848">
        <v>42036</v>
      </c>
      <c r="E1792" s="835">
        <v>11</v>
      </c>
      <c r="F1792" s="88" t="s">
        <v>46</v>
      </c>
      <c r="G1792" s="88" t="s">
        <v>57</v>
      </c>
      <c r="H1792" s="142">
        <v>16500000</v>
      </c>
      <c r="I1792" s="142">
        <v>16500000</v>
      </c>
      <c r="J1792" s="88" t="s">
        <v>15</v>
      </c>
      <c r="K1792" s="88" t="s">
        <v>73</v>
      </c>
      <c r="L1792" s="1680" t="s">
        <v>1827</v>
      </c>
    </row>
    <row r="1793" spans="2:12" ht="94.5">
      <c r="B1793" s="847">
        <v>80111604</v>
      </c>
      <c r="C1793" s="222" t="s">
        <v>1927</v>
      </c>
      <c r="D1793" s="848">
        <v>42036</v>
      </c>
      <c r="E1793" s="835">
        <v>11</v>
      </c>
      <c r="F1793" s="88" t="s">
        <v>46</v>
      </c>
      <c r="G1793" s="88" t="s">
        <v>57</v>
      </c>
      <c r="H1793" s="142">
        <v>13200000</v>
      </c>
      <c r="I1793" s="142">
        <v>13200000</v>
      </c>
      <c r="J1793" s="88" t="s">
        <v>15</v>
      </c>
      <c r="K1793" s="88" t="s">
        <v>73</v>
      </c>
      <c r="L1793" s="1680" t="s">
        <v>1827</v>
      </c>
    </row>
    <row r="1794" spans="2:12" ht="94.5">
      <c r="B1794" s="83"/>
      <c r="C1794" s="851" t="s">
        <v>1928</v>
      </c>
      <c r="D1794" s="434">
        <v>42037</v>
      </c>
      <c r="E1794" s="835">
        <v>11</v>
      </c>
      <c r="F1794" s="88" t="s">
        <v>46</v>
      </c>
      <c r="G1794" s="88" t="s">
        <v>57</v>
      </c>
      <c r="H1794" s="142">
        <v>72000000</v>
      </c>
      <c r="I1794" s="142">
        <v>72000000</v>
      </c>
      <c r="J1794" s="88" t="s">
        <v>15</v>
      </c>
      <c r="K1794" s="88" t="s">
        <v>1929</v>
      </c>
      <c r="L1794" s="1680" t="s">
        <v>1827</v>
      </c>
    </row>
    <row r="1795" spans="2:12" ht="94.5">
      <c r="B1795" s="107"/>
      <c r="C1795" s="852" t="s">
        <v>1930</v>
      </c>
      <c r="D1795" s="88" t="s">
        <v>914</v>
      </c>
      <c r="E1795" s="88" t="s">
        <v>1931</v>
      </c>
      <c r="F1795" s="88" t="s">
        <v>1054</v>
      </c>
      <c r="G1795" s="107" t="s">
        <v>332</v>
      </c>
      <c r="H1795" s="110">
        <v>289927500</v>
      </c>
      <c r="I1795" s="110">
        <v>289927500</v>
      </c>
      <c r="J1795" s="107" t="s">
        <v>288</v>
      </c>
      <c r="K1795" s="107" t="s">
        <v>38</v>
      </c>
      <c r="L1795" s="1680" t="s">
        <v>1932</v>
      </c>
    </row>
    <row r="1796" spans="2:12" ht="78.75">
      <c r="B1796" s="107"/>
      <c r="C1796" s="201" t="s">
        <v>1933</v>
      </c>
      <c r="D1796" s="88" t="s">
        <v>286</v>
      </c>
      <c r="E1796" s="88" t="s">
        <v>287</v>
      </c>
      <c r="F1796" s="88" t="s">
        <v>46</v>
      </c>
      <c r="G1796" s="107" t="s">
        <v>57</v>
      </c>
      <c r="H1796" s="110">
        <v>18700000</v>
      </c>
      <c r="I1796" s="110">
        <v>18700000</v>
      </c>
      <c r="J1796" s="107" t="s">
        <v>288</v>
      </c>
      <c r="K1796" s="107" t="s">
        <v>38</v>
      </c>
      <c r="L1796" s="1680" t="s">
        <v>1932</v>
      </c>
    </row>
    <row r="1797" spans="2:12" ht="78.75">
      <c r="B1797" s="107">
        <v>80111604</v>
      </c>
      <c r="C1797" s="201" t="s">
        <v>1934</v>
      </c>
      <c r="D1797" s="88" t="s">
        <v>286</v>
      </c>
      <c r="E1797" s="88" t="s">
        <v>287</v>
      </c>
      <c r="F1797" s="88" t="s">
        <v>46</v>
      </c>
      <c r="G1797" s="88" t="s">
        <v>57</v>
      </c>
      <c r="H1797" s="110">
        <v>13200000</v>
      </c>
      <c r="I1797" s="110">
        <v>13200000</v>
      </c>
      <c r="J1797" s="107" t="s">
        <v>288</v>
      </c>
      <c r="K1797" s="107" t="s">
        <v>38</v>
      </c>
      <c r="L1797" s="1680" t="s">
        <v>1932</v>
      </c>
    </row>
    <row r="1798" spans="2:12" ht="78.75">
      <c r="B1798" s="107">
        <v>80161506</v>
      </c>
      <c r="C1798" s="422" t="s">
        <v>1935</v>
      </c>
      <c r="D1798" s="88" t="s">
        <v>286</v>
      </c>
      <c r="E1798" s="88" t="s">
        <v>287</v>
      </c>
      <c r="F1798" s="88" t="s">
        <v>46</v>
      </c>
      <c r="G1798" s="88" t="s">
        <v>57</v>
      </c>
      <c r="H1798" s="110">
        <v>13200000</v>
      </c>
      <c r="I1798" s="110">
        <v>13200000</v>
      </c>
      <c r="J1798" s="107" t="s">
        <v>288</v>
      </c>
      <c r="K1798" s="107" t="s">
        <v>38</v>
      </c>
      <c r="L1798" s="1680" t="s">
        <v>1932</v>
      </c>
    </row>
    <row r="1799" spans="2:12" ht="94.5">
      <c r="B1799" s="88">
        <v>95111611</v>
      </c>
      <c r="C1799" s="633" t="s">
        <v>1936</v>
      </c>
      <c r="D1799" s="88" t="s">
        <v>822</v>
      </c>
      <c r="E1799" s="88" t="s">
        <v>1937</v>
      </c>
      <c r="F1799" s="88" t="s">
        <v>46</v>
      </c>
      <c r="G1799" s="88" t="s">
        <v>57</v>
      </c>
      <c r="H1799" s="110">
        <v>170000000</v>
      </c>
      <c r="I1799" s="110">
        <v>170000000</v>
      </c>
      <c r="J1799" s="107" t="s">
        <v>288</v>
      </c>
      <c r="K1799" s="107" t="s">
        <v>38</v>
      </c>
      <c r="L1799" s="1680" t="s">
        <v>1932</v>
      </c>
    </row>
    <row r="1800" spans="2:12" ht="78.75">
      <c r="B1800" s="853" t="s">
        <v>1938</v>
      </c>
      <c r="C1800" s="430" t="s">
        <v>1939</v>
      </c>
      <c r="D1800" s="495">
        <v>42065</v>
      </c>
      <c r="E1800" s="433" t="s">
        <v>1401</v>
      </c>
      <c r="F1800" s="433" t="s">
        <v>135</v>
      </c>
      <c r="G1800" s="433" t="s">
        <v>1085</v>
      </c>
      <c r="H1800" s="494">
        <v>23100000</v>
      </c>
      <c r="I1800" s="494">
        <v>23100000</v>
      </c>
      <c r="J1800" s="433" t="s">
        <v>15</v>
      </c>
      <c r="K1800" s="433" t="s">
        <v>1086</v>
      </c>
      <c r="L1800" s="433" t="s">
        <v>1940</v>
      </c>
    </row>
    <row r="1801" spans="2:12">
      <c r="B1801" s="2067">
        <v>86121504</v>
      </c>
      <c r="C1801" s="2069" t="s">
        <v>1941</v>
      </c>
      <c r="D1801" s="2071" t="s">
        <v>1942</v>
      </c>
      <c r="E1801" s="2071" t="s">
        <v>24</v>
      </c>
      <c r="F1801" s="2071" t="s">
        <v>135</v>
      </c>
      <c r="G1801" s="116" t="s">
        <v>332</v>
      </c>
      <c r="H1801" s="497">
        <v>15244200</v>
      </c>
      <c r="I1801" s="497">
        <v>15244200</v>
      </c>
      <c r="J1801" s="2071" t="s">
        <v>15</v>
      </c>
      <c r="K1801" s="2071" t="s">
        <v>38</v>
      </c>
      <c r="L1801" s="2071" t="s">
        <v>1943</v>
      </c>
    </row>
    <row r="1802" spans="2:12" ht="31.5">
      <c r="B1802" s="2068"/>
      <c r="C1802" s="2070"/>
      <c r="D1802" s="2072"/>
      <c r="E1802" s="2072"/>
      <c r="F1802" s="2072"/>
      <c r="G1802" s="116" t="s">
        <v>1944</v>
      </c>
      <c r="H1802" s="497">
        <v>152442000</v>
      </c>
      <c r="I1802" s="497">
        <v>152442000</v>
      </c>
      <c r="J1802" s="2072"/>
      <c r="K1802" s="2072"/>
      <c r="L1802" s="2072"/>
    </row>
    <row r="1803" spans="2:12" ht="78.75">
      <c r="B1803" s="88">
        <v>94131603</v>
      </c>
      <c r="C1803" s="116" t="s">
        <v>1945</v>
      </c>
      <c r="D1803" s="88" t="s">
        <v>286</v>
      </c>
      <c r="E1803" s="88" t="s">
        <v>287</v>
      </c>
      <c r="F1803" s="88" t="s">
        <v>46</v>
      </c>
      <c r="G1803" s="88" t="s">
        <v>57</v>
      </c>
      <c r="H1803" s="110">
        <v>24200000</v>
      </c>
      <c r="I1803" s="110">
        <v>24200000</v>
      </c>
      <c r="J1803" s="107" t="s">
        <v>288</v>
      </c>
      <c r="K1803" s="107" t="s">
        <v>38</v>
      </c>
      <c r="L1803" s="1680" t="s">
        <v>1932</v>
      </c>
    </row>
    <row r="1804" spans="2:12" ht="94.5">
      <c r="B1804" s="88">
        <v>80111605</v>
      </c>
      <c r="C1804" s="633" t="s">
        <v>1946</v>
      </c>
      <c r="D1804" s="88" t="s">
        <v>286</v>
      </c>
      <c r="E1804" s="88" t="s">
        <v>71</v>
      </c>
      <c r="F1804" s="88" t="s">
        <v>46</v>
      </c>
      <c r="G1804" s="88" t="s">
        <v>57</v>
      </c>
      <c r="H1804" s="110">
        <v>6600000</v>
      </c>
      <c r="I1804" s="110">
        <v>6600000</v>
      </c>
      <c r="J1804" s="107" t="s">
        <v>288</v>
      </c>
      <c r="K1804" s="107" t="s">
        <v>38</v>
      </c>
      <c r="L1804" s="1680" t="s">
        <v>1932</v>
      </c>
    </row>
    <row r="1805" spans="2:12" ht="78.75">
      <c r="B1805" s="854">
        <v>80111604</v>
      </c>
      <c r="C1805" s="855" t="s">
        <v>136</v>
      </c>
      <c r="D1805" s="109" t="s">
        <v>822</v>
      </c>
      <c r="E1805" s="107" t="s">
        <v>452</v>
      </c>
      <c r="F1805" s="88" t="s">
        <v>64</v>
      </c>
      <c r="G1805" s="88" t="s">
        <v>65</v>
      </c>
      <c r="H1805" s="510">
        <v>15000000</v>
      </c>
      <c r="I1805" s="510">
        <f>H1805</f>
        <v>15000000</v>
      </c>
      <c r="J1805" s="107" t="s">
        <v>15</v>
      </c>
      <c r="K1805" s="88" t="s">
        <v>66</v>
      </c>
      <c r="L1805" s="1680" t="s">
        <v>1932</v>
      </c>
    </row>
    <row r="1806" spans="2:12" ht="78.75">
      <c r="B1806" s="854">
        <v>80111604</v>
      </c>
      <c r="C1806" s="119" t="s">
        <v>136</v>
      </c>
      <c r="D1806" s="109" t="s">
        <v>822</v>
      </c>
      <c r="E1806" s="107" t="s">
        <v>452</v>
      </c>
      <c r="F1806" s="88" t="s">
        <v>64</v>
      </c>
      <c r="G1806" s="88" t="s">
        <v>65</v>
      </c>
      <c r="H1806" s="510">
        <v>15000000</v>
      </c>
      <c r="I1806" s="510">
        <f>H1806</f>
        <v>15000000</v>
      </c>
      <c r="J1806" s="107" t="s">
        <v>15</v>
      </c>
      <c r="K1806" s="88" t="s">
        <v>66</v>
      </c>
      <c r="L1806" s="1680" t="s">
        <v>1932</v>
      </c>
    </row>
    <row r="1807" spans="2:12" ht="110.25">
      <c r="B1807" s="107">
        <v>80161506</v>
      </c>
      <c r="C1807" s="141" t="s">
        <v>1947</v>
      </c>
      <c r="D1807" s="109" t="s">
        <v>822</v>
      </c>
      <c r="E1807" s="107" t="s">
        <v>515</v>
      </c>
      <c r="F1807" s="88" t="s">
        <v>64</v>
      </c>
      <c r="G1807" s="88" t="s">
        <v>65</v>
      </c>
      <c r="H1807" s="856">
        <v>305753700</v>
      </c>
      <c r="I1807" s="856">
        <v>305753700</v>
      </c>
      <c r="J1807" s="107" t="s">
        <v>15</v>
      </c>
      <c r="K1807" s="88" t="s">
        <v>66</v>
      </c>
      <c r="L1807" s="1680" t="s">
        <v>1948</v>
      </c>
    </row>
    <row r="1808" spans="2:12" ht="94.5">
      <c r="B1808" s="218" t="s">
        <v>1949</v>
      </c>
      <c r="C1808" s="220" t="s">
        <v>1950</v>
      </c>
      <c r="D1808" s="219">
        <v>42109</v>
      </c>
      <c r="E1808" s="220" t="s">
        <v>222</v>
      </c>
      <c r="F1808" s="220" t="s">
        <v>1951</v>
      </c>
      <c r="G1808" s="220" t="s">
        <v>65</v>
      </c>
      <c r="H1808" s="142">
        <v>100000000</v>
      </c>
      <c r="I1808" s="142">
        <v>100000000</v>
      </c>
      <c r="J1808" s="220" t="s">
        <v>15</v>
      </c>
      <c r="K1808" s="220" t="s">
        <v>15</v>
      </c>
      <c r="L1808" s="141" t="s">
        <v>1827</v>
      </c>
    </row>
    <row r="1809" spans="1:12" ht="94.5">
      <c r="B1809" s="218" t="s">
        <v>1949</v>
      </c>
      <c r="C1809" s="220" t="s">
        <v>1952</v>
      </c>
      <c r="D1809" s="219">
        <v>42109</v>
      </c>
      <c r="E1809" s="220" t="s">
        <v>222</v>
      </c>
      <c r="F1809" s="220" t="s">
        <v>1951</v>
      </c>
      <c r="G1809" s="220" t="s">
        <v>65</v>
      </c>
      <c r="H1809" s="142">
        <v>90000000</v>
      </c>
      <c r="I1809" s="142">
        <v>90000000</v>
      </c>
      <c r="J1809" s="220" t="s">
        <v>15</v>
      </c>
      <c r="K1809" s="220" t="s">
        <v>15</v>
      </c>
      <c r="L1809" s="141" t="s">
        <v>1827</v>
      </c>
    </row>
    <row r="1810" spans="1:12" ht="94.5">
      <c r="B1810" s="218" t="s">
        <v>1949</v>
      </c>
      <c r="C1810" s="220" t="s">
        <v>1953</v>
      </c>
      <c r="D1810" s="219">
        <v>42109</v>
      </c>
      <c r="E1810" s="220" t="s">
        <v>181</v>
      </c>
      <c r="F1810" s="220" t="s">
        <v>1951</v>
      </c>
      <c r="G1810" s="220" t="s">
        <v>65</v>
      </c>
      <c r="H1810" s="142">
        <v>120000000</v>
      </c>
      <c r="I1810" s="142">
        <v>120000000</v>
      </c>
      <c r="J1810" s="220" t="s">
        <v>15</v>
      </c>
      <c r="K1810" s="220" t="s">
        <v>15</v>
      </c>
      <c r="L1810" s="141" t="s">
        <v>1827</v>
      </c>
    </row>
    <row r="1811" spans="1:12" ht="94.5">
      <c r="B1811" s="83">
        <v>80111604</v>
      </c>
      <c r="C1811" s="857" t="s">
        <v>1954</v>
      </c>
      <c r="D1811" s="219">
        <v>42109</v>
      </c>
      <c r="E1811" s="220" t="s">
        <v>464</v>
      </c>
      <c r="F1811" s="220" t="s">
        <v>64</v>
      </c>
      <c r="G1811" s="220" t="s">
        <v>65</v>
      </c>
      <c r="H1811" s="142">
        <v>12000000</v>
      </c>
      <c r="I1811" s="142">
        <v>12000000</v>
      </c>
      <c r="J1811" s="220" t="s">
        <v>15</v>
      </c>
      <c r="K1811" s="220" t="s">
        <v>15</v>
      </c>
      <c r="L1811" s="141" t="s">
        <v>1827</v>
      </c>
    </row>
    <row r="1812" spans="1:12" ht="78.75">
      <c r="B1812" s="88" t="s">
        <v>1955</v>
      </c>
      <c r="C1812" s="858" t="s">
        <v>1956</v>
      </c>
      <c r="D1812" s="88" t="s">
        <v>286</v>
      </c>
      <c r="E1812" s="88" t="s">
        <v>452</v>
      </c>
      <c r="F1812" s="88" t="s">
        <v>46</v>
      </c>
      <c r="G1812" s="88" t="s">
        <v>57</v>
      </c>
      <c r="H1812" s="110">
        <v>42000000</v>
      </c>
      <c r="I1812" s="110">
        <v>42000000</v>
      </c>
      <c r="J1812" s="107" t="s">
        <v>288</v>
      </c>
      <c r="K1812" s="107" t="s">
        <v>38</v>
      </c>
      <c r="L1812" s="1680" t="s">
        <v>1932</v>
      </c>
    </row>
    <row r="1813" spans="1:12" ht="63">
      <c r="B1813" s="218" t="s">
        <v>462</v>
      </c>
      <c r="C1813" s="222" t="s">
        <v>1957</v>
      </c>
      <c r="D1813" s="219">
        <v>42109</v>
      </c>
      <c r="E1813" s="220" t="s">
        <v>464</v>
      </c>
      <c r="F1813" s="220" t="s">
        <v>64</v>
      </c>
      <c r="G1813" s="220" t="s">
        <v>65</v>
      </c>
      <c r="H1813" s="142">
        <v>7200000</v>
      </c>
      <c r="I1813" s="142">
        <v>7200000</v>
      </c>
      <c r="J1813" s="220" t="s">
        <v>15</v>
      </c>
      <c r="K1813" s="220" t="s">
        <v>15</v>
      </c>
      <c r="L1813" s="141" t="s">
        <v>1784</v>
      </c>
    </row>
    <row r="1814" spans="1:12" ht="94.5">
      <c r="B1814" s="218" t="s">
        <v>1958</v>
      </c>
      <c r="C1814" s="573" t="s">
        <v>1959</v>
      </c>
      <c r="D1814" s="434">
        <v>42114</v>
      </c>
      <c r="E1814" s="220" t="s">
        <v>1960</v>
      </c>
      <c r="F1814" s="220" t="s">
        <v>125</v>
      </c>
      <c r="G1814" s="220" t="s">
        <v>65</v>
      </c>
      <c r="H1814" s="142">
        <v>30000000</v>
      </c>
      <c r="I1814" s="142">
        <v>30000000</v>
      </c>
      <c r="J1814" s="220" t="s">
        <v>15</v>
      </c>
      <c r="K1814" s="220" t="s">
        <v>15</v>
      </c>
      <c r="L1814" s="141" t="s">
        <v>1827</v>
      </c>
    </row>
    <row r="1815" spans="1:12" ht="63">
      <c r="B1815" s="567">
        <v>80111504</v>
      </c>
      <c r="C1815" s="633" t="s">
        <v>1961</v>
      </c>
      <c r="D1815" s="115">
        <v>42125</v>
      </c>
      <c r="E1815" s="116" t="s">
        <v>93</v>
      </c>
      <c r="F1815" s="116" t="s">
        <v>37</v>
      </c>
      <c r="G1815" s="116" t="s">
        <v>57</v>
      </c>
      <c r="H1815" s="497">
        <v>25000000</v>
      </c>
      <c r="I1815" s="497">
        <v>25000000</v>
      </c>
      <c r="J1815" s="116" t="s">
        <v>15</v>
      </c>
      <c r="K1815" s="116" t="s">
        <v>73</v>
      </c>
      <c r="L1815" s="116" t="s">
        <v>1962</v>
      </c>
    </row>
    <row r="1816" spans="1:12" ht="63">
      <c r="B1816" s="218">
        <v>80111601</v>
      </c>
      <c r="C1816" s="222" t="s">
        <v>1963</v>
      </c>
      <c r="D1816" s="434" t="s">
        <v>1514</v>
      </c>
      <c r="E1816" s="220" t="s">
        <v>243</v>
      </c>
      <c r="F1816" s="220" t="s">
        <v>46</v>
      </c>
      <c r="G1816" s="220" t="s">
        <v>57</v>
      </c>
      <c r="H1816" s="142">
        <v>6000000</v>
      </c>
      <c r="I1816" s="142">
        <v>6000000</v>
      </c>
      <c r="J1816" s="116" t="s">
        <v>15</v>
      </c>
      <c r="K1816" s="116" t="s">
        <v>73</v>
      </c>
      <c r="L1816" s="116" t="s">
        <v>1962</v>
      </c>
    </row>
    <row r="1817" spans="1:12" ht="63">
      <c r="B1817" s="218">
        <v>80111600</v>
      </c>
      <c r="C1817" s="222" t="s">
        <v>1964</v>
      </c>
      <c r="D1817" s="434" t="s">
        <v>1514</v>
      </c>
      <c r="E1817" s="220" t="s">
        <v>243</v>
      </c>
      <c r="F1817" s="220" t="s">
        <v>46</v>
      </c>
      <c r="G1817" s="220" t="s">
        <v>57</v>
      </c>
      <c r="H1817" s="142">
        <v>8800000</v>
      </c>
      <c r="I1817" s="142">
        <v>8800000</v>
      </c>
      <c r="J1817" s="116" t="s">
        <v>15</v>
      </c>
      <c r="K1817" s="116" t="s">
        <v>73</v>
      </c>
      <c r="L1817" s="116" t="s">
        <v>1962</v>
      </c>
    </row>
    <row r="1818" spans="1:12" ht="63">
      <c r="B1818" s="218">
        <v>80111604</v>
      </c>
      <c r="C1818" s="573" t="s">
        <v>1965</v>
      </c>
      <c r="D1818" s="434" t="s">
        <v>1514</v>
      </c>
      <c r="E1818" s="220" t="s">
        <v>243</v>
      </c>
      <c r="F1818" s="220" t="s">
        <v>46</v>
      </c>
      <c r="G1818" s="220" t="s">
        <v>57</v>
      </c>
      <c r="H1818" s="142">
        <v>6000000</v>
      </c>
      <c r="I1818" s="142">
        <v>6000000</v>
      </c>
      <c r="J1818" s="116" t="s">
        <v>15</v>
      </c>
      <c r="K1818" s="116" t="s">
        <v>73</v>
      </c>
      <c r="L1818" s="116" t="s">
        <v>1962</v>
      </c>
    </row>
    <row r="1819" spans="1:12" ht="63">
      <c r="B1819" s="218">
        <v>72102905</v>
      </c>
      <c r="C1819" s="1081" t="s">
        <v>1966</v>
      </c>
      <c r="D1819" s="434" t="s">
        <v>503</v>
      </c>
      <c r="E1819" s="220" t="s">
        <v>238</v>
      </c>
      <c r="F1819" s="220" t="s">
        <v>37</v>
      </c>
      <c r="G1819" s="220" t="s">
        <v>57</v>
      </c>
      <c r="H1819" s="142">
        <v>47889618</v>
      </c>
      <c r="I1819" s="142">
        <v>47889618</v>
      </c>
      <c r="J1819" s="116" t="s">
        <v>15</v>
      </c>
      <c r="K1819" s="116" t="s">
        <v>73</v>
      </c>
      <c r="L1819" s="116" t="s">
        <v>1962</v>
      </c>
    </row>
    <row r="1820" spans="1:12" ht="63">
      <c r="B1820" s="218">
        <v>72102905</v>
      </c>
      <c r="C1820" s="222" t="s">
        <v>1967</v>
      </c>
      <c r="D1820" s="434" t="s">
        <v>503</v>
      </c>
      <c r="E1820" s="220" t="s">
        <v>238</v>
      </c>
      <c r="F1820" s="220" t="s">
        <v>37</v>
      </c>
      <c r="G1820" s="220" t="s">
        <v>57</v>
      </c>
      <c r="H1820" s="142">
        <v>2541422</v>
      </c>
      <c r="I1820" s="142">
        <v>2541422</v>
      </c>
      <c r="J1820" s="116" t="s">
        <v>15</v>
      </c>
      <c r="K1820" s="116" t="s">
        <v>73</v>
      </c>
      <c r="L1820" s="116" t="s">
        <v>1962</v>
      </c>
    </row>
    <row r="1821" spans="1:12" ht="94.5">
      <c r="B1821" s="218"/>
      <c r="C1821" s="222" t="s">
        <v>1968</v>
      </c>
      <c r="D1821" s="434">
        <v>42125</v>
      </c>
      <c r="E1821" s="220" t="s">
        <v>830</v>
      </c>
      <c r="F1821" s="220" t="s">
        <v>1895</v>
      </c>
      <c r="G1821" s="220" t="s">
        <v>57</v>
      </c>
      <c r="H1821" s="142">
        <v>60000000</v>
      </c>
      <c r="I1821" s="142">
        <v>60000000</v>
      </c>
      <c r="J1821" s="116" t="s">
        <v>15</v>
      </c>
      <c r="K1821" s="116" t="s">
        <v>73</v>
      </c>
      <c r="L1821" s="116" t="s">
        <v>1962</v>
      </c>
    </row>
    <row r="1822" spans="1:12" ht="94.5">
      <c r="B1822" s="859">
        <v>80101604</v>
      </c>
      <c r="C1822" s="860" t="s">
        <v>1969</v>
      </c>
      <c r="D1822" s="861" t="s">
        <v>701</v>
      </c>
      <c r="E1822" s="862" t="s">
        <v>1000</v>
      </c>
      <c r="F1822" s="439" t="s">
        <v>1711</v>
      </c>
      <c r="G1822" s="862" t="s">
        <v>57</v>
      </c>
      <c r="H1822" s="863">
        <v>15400000</v>
      </c>
      <c r="I1822" s="863">
        <v>15400000</v>
      </c>
      <c r="J1822" s="439" t="s">
        <v>15</v>
      </c>
      <c r="K1822" s="439" t="s">
        <v>15</v>
      </c>
      <c r="L1822" s="1680" t="s">
        <v>1827</v>
      </c>
    </row>
    <row r="1823" spans="1:12" ht="94.5">
      <c r="A1823" s="947"/>
      <c r="B1823" s="864">
        <v>80111607</v>
      </c>
      <c r="C1823" s="1778" t="s">
        <v>1970</v>
      </c>
      <c r="D1823" s="861" t="s">
        <v>701</v>
      </c>
      <c r="E1823" s="862" t="s">
        <v>1000</v>
      </c>
      <c r="F1823" s="439" t="s">
        <v>1711</v>
      </c>
      <c r="G1823" s="862" t="s">
        <v>57</v>
      </c>
      <c r="H1823" s="865">
        <v>21000000</v>
      </c>
      <c r="I1823" s="865">
        <v>21000000</v>
      </c>
      <c r="J1823" s="439" t="s">
        <v>15</v>
      </c>
      <c r="K1823" s="439" t="s">
        <v>15</v>
      </c>
      <c r="L1823" s="1680" t="s">
        <v>1827</v>
      </c>
    </row>
    <row r="1824" spans="1:12" ht="75">
      <c r="B1824" s="447">
        <v>81112205</v>
      </c>
      <c r="C1824" s="448" t="s">
        <v>1971</v>
      </c>
      <c r="D1824" s="449">
        <v>42177</v>
      </c>
      <c r="E1824" s="450">
        <v>6</v>
      </c>
      <c r="F1824" s="276" t="s">
        <v>64</v>
      </c>
      <c r="G1824" s="276" t="s">
        <v>173</v>
      </c>
      <c r="H1824" s="451">
        <v>20880000</v>
      </c>
      <c r="I1824" s="451">
        <f>H1824</f>
        <v>20880000</v>
      </c>
      <c r="J1824" s="450" t="s">
        <v>15</v>
      </c>
      <c r="K1824" s="276" t="s">
        <v>66</v>
      </c>
      <c r="L1824" s="1525" t="s">
        <v>1827</v>
      </c>
    </row>
    <row r="1825" spans="1:12" ht="75">
      <c r="B1825" s="271">
        <v>80101603</v>
      </c>
      <c r="C1825" s="866" t="s">
        <v>1972</v>
      </c>
      <c r="D1825" s="273">
        <v>42186</v>
      </c>
      <c r="E1825" s="274" t="s">
        <v>423</v>
      </c>
      <c r="F1825" s="166" t="s">
        <v>1711</v>
      </c>
      <c r="G1825" s="274" t="s">
        <v>57</v>
      </c>
      <c r="H1825" s="275">
        <v>13200000</v>
      </c>
      <c r="I1825" s="275">
        <v>13200000</v>
      </c>
      <c r="J1825" s="166" t="s">
        <v>15</v>
      </c>
      <c r="K1825" s="166" t="s">
        <v>15</v>
      </c>
      <c r="L1825" s="1525" t="s">
        <v>1827</v>
      </c>
    </row>
    <row r="1826" spans="1:12" ht="84" customHeight="1">
      <c r="B1826" s="162">
        <v>80121704</v>
      </c>
      <c r="C1826" s="867" t="s">
        <v>1973</v>
      </c>
      <c r="D1826" s="164" t="s">
        <v>1673</v>
      </c>
      <c r="E1826" s="165" t="s">
        <v>1974</v>
      </c>
      <c r="F1826" s="166" t="s">
        <v>1467</v>
      </c>
      <c r="G1826" s="166" t="s">
        <v>1802</v>
      </c>
      <c r="H1826" s="167">
        <v>17500000</v>
      </c>
      <c r="I1826" s="167">
        <v>17500000</v>
      </c>
      <c r="J1826" s="165" t="s">
        <v>15</v>
      </c>
      <c r="K1826" s="166" t="s">
        <v>66</v>
      </c>
      <c r="L1826" s="1638" t="s">
        <v>1975</v>
      </c>
    </row>
    <row r="1827" spans="1:12" ht="75">
      <c r="B1827" s="128">
        <v>81112307</v>
      </c>
      <c r="C1827" s="868" t="s">
        <v>1976</v>
      </c>
      <c r="D1827" s="869">
        <v>42159</v>
      </c>
      <c r="E1827" s="129" t="s">
        <v>1977</v>
      </c>
      <c r="F1827" s="129" t="s">
        <v>46</v>
      </c>
      <c r="G1827" s="870" t="s">
        <v>1978</v>
      </c>
      <c r="H1827" s="871">
        <v>7200000</v>
      </c>
      <c r="I1827" s="871">
        <v>7200000</v>
      </c>
      <c r="J1827" s="129" t="s">
        <v>38</v>
      </c>
      <c r="K1827" s="129" t="s">
        <v>38</v>
      </c>
      <c r="L1827" s="1421" t="s">
        <v>58</v>
      </c>
    </row>
    <row r="1828" spans="1:12" ht="89.25">
      <c r="B1828" s="162">
        <v>80111601</v>
      </c>
      <c r="C1828" s="872" t="s">
        <v>1979</v>
      </c>
      <c r="D1828" s="164" t="s">
        <v>517</v>
      </c>
      <c r="E1828" s="165" t="s">
        <v>423</v>
      </c>
      <c r="F1828" s="166" t="s">
        <v>64</v>
      </c>
      <c r="G1828" s="166" t="s">
        <v>65</v>
      </c>
      <c r="H1828" s="167">
        <v>9000000</v>
      </c>
      <c r="I1828" s="167">
        <v>9000000</v>
      </c>
      <c r="J1828" s="165" t="s">
        <v>15</v>
      </c>
      <c r="K1828" s="166" t="s">
        <v>66</v>
      </c>
      <c r="L1828" s="1638" t="s">
        <v>67</v>
      </c>
    </row>
    <row r="1829" spans="1:12" ht="89.25">
      <c r="B1829" s="162">
        <v>80101604</v>
      </c>
      <c r="C1829" s="464" t="s">
        <v>1980</v>
      </c>
      <c r="D1829" s="164">
        <v>42156</v>
      </c>
      <c r="E1829" s="165" t="s">
        <v>1000</v>
      </c>
      <c r="F1829" s="166" t="s">
        <v>1711</v>
      </c>
      <c r="G1829" s="166" t="s">
        <v>57</v>
      </c>
      <c r="H1829" s="873">
        <v>10500000</v>
      </c>
      <c r="I1829" s="873">
        <v>10500000</v>
      </c>
      <c r="J1829" s="165" t="s">
        <v>15</v>
      </c>
      <c r="K1829" s="166" t="s">
        <v>66</v>
      </c>
      <c r="L1829" s="1638" t="s">
        <v>67</v>
      </c>
    </row>
    <row r="1830" spans="1:12" ht="89.25">
      <c r="B1830" s="162">
        <v>80101602</v>
      </c>
      <c r="C1830" s="464" t="s">
        <v>1981</v>
      </c>
      <c r="D1830" s="164">
        <v>42156</v>
      </c>
      <c r="E1830" s="165" t="s">
        <v>423</v>
      </c>
      <c r="F1830" s="166" t="s">
        <v>1711</v>
      </c>
      <c r="G1830" s="166" t="s">
        <v>57</v>
      </c>
      <c r="H1830" s="873">
        <v>19200000</v>
      </c>
      <c r="I1830" s="873">
        <v>19200000</v>
      </c>
      <c r="J1830" s="165" t="s">
        <v>15</v>
      </c>
      <c r="K1830" s="166" t="s">
        <v>66</v>
      </c>
      <c r="L1830" s="1638" t="s">
        <v>67</v>
      </c>
    </row>
    <row r="1831" spans="1:12" ht="89.25">
      <c r="B1831" s="162">
        <v>80101604</v>
      </c>
      <c r="C1831" s="464" t="s">
        <v>1982</v>
      </c>
      <c r="D1831" s="164">
        <v>42170</v>
      </c>
      <c r="E1831" s="165" t="s">
        <v>1000</v>
      </c>
      <c r="F1831" s="166" t="s">
        <v>1711</v>
      </c>
      <c r="G1831" s="166" t="s">
        <v>57</v>
      </c>
      <c r="H1831" s="873">
        <v>15400000</v>
      </c>
      <c r="I1831" s="873">
        <v>15400000</v>
      </c>
      <c r="J1831" s="165" t="s">
        <v>15</v>
      </c>
      <c r="K1831" s="166" t="s">
        <v>66</v>
      </c>
      <c r="L1831" s="1638" t="s">
        <v>67</v>
      </c>
    </row>
    <row r="1832" spans="1:12" ht="89.25">
      <c r="B1832" s="162">
        <v>80111604</v>
      </c>
      <c r="C1832" s="464" t="s">
        <v>1983</v>
      </c>
      <c r="D1832" s="164">
        <v>42156</v>
      </c>
      <c r="E1832" s="165" t="s">
        <v>423</v>
      </c>
      <c r="F1832" s="166" t="s">
        <v>1711</v>
      </c>
      <c r="G1832" s="166" t="s">
        <v>57</v>
      </c>
      <c r="H1832" s="873">
        <v>7200000</v>
      </c>
      <c r="I1832" s="873">
        <v>7200000</v>
      </c>
      <c r="J1832" s="165" t="s">
        <v>15</v>
      </c>
      <c r="K1832" s="166" t="s">
        <v>66</v>
      </c>
      <c r="L1832" s="1638" t="s">
        <v>67</v>
      </c>
    </row>
    <row r="1833" spans="1:12" ht="94.5">
      <c r="B1833" s="874" t="s">
        <v>1958</v>
      </c>
      <c r="C1833" s="875" t="s">
        <v>1984</v>
      </c>
      <c r="D1833" s="434">
        <v>42217</v>
      </c>
      <c r="E1833" s="220" t="s">
        <v>45</v>
      </c>
      <c r="F1833" s="220" t="s">
        <v>125</v>
      </c>
      <c r="G1833" s="220" t="s">
        <v>65</v>
      </c>
      <c r="H1833" s="142">
        <v>15000000</v>
      </c>
      <c r="I1833" s="142">
        <v>15000000</v>
      </c>
      <c r="J1833" s="220" t="s">
        <v>15</v>
      </c>
      <c r="K1833" s="220" t="s">
        <v>15</v>
      </c>
      <c r="L1833" s="141" t="s">
        <v>1827</v>
      </c>
    </row>
    <row r="1834" spans="1:12" ht="60">
      <c r="B1834" s="383">
        <v>72102905</v>
      </c>
      <c r="C1834" s="384" t="s">
        <v>1985</v>
      </c>
      <c r="D1834" s="385">
        <v>42217</v>
      </c>
      <c r="E1834" s="131" t="s">
        <v>243</v>
      </c>
      <c r="F1834" s="384" t="s">
        <v>37</v>
      </c>
      <c r="G1834" s="131" t="s">
        <v>1986</v>
      </c>
      <c r="H1834" s="254">
        <v>32742943</v>
      </c>
      <c r="I1834" s="254">
        <v>32742943</v>
      </c>
      <c r="J1834" s="131" t="s">
        <v>15</v>
      </c>
      <c r="K1834" s="131" t="s">
        <v>73</v>
      </c>
      <c r="L1834" s="1501" t="s">
        <v>1987</v>
      </c>
    </row>
    <row r="1835" spans="1:12" ht="60">
      <c r="B1835" s="383">
        <v>72102905</v>
      </c>
      <c r="C1835" s="384" t="s">
        <v>1988</v>
      </c>
      <c r="D1835" s="385">
        <v>42217</v>
      </c>
      <c r="E1835" s="384" t="s">
        <v>243</v>
      </c>
      <c r="F1835" s="384" t="s">
        <v>37</v>
      </c>
      <c r="G1835" s="131" t="s">
        <v>1986</v>
      </c>
      <c r="H1835" s="254">
        <v>2619435</v>
      </c>
      <c r="I1835" s="254">
        <v>2619435</v>
      </c>
      <c r="J1835" s="131" t="s">
        <v>15</v>
      </c>
      <c r="K1835" s="131" t="s">
        <v>73</v>
      </c>
      <c r="L1835" s="1501" t="s">
        <v>1987</v>
      </c>
    </row>
    <row r="1836" spans="1:12" ht="210">
      <c r="B1836" s="276" t="s">
        <v>1989</v>
      </c>
      <c r="C1836" s="876" t="s">
        <v>1990</v>
      </c>
      <c r="D1836" s="273">
        <v>42228</v>
      </c>
      <c r="E1836" s="274" t="s">
        <v>50</v>
      </c>
      <c r="F1836" s="166" t="s">
        <v>1991</v>
      </c>
      <c r="G1836" s="274" t="s">
        <v>194</v>
      </c>
      <c r="H1836" s="392">
        <v>360000000</v>
      </c>
      <c r="I1836" s="392">
        <v>360000000</v>
      </c>
      <c r="J1836" s="166" t="s">
        <v>15</v>
      </c>
      <c r="K1836" s="166" t="s">
        <v>15</v>
      </c>
      <c r="L1836" s="1525" t="s">
        <v>1992</v>
      </c>
    </row>
    <row r="1837" spans="1:12" ht="75">
      <c r="B1837" s="276">
        <v>77101703</v>
      </c>
      <c r="C1837" s="877" t="s">
        <v>1993</v>
      </c>
      <c r="D1837" s="273">
        <v>42216</v>
      </c>
      <c r="E1837" s="274" t="s">
        <v>56</v>
      </c>
      <c r="F1837" s="166" t="s">
        <v>37</v>
      </c>
      <c r="G1837" s="274" t="s">
        <v>57</v>
      </c>
      <c r="H1837" s="878">
        <v>4000000</v>
      </c>
      <c r="I1837" s="878">
        <v>4000000</v>
      </c>
      <c r="J1837" s="166" t="s">
        <v>15</v>
      </c>
      <c r="K1837" s="166" t="s">
        <v>15</v>
      </c>
      <c r="L1837" s="1525" t="s">
        <v>58</v>
      </c>
    </row>
    <row r="1838" spans="1:12" ht="60">
      <c r="B1838" s="276">
        <v>82101500</v>
      </c>
      <c r="C1838" s="879" t="s">
        <v>1994</v>
      </c>
      <c r="D1838" s="273">
        <v>42216</v>
      </c>
      <c r="E1838" s="274" t="s">
        <v>1822</v>
      </c>
      <c r="F1838" s="166" t="s">
        <v>37</v>
      </c>
      <c r="G1838" s="274" t="s">
        <v>57</v>
      </c>
      <c r="H1838" s="878">
        <v>10000000</v>
      </c>
      <c r="I1838" s="878">
        <v>10000000</v>
      </c>
      <c r="J1838" s="166" t="s">
        <v>15</v>
      </c>
      <c r="K1838" s="166" t="s">
        <v>15</v>
      </c>
      <c r="L1838" s="1525" t="s">
        <v>58</v>
      </c>
    </row>
    <row r="1839" spans="1:12" ht="45">
      <c r="B1839" s="276">
        <v>80111601</v>
      </c>
      <c r="C1839" s="919" t="s">
        <v>2054</v>
      </c>
      <c r="D1839" s="273" t="s">
        <v>517</v>
      </c>
      <c r="E1839" s="274" t="s">
        <v>12</v>
      </c>
      <c r="F1839" s="166" t="s">
        <v>46</v>
      </c>
      <c r="G1839" s="274" t="s">
        <v>57</v>
      </c>
      <c r="H1839" s="878">
        <v>6000000</v>
      </c>
      <c r="I1839" s="878">
        <v>6000000</v>
      </c>
      <c r="J1839" s="166" t="s">
        <v>15</v>
      </c>
      <c r="K1839" s="166" t="s">
        <v>15</v>
      </c>
      <c r="L1839" s="1525" t="s">
        <v>58</v>
      </c>
    </row>
    <row r="1840" spans="1:12" ht="60">
      <c r="A1840" s="947"/>
      <c r="B1840" s="907">
        <v>86101705</v>
      </c>
      <c r="C1840" s="40" t="s">
        <v>55</v>
      </c>
      <c r="D1840" s="41">
        <v>42261</v>
      </c>
      <c r="E1840" s="42" t="s">
        <v>56</v>
      </c>
      <c r="F1840" s="43" t="s">
        <v>37</v>
      </c>
      <c r="G1840" s="42" t="s">
        <v>57</v>
      </c>
      <c r="H1840" s="44">
        <v>11000000</v>
      </c>
      <c r="I1840" s="44">
        <v>11000000</v>
      </c>
      <c r="J1840" s="43" t="s">
        <v>15</v>
      </c>
      <c r="K1840" s="43" t="s">
        <v>15</v>
      </c>
      <c r="L1840" s="43" t="s">
        <v>58</v>
      </c>
    </row>
    <row r="1841" spans="1:12" ht="60">
      <c r="B1841" s="907">
        <v>90121502</v>
      </c>
      <c r="C1841" s="40" t="s">
        <v>59</v>
      </c>
      <c r="D1841" s="45">
        <v>42247</v>
      </c>
      <c r="E1841" s="46" t="s">
        <v>60</v>
      </c>
      <c r="F1841" s="47" t="s">
        <v>37</v>
      </c>
      <c r="G1841" s="46" t="s">
        <v>57</v>
      </c>
      <c r="H1841" s="48">
        <v>42000000</v>
      </c>
      <c r="I1841" s="48">
        <v>42000000</v>
      </c>
      <c r="J1841" s="47" t="s">
        <v>15</v>
      </c>
      <c r="K1841" s="47" t="s">
        <v>15</v>
      </c>
      <c r="L1841" s="47" t="s">
        <v>58</v>
      </c>
    </row>
    <row r="1842" spans="1:12" ht="45">
      <c r="B1842" s="907">
        <v>93141506</v>
      </c>
      <c r="C1842" s="49" t="s">
        <v>61</v>
      </c>
      <c r="D1842" s="41">
        <v>42292</v>
      </c>
      <c r="E1842" s="42" t="s">
        <v>62</v>
      </c>
      <c r="F1842" s="42" t="s">
        <v>37</v>
      </c>
      <c r="G1842" s="42" t="s">
        <v>57</v>
      </c>
      <c r="H1842" s="42">
        <v>25210000</v>
      </c>
      <c r="I1842" s="42">
        <v>25210000</v>
      </c>
      <c r="J1842" s="47" t="s">
        <v>15</v>
      </c>
      <c r="K1842" s="47" t="s">
        <v>15</v>
      </c>
      <c r="L1842" s="47" t="s">
        <v>58</v>
      </c>
    </row>
    <row r="1843" spans="1:12" ht="105">
      <c r="B1843" s="908">
        <v>82101504</v>
      </c>
      <c r="C1843" s="51" t="s">
        <v>63</v>
      </c>
      <c r="D1843" s="52" t="s">
        <v>40</v>
      </c>
      <c r="E1843" s="43" t="s">
        <v>50</v>
      </c>
      <c r="F1843" s="43" t="s">
        <v>64</v>
      </c>
      <c r="G1843" s="43" t="s">
        <v>65</v>
      </c>
      <c r="H1843" s="53">
        <v>7192000</v>
      </c>
      <c r="I1843" s="53">
        <v>7192000</v>
      </c>
      <c r="J1843" s="50" t="s">
        <v>15</v>
      </c>
      <c r="K1843" s="43" t="s">
        <v>66</v>
      </c>
      <c r="L1843" s="43" t="s">
        <v>67</v>
      </c>
    </row>
    <row r="1844" spans="1:12" ht="105">
      <c r="B1844" s="909">
        <v>86101713</v>
      </c>
      <c r="C1844" s="1017" t="s">
        <v>107</v>
      </c>
      <c r="D1844" s="52" t="s">
        <v>108</v>
      </c>
      <c r="E1844" s="43" t="s">
        <v>109</v>
      </c>
      <c r="F1844" s="43" t="s">
        <v>37</v>
      </c>
      <c r="G1844" s="43" t="s">
        <v>57</v>
      </c>
      <c r="H1844" s="53" t="s">
        <v>110</v>
      </c>
      <c r="I1844" s="53" t="s">
        <v>110</v>
      </c>
      <c r="J1844" s="50" t="s">
        <v>15</v>
      </c>
      <c r="K1844" s="43" t="s">
        <v>15</v>
      </c>
      <c r="L1844" s="43" t="s">
        <v>67</v>
      </c>
    </row>
    <row r="1845" spans="1:12" ht="70.5" customHeight="1">
      <c r="B1845" s="910">
        <v>80111605</v>
      </c>
      <c r="C1845" s="1742" t="s">
        <v>2055</v>
      </c>
      <c r="D1845" s="54">
        <v>42248</v>
      </c>
      <c r="E1845" s="50" t="s">
        <v>118</v>
      </c>
      <c r="F1845" s="55" t="s">
        <v>135</v>
      </c>
      <c r="G1845" s="56" t="s">
        <v>57</v>
      </c>
      <c r="H1845" s="57">
        <v>4800000</v>
      </c>
      <c r="I1845" s="57">
        <v>4800000</v>
      </c>
      <c r="J1845" s="55" t="s">
        <v>15</v>
      </c>
      <c r="K1845" s="55" t="s">
        <v>15</v>
      </c>
      <c r="L1845" s="23" t="s">
        <v>58</v>
      </c>
    </row>
    <row r="1846" spans="1:12" ht="81" customHeight="1">
      <c r="B1846" s="911">
        <v>80111604</v>
      </c>
      <c r="C1846" s="1741" t="s">
        <v>136</v>
      </c>
      <c r="D1846" s="58">
        <v>42248</v>
      </c>
      <c r="E1846" s="59" t="s">
        <v>118</v>
      </c>
      <c r="F1846" s="23" t="s">
        <v>135</v>
      </c>
      <c r="G1846" s="59" t="s">
        <v>57</v>
      </c>
      <c r="H1846" s="60">
        <v>6000000</v>
      </c>
      <c r="I1846" s="60">
        <v>6000000</v>
      </c>
      <c r="J1846" s="23" t="s">
        <v>15</v>
      </c>
      <c r="K1846" s="23" t="s">
        <v>15</v>
      </c>
      <c r="L1846" s="23" t="s">
        <v>58</v>
      </c>
    </row>
    <row r="1847" spans="1:12" ht="60">
      <c r="B1847" s="911">
        <v>84101501</v>
      </c>
      <c r="C1847" s="61" t="s">
        <v>137</v>
      </c>
      <c r="D1847" s="58">
        <v>42248</v>
      </c>
      <c r="E1847" s="59" t="s">
        <v>118</v>
      </c>
      <c r="F1847" s="23" t="s">
        <v>135</v>
      </c>
      <c r="G1847" s="59" t="s">
        <v>57</v>
      </c>
      <c r="H1847" s="60">
        <v>8800000</v>
      </c>
      <c r="I1847" s="60">
        <v>8800000</v>
      </c>
      <c r="J1847" s="23" t="s">
        <v>15</v>
      </c>
      <c r="K1847" s="23" t="s">
        <v>15</v>
      </c>
      <c r="L1847" s="23" t="s">
        <v>58</v>
      </c>
    </row>
    <row r="1848" spans="1:12" ht="85.5" customHeight="1">
      <c r="B1848" s="911">
        <v>56111500</v>
      </c>
      <c r="C1848" s="61" t="s">
        <v>138</v>
      </c>
      <c r="D1848" s="58">
        <v>42248</v>
      </c>
      <c r="E1848" s="59" t="s">
        <v>50</v>
      </c>
      <c r="F1848" s="23" t="s">
        <v>37</v>
      </c>
      <c r="G1848" s="59" t="s">
        <v>57</v>
      </c>
      <c r="H1848" s="60">
        <v>41800000</v>
      </c>
      <c r="I1848" s="60">
        <v>41800000</v>
      </c>
      <c r="J1848" s="23" t="s">
        <v>15</v>
      </c>
      <c r="K1848" s="23" t="s">
        <v>15</v>
      </c>
      <c r="L1848" s="23" t="s">
        <v>58</v>
      </c>
    </row>
    <row r="1849" spans="1:12" ht="45">
      <c r="B1849" s="911" t="s">
        <v>139</v>
      </c>
      <c r="C1849" s="62" t="s">
        <v>140</v>
      </c>
      <c r="D1849" s="58">
        <v>42248</v>
      </c>
      <c r="E1849" s="59" t="s">
        <v>50</v>
      </c>
      <c r="F1849" s="23" t="s">
        <v>37</v>
      </c>
      <c r="G1849" s="59" t="s">
        <v>57</v>
      </c>
      <c r="H1849" s="60">
        <v>41800000</v>
      </c>
      <c r="I1849" s="60">
        <v>41800000</v>
      </c>
      <c r="J1849" s="23" t="s">
        <v>15</v>
      </c>
      <c r="K1849" s="23" t="s">
        <v>15</v>
      </c>
      <c r="L1849" s="23" t="s">
        <v>58</v>
      </c>
    </row>
    <row r="1850" spans="1:12" ht="90">
      <c r="B1850" s="911"/>
      <c r="C1850" s="963" t="s">
        <v>2067</v>
      </c>
      <c r="D1850" s="964" t="s">
        <v>2066</v>
      </c>
      <c r="E1850" s="965" t="s">
        <v>118</v>
      </c>
      <c r="F1850" s="962" t="s">
        <v>125</v>
      </c>
      <c r="G1850" s="965" t="s">
        <v>65</v>
      </c>
      <c r="H1850" s="966">
        <v>41800000</v>
      </c>
      <c r="I1850" s="966">
        <v>41800000</v>
      </c>
      <c r="J1850" s="962" t="s">
        <v>15</v>
      </c>
      <c r="K1850" s="962" t="s">
        <v>15</v>
      </c>
      <c r="L1850" s="962" t="s">
        <v>58</v>
      </c>
    </row>
    <row r="1851" spans="1:12" ht="90">
      <c r="B1851" s="911">
        <v>86101713</v>
      </c>
      <c r="C1851" s="963" t="s">
        <v>2145</v>
      </c>
      <c r="D1851" s="964">
        <v>42278</v>
      </c>
      <c r="E1851" s="965" t="s">
        <v>2146</v>
      </c>
      <c r="F1851" s="962" t="s">
        <v>37</v>
      </c>
      <c r="G1851" s="965" t="s">
        <v>57</v>
      </c>
      <c r="H1851" s="966">
        <v>5100000</v>
      </c>
      <c r="I1851" s="966">
        <v>5100000</v>
      </c>
      <c r="J1851" s="962" t="s">
        <v>15</v>
      </c>
      <c r="K1851" s="962" t="s">
        <v>15</v>
      </c>
      <c r="L1851" s="962" t="s">
        <v>58</v>
      </c>
    </row>
    <row r="1852" spans="1:12" ht="89.25">
      <c r="B1852" s="1636">
        <v>80161501</v>
      </c>
      <c r="C1852" s="1643" t="s">
        <v>2363</v>
      </c>
      <c r="D1852" s="1640">
        <v>42304</v>
      </c>
      <c r="E1852" s="1639" t="s">
        <v>2364</v>
      </c>
      <c r="F1852" s="1638" t="s">
        <v>135</v>
      </c>
      <c r="G1852" s="1644" t="s">
        <v>692</v>
      </c>
      <c r="H1852" s="1641">
        <v>44800000</v>
      </c>
      <c r="I1852" s="1641">
        <v>44800000</v>
      </c>
      <c r="J1852" s="1638" t="s">
        <v>15</v>
      </c>
      <c r="K1852" s="1638" t="s">
        <v>15</v>
      </c>
      <c r="L1852" s="1638" t="s">
        <v>58</v>
      </c>
    </row>
    <row r="1853" spans="1:12" ht="110.25">
      <c r="B1853" s="1246">
        <v>80111604</v>
      </c>
      <c r="C1853" s="119" t="s">
        <v>1922</v>
      </c>
      <c r="D1853" s="434">
        <v>42248</v>
      </c>
      <c r="E1853" s="835" t="s">
        <v>2147</v>
      </c>
      <c r="F1853" s="1226" t="s">
        <v>46</v>
      </c>
      <c r="G1853" s="1226" t="s">
        <v>57</v>
      </c>
      <c r="H1853" s="142">
        <v>3600000</v>
      </c>
      <c r="I1853" s="142">
        <v>3600000</v>
      </c>
      <c r="J1853" s="1226" t="s">
        <v>15</v>
      </c>
      <c r="K1853" s="1226" t="s">
        <v>73</v>
      </c>
      <c r="L1853" s="1680" t="s">
        <v>1827</v>
      </c>
    </row>
    <row r="1854" spans="1:12" ht="87.75" customHeight="1">
      <c r="B1854" s="1359">
        <v>72121501</v>
      </c>
      <c r="C1854" s="1675" t="s">
        <v>2382</v>
      </c>
      <c r="D1854" s="1668">
        <v>42289</v>
      </c>
      <c r="E1854" s="1670" t="s">
        <v>45</v>
      </c>
      <c r="F1854" s="1670" t="s">
        <v>37</v>
      </c>
      <c r="G1854" s="1669" t="s">
        <v>57</v>
      </c>
      <c r="H1854" s="1671">
        <v>42000000</v>
      </c>
      <c r="I1854" s="1671">
        <v>42000000</v>
      </c>
      <c r="J1854" s="1670" t="s">
        <v>15</v>
      </c>
      <c r="K1854" s="1670" t="s">
        <v>15</v>
      </c>
      <c r="L1854" s="1667" t="s">
        <v>58</v>
      </c>
    </row>
    <row r="1855" spans="1:12" s="1091" customFormat="1" ht="87.75" customHeight="1">
      <c r="A1855" s="427"/>
      <c r="B1855" s="1359">
        <v>93141506</v>
      </c>
      <c r="C1855" s="1673" t="s">
        <v>61</v>
      </c>
      <c r="D1855" s="1674">
        <v>42292</v>
      </c>
      <c r="E1855" s="1672" t="s">
        <v>45</v>
      </c>
      <c r="F1855" s="1672" t="s">
        <v>37</v>
      </c>
      <c r="G1855" s="1672" t="s">
        <v>57</v>
      </c>
      <c r="H1855" s="1672">
        <v>25210000</v>
      </c>
      <c r="I1855" s="1672">
        <v>25210000</v>
      </c>
      <c r="J1855" s="1670" t="s">
        <v>15</v>
      </c>
      <c r="K1855" s="1670" t="s">
        <v>15</v>
      </c>
      <c r="L1855" s="1667" t="s">
        <v>58</v>
      </c>
    </row>
    <row r="1856" spans="1:12" s="1642" customFormat="1" ht="87.75" customHeight="1">
      <c r="A1856" s="427"/>
      <c r="B1856" s="1069">
        <v>80101604</v>
      </c>
      <c r="C1856" s="1739" t="s">
        <v>2428</v>
      </c>
      <c r="D1856" s="1736">
        <v>42292</v>
      </c>
      <c r="E1856" s="1735" t="s">
        <v>1822</v>
      </c>
      <c r="F1856" s="1734" t="s">
        <v>46</v>
      </c>
      <c r="G1856" s="1735" t="s">
        <v>57</v>
      </c>
      <c r="H1856" s="1737">
        <v>4400000</v>
      </c>
      <c r="I1856" s="1737">
        <v>4400000</v>
      </c>
      <c r="J1856" s="1734" t="s">
        <v>15</v>
      </c>
      <c r="K1856" s="1734" t="s">
        <v>15</v>
      </c>
      <c r="L1856" s="1738" t="s">
        <v>2429</v>
      </c>
    </row>
    <row r="1857" spans="1:12">
      <c r="B1857" s="75"/>
      <c r="D1857" s="75"/>
      <c r="E1857" s="75"/>
      <c r="F1857" s="75"/>
      <c r="G1857" s="75"/>
      <c r="H1857" s="75"/>
      <c r="I1857" s="75"/>
      <c r="J1857" s="75"/>
      <c r="K1857" s="75"/>
      <c r="L1857" s="1707"/>
    </row>
    <row r="1858" spans="1:12" ht="16.5" thickBot="1">
      <c r="B1858" s="880"/>
      <c r="C1858" s="881" t="s">
        <v>1995</v>
      </c>
      <c r="D1858" s="882"/>
      <c r="E1858" s="882"/>
      <c r="F1858" s="882"/>
      <c r="G1858" s="883"/>
      <c r="H1858" s="884">
        <f>SUM(H1688:H1855)</f>
        <v>11624754151</v>
      </c>
      <c r="I1858" s="884">
        <f>SUM(I1688:I1855)</f>
        <v>11624754151</v>
      </c>
      <c r="J1858" s="885"/>
      <c r="K1858" s="885"/>
      <c r="L1858" s="885"/>
    </row>
    <row r="1859" spans="1:12" s="1563" customFormat="1" ht="16.5" thickBot="1">
      <c r="A1859" s="427"/>
      <c r="B1859" s="100"/>
      <c r="C1859" s="75"/>
      <c r="D1859" s="100"/>
      <c r="E1859" s="100"/>
      <c r="F1859" s="100"/>
      <c r="G1859" s="100"/>
      <c r="H1859" s="103"/>
      <c r="I1859" s="103"/>
      <c r="J1859" s="100"/>
      <c r="K1859" s="100"/>
      <c r="L1859" s="1696"/>
    </row>
    <row r="1860" spans="1:12" s="1642" customFormat="1" ht="16.5" thickBot="1">
      <c r="A1860" s="427"/>
      <c r="B1860" s="1968" t="s">
        <v>1996</v>
      </c>
      <c r="C1860" s="1969"/>
      <c r="D1860" s="1969"/>
      <c r="E1860" s="1969"/>
      <c r="F1860" s="1969"/>
      <c r="G1860" s="1969"/>
      <c r="H1860" s="1969"/>
      <c r="I1860" s="1969"/>
      <c r="J1860" s="1969"/>
      <c r="K1860" s="1969"/>
      <c r="L1860" s="1970"/>
    </row>
    <row r="1861" spans="1:12" s="1642" customFormat="1" ht="78.75">
      <c r="A1861" s="427"/>
      <c r="B1861" s="104" t="s">
        <v>169</v>
      </c>
      <c r="C1861" s="105" t="s">
        <v>0</v>
      </c>
      <c r="D1861" s="105" t="s">
        <v>1</v>
      </c>
      <c r="E1861" s="105" t="s">
        <v>2</v>
      </c>
      <c r="F1861" s="105" t="s">
        <v>3</v>
      </c>
      <c r="G1861" s="105" t="s">
        <v>4</v>
      </c>
      <c r="H1861" s="106" t="s">
        <v>5</v>
      </c>
      <c r="I1861" s="106" t="s">
        <v>6</v>
      </c>
      <c r="J1861" s="105" t="s">
        <v>7</v>
      </c>
      <c r="K1861" s="105" t="s">
        <v>8</v>
      </c>
      <c r="L1861" s="105" t="s">
        <v>9</v>
      </c>
    </row>
    <row r="1862" spans="1:12" s="1642" customFormat="1" ht="63">
      <c r="A1862" s="427"/>
      <c r="B1862" s="886" t="s">
        <v>1997</v>
      </c>
      <c r="C1862" s="633" t="s">
        <v>1998</v>
      </c>
      <c r="D1862" s="498">
        <v>42020</v>
      </c>
      <c r="E1862" s="116" t="s">
        <v>1999</v>
      </c>
      <c r="F1862" s="116" t="s">
        <v>46</v>
      </c>
      <c r="G1862" s="116" t="s">
        <v>710</v>
      </c>
      <c r="H1862" s="887">
        <v>72000000</v>
      </c>
      <c r="I1862" s="887">
        <v>72000000</v>
      </c>
      <c r="J1862" s="116" t="s">
        <v>15</v>
      </c>
      <c r="K1862" s="116" t="s">
        <v>38</v>
      </c>
      <c r="L1862" s="116" t="s">
        <v>2000</v>
      </c>
    </row>
    <row r="1863" spans="1:12" ht="78.75">
      <c r="B1863" s="567">
        <v>94131603</v>
      </c>
      <c r="C1863" s="633" t="s">
        <v>2001</v>
      </c>
      <c r="D1863" s="498">
        <v>42020</v>
      </c>
      <c r="E1863" s="116" t="s">
        <v>1999</v>
      </c>
      <c r="F1863" s="116" t="s">
        <v>46</v>
      </c>
      <c r="G1863" s="116" t="s">
        <v>710</v>
      </c>
      <c r="H1863" s="888">
        <v>39600000</v>
      </c>
      <c r="I1863" s="888">
        <v>39600000</v>
      </c>
      <c r="J1863" s="116" t="s">
        <v>15</v>
      </c>
      <c r="K1863" s="116" t="s">
        <v>38</v>
      </c>
      <c r="L1863" s="116" t="s">
        <v>2000</v>
      </c>
    </row>
    <row r="1864" spans="1:12" ht="47.25">
      <c r="B1864" s="567">
        <v>94131603</v>
      </c>
      <c r="C1864" s="633" t="s">
        <v>2002</v>
      </c>
      <c r="D1864" s="498">
        <v>42020</v>
      </c>
      <c r="E1864" s="116" t="s">
        <v>1999</v>
      </c>
      <c r="F1864" s="116" t="s">
        <v>46</v>
      </c>
      <c r="G1864" s="116" t="s">
        <v>710</v>
      </c>
      <c r="H1864" s="117">
        <v>39600000</v>
      </c>
      <c r="I1864" s="117">
        <v>39600000</v>
      </c>
      <c r="J1864" s="116" t="s">
        <v>15</v>
      </c>
      <c r="K1864" s="116" t="s">
        <v>38</v>
      </c>
      <c r="L1864" s="116" t="s">
        <v>2000</v>
      </c>
    </row>
    <row r="1865" spans="1:12" ht="78.75">
      <c r="B1865" s="886" t="s">
        <v>1997</v>
      </c>
      <c r="C1865" s="633" t="s">
        <v>2003</v>
      </c>
      <c r="D1865" s="498">
        <v>42020</v>
      </c>
      <c r="E1865" s="116" t="s">
        <v>1999</v>
      </c>
      <c r="F1865" s="116" t="s">
        <v>46</v>
      </c>
      <c r="G1865" s="116" t="s">
        <v>710</v>
      </c>
      <c r="H1865" s="117">
        <v>48000000</v>
      </c>
      <c r="I1865" s="117">
        <v>48000000</v>
      </c>
      <c r="J1865" s="116" t="s">
        <v>15</v>
      </c>
      <c r="K1865" s="116" t="s">
        <v>38</v>
      </c>
      <c r="L1865" s="116" t="s">
        <v>2000</v>
      </c>
    </row>
    <row r="1866" spans="1:12" ht="78.75">
      <c r="B1866" s="567">
        <v>94131603</v>
      </c>
      <c r="C1866" s="633" t="s">
        <v>2004</v>
      </c>
      <c r="D1866" s="498">
        <v>42020</v>
      </c>
      <c r="E1866" s="116" t="s">
        <v>1999</v>
      </c>
      <c r="F1866" s="116" t="s">
        <v>46</v>
      </c>
      <c r="G1866" s="116" t="s">
        <v>710</v>
      </c>
      <c r="H1866" s="117">
        <v>39600000</v>
      </c>
      <c r="I1866" s="117">
        <v>39600000</v>
      </c>
      <c r="J1866" s="116" t="s">
        <v>15</v>
      </c>
      <c r="K1866" s="116" t="s">
        <v>38</v>
      </c>
      <c r="L1866" s="116" t="s">
        <v>2000</v>
      </c>
    </row>
    <row r="1867" spans="1:12" ht="94.5">
      <c r="B1867" s="567">
        <v>80101509</v>
      </c>
      <c r="C1867" s="633" t="s">
        <v>2005</v>
      </c>
      <c r="D1867" s="498">
        <v>42020</v>
      </c>
      <c r="E1867" s="116" t="s">
        <v>1999</v>
      </c>
      <c r="F1867" s="116" t="s">
        <v>46</v>
      </c>
      <c r="G1867" s="116" t="s">
        <v>710</v>
      </c>
      <c r="H1867" s="117">
        <v>39600000</v>
      </c>
      <c r="I1867" s="117">
        <v>39600000</v>
      </c>
      <c r="J1867" s="116" t="s">
        <v>15</v>
      </c>
      <c r="K1867" s="116" t="s">
        <v>38</v>
      </c>
      <c r="L1867" s="116" t="s">
        <v>2000</v>
      </c>
    </row>
    <row r="1868" spans="1:12" ht="78.75">
      <c r="B1868" s="567">
        <v>94131603</v>
      </c>
      <c r="C1868" s="633" t="s">
        <v>2006</v>
      </c>
      <c r="D1868" s="498">
        <v>42020</v>
      </c>
      <c r="E1868" s="116" t="s">
        <v>1999</v>
      </c>
      <c r="F1868" s="116" t="s">
        <v>46</v>
      </c>
      <c r="G1868" s="116" t="s">
        <v>710</v>
      </c>
      <c r="H1868" s="117">
        <v>18700000</v>
      </c>
      <c r="I1868" s="117">
        <v>18700000</v>
      </c>
      <c r="J1868" s="116" t="s">
        <v>15</v>
      </c>
      <c r="K1868" s="116" t="s">
        <v>38</v>
      </c>
      <c r="L1868" s="116" t="s">
        <v>2000</v>
      </c>
    </row>
    <row r="1869" spans="1:12" ht="126">
      <c r="B1869" s="886" t="s">
        <v>1997</v>
      </c>
      <c r="C1869" s="633" t="s">
        <v>2007</v>
      </c>
      <c r="D1869" s="498">
        <v>42020</v>
      </c>
      <c r="E1869" s="116" t="s">
        <v>1999</v>
      </c>
      <c r="F1869" s="116" t="s">
        <v>46</v>
      </c>
      <c r="G1869" s="116" t="s">
        <v>710</v>
      </c>
      <c r="H1869" s="117">
        <v>60000000</v>
      </c>
      <c r="I1869" s="117">
        <v>60000000</v>
      </c>
      <c r="J1869" s="116" t="s">
        <v>15</v>
      </c>
      <c r="K1869" s="116" t="s">
        <v>38</v>
      </c>
      <c r="L1869" s="116" t="s">
        <v>2000</v>
      </c>
    </row>
    <row r="1870" spans="1:12" ht="80.25">
      <c r="B1870" s="889"/>
      <c r="C1870" s="890" t="s">
        <v>2008</v>
      </c>
      <c r="D1870" s="891">
        <v>42020</v>
      </c>
      <c r="E1870" s="116" t="s">
        <v>1999</v>
      </c>
      <c r="F1870" s="116" t="s">
        <v>46</v>
      </c>
      <c r="G1870" s="116" t="s">
        <v>710</v>
      </c>
      <c r="H1870" s="892">
        <v>18000000</v>
      </c>
      <c r="I1870" s="892">
        <v>18000000</v>
      </c>
      <c r="J1870" s="116" t="s">
        <v>15</v>
      </c>
      <c r="K1870" s="116" t="s">
        <v>38</v>
      </c>
      <c r="L1870" s="116" t="s">
        <v>2000</v>
      </c>
    </row>
    <row r="1871" spans="1:12" ht="63">
      <c r="B1871" s="893">
        <v>80111601</v>
      </c>
      <c r="C1871" s="890" t="s">
        <v>2009</v>
      </c>
      <c r="D1871" s="891">
        <v>42020</v>
      </c>
      <c r="E1871" s="116" t="s">
        <v>1999</v>
      </c>
      <c r="F1871" s="116" t="s">
        <v>46</v>
      </c>
      <c r="G1871" s="116" t="s">
        <v>710</v>
      </c>
      <c r="H1871" s="892">
        <v>14400000</v>
      </c>
      <c r="I1871" s="892">
        <v>14400000</v>
      </c>
      <c r="J1871" s="116" t="s">
        <v>15</v>
      </c>
      <c r="K1871" s="116" t="s">
        <v>38</v>
      </c>
      <c r="L1871" s="116" t="s">
        <v>2000</v>
      </c>
    </row>
    <row r="1872" spans="1:12" ht="63">
      <c r="B1872" s="893">
        <v>80111601</v>
      </c>
      <c r="C1872" s="890" t="s">
        <v>2010</v>
      </c>
      <c r="D1872" s="891">
        <v>42020</v>
      </c>
      <c r="E1872" s="116" t="s">
        <v>1999</v>
      </c>
      <c r="F1872" s="116" t="s">
        <v>46</v>
      </c>
      <c r="G1872" s="116" t="s">
        <v>710</v>
      </c>
      <c r="H1872" s="892">
        <v>18000000</v>
      </c>
      <c r="I1872" s="892">
        <v>18000000</v>
      </c>
      <c r="J1872" s="116" t="s">
        <v>15</v>
      </c>
      <c r="K1872" s="116" t="s">
        <v>38</v>
      </c>
      <c r="L1872" s="116" t="s">
        <v>2000</v>
      </c>
    </row>
    <row r="1873" spans="2:12" ht="78.75">
      <c r="B1873" s="893">
        <v>80111601</v>
      </c>
      <c r="C1873" s="890" t="s">
        <v>2011</v>
      </c>
      <c r="D1873" s="891">
        <v>42020</v>
      </c>
      <c r="E1873" s="116" t="s">
        <v>1999</v>
      </c>
      <c r="F1873" s="116" t="s">
        <v>46</v>
      </c>
      <c r="G1873" s="116" t="s">
        <v>710</v>
      </c>
      <c r="H1873" s="892">
        <v>14400000</v>
      </c>
      <c r="I1873" s="892">
        <v>14400000</v>
      </c>
      <c r="J1873" s="116" t="s">
        <v>15</v>
      </c>
      <c r="K1873" s="340"/>
      <c r="L1873" s="116" t="s">
        <v>38</v>
      </c>
    </row>
    <row r="1874" spans="2:12" ht="78.75">
      <c r="B1874" s="893">
        <v>80111601</v>
      </c>
      <c r="C1874" s="890" t="s">
        <v>2012</v>
      </c>
      <c r="D1874" s="891">
        <v>42020</v>
      </c>
      <c r="E1874" s="116" t="s">
        <v>1999</v>
      </c>
      <c r="F1874" s="116" t="s">
        <v>46</v>
      </c>
      <c r="G1874" s="116" t="s">
        <v>710</v>
      </c>
      <c r="H1874" s="892">
        <v>18000000</v>
      </c>
      <c r="I1874" s="892">
        <v>18000000</v>
      </c>
      <c r="J1874" s="116" t="s">
        <v>15</v>
      </c>
      <c r="K1874" s="116" t="s">
        <v>38</v>
      </c>
      <c r="L1874" s="116" t="s">
        <v>2000</v>
      </c>
    </row>
    <row r="1875" spans="2:12" ht="47.25">
      <c r="B1875" s="893">
        <v>94131603</v>
      </c>
      <c r="C1875" s="890" t="s">
        <v>2013</v>
      </c>
      <c r="D1875" s="891">
        <v>42020</v>
      </c>
      <c r="E1875" s="894" t="s">
        <v>1999</v>
      </c>
      <c r="F1875" s="894" t="s">
        <v>46</v>
      </c>
      <c r="G1875" s="894" t="s">
        <v>710</v>
      </c>
      <c r="H1875" s="892">
        <v>21600000</v>
      </c>
      <c r="I1875" s="892">
        <v>21600000</v>
      </c>
      <c r="J1875" s="894" t="s">
        <v>15</v>
      </c>
      <c r="K1875" s="894" t="s">
        <v>38</v>
      </c>
      <c r="L1875" s="894" t="s">
        <v>2000</v>
      </c>
    </row>
    <row r="1876" spans="2:12" ht="63">
      <c r="B1876" s="116">
        <v>94131603</v>
      </c>
      <c r="C1876" s="633" t="s">
        <v>2014</v>
      </c>
      <c r="D1876" s="891">
        <v>42020</v>
      </c>
      <c r="E1876" s="894" t="s">
        <v>1999</v>
      </c>
      <c r="F1876" s="894" t="s">
        <v>46</v>
      </c>
      <c r="G1876" s="894" t="s">
        <v>710</v>
      </c>
      <c r="H1876" s="117">
        <v>33000000</v>
      </c>
      <c r="I1876" s="117">
        <v>33000000</v>
      </c>
      <c r="J1876" s="894" t="s">
        <v>15</v>
      </c>
      <c r="K1876" s="894" t="s">
        <v>38</v>
      </c>
      <c r="L1876" s="894" t="s">
        <v>2000</v>
      </c>
    </row>
    <row r="1877" spans="2:12" ht="78.75">
      <c r="B1877" s="116">
        <v>94131603</v>
      </c>
      <c r="C1877" s="633" t="s">
        <v>2015</v>
      </c>
      <c r="D1877" s="891">
        <v>42020</v>
      </c>
      <c r="E1877" s="894" t="s">
        <v>1999</v>
      </c>
      <c r="F1877" s="894" t="s">
        <v>46</v>
      </c>
      <c r="G1877" s="894" t="s">
        <v>710</v>
      </c>
      <c r="H1877" s="117">
        <v>33000000</v>
      </c>
      <c r="I1877" s="117">
        <v>33000000</v>
      </c>
      <c r="J1877" s="894" t="s">
        <v>15</v>
      </c>
      <c r="K1877" s="894" t="s">
        <v>38</v>
      </c>
      <c r="L1877" s="894" t="s">
        <v>2000</v>
      </c>
    </row>
    <row r="1878" spans="2:12" ht="94.5">
      <c r="B1878" s="116">
        <v>80111601</v>
      </c>
      <c r="C1878" s="633" t="s">
        <v>2016</v>
      </c>
      <c r="D1878" s="891">
        <v>42020</v>
      </c>
      <c r="E1878" s="894" t="s">
        <v>1999</v>
      </c>
      <c r="F1878" s="894" t="s">
        <v>46</v>
      </c>
      <c r="G1878" s="894" t="s">
        <v>710</v>
      </c>
      <c r="H1878" s="117">
        <v>14400000</v>
      </c>
      <c r="I1878" s="117">
        <v>14400000</v>
      </c>
      <c r="J1878" s="894" t="s">
        <v>15</v>
      </c>
      <c r="K1878" s="894" t="s">
        <v>38</v>
      </c>
      <c r="L1878" s="894" t="s">
        <v>2000</v>
      </c>
    </row>
    <row r="1879" spans="2:12" ht="110.25">
      <c r="B1879" s="116">
        <v>80111601</v>
      </c>
      <c r="C1879" s="633" t="s">
        <v>2017</v>
      </c>
      <c r="D1879" s="498">
        <v>42020</v>
      </c>
      <c r="E1879" s="116" t="s">
        <v>1999</v>
      </c>
      <c r="F1879" s="116" t="s">
        <v>46</v>
      </c>
      <c r="G1879" s="116" t="s">
        <v>710</v>
      </c>
      <c r="H1879" s="117">
        <v>14400000</v>
      </c>
      <c r="I1879" s="117">
        <v>14400000</v>
      </c>
      <c r="J1879" s="116" t="s">
        <v>15</v>
      </c>
      <c r="K1879" s="116" t="s">
        <v>38</v>
      </c>
      <c r="L1879" s="116" t="s">
        <v>2000</v>
      </c>
    </row>
    <row r="1880" spans="2:12" ht="126">
      <c r="B1880" s="116">
        <v>80111601</v>
      </c>
      <c r="C1880" s="633" t="s">
        <v>2018</v>
      </c>
      <c r="D1880" s="498">
        <v>42020</v>
      </c>
      <c r="E1880" s="116" t="s">
        <v>1999</v>
      </c>
      <c r="F1880" s="116" t="s">
        <v>46</v>
      </c>
      <c r="G1880" s="116" t="s">
        <v>710</v>
      </c>
      <c r="H1880" s="117">
        <v>18000000</v>
      </c>
      <c r="I1880" s="117">
        <v>18000000</v>
      </c>
      <c r="J1880" s="116" t="s">
        <v>15</v>
      </c>
      <c r="K1880" s="116" t="s">
        <v>38</v>
      </c>
      <c r="L1880" s="116" t="s">
        <v>2000</v>
      </c>
    </row>
    <row r="1881" spans="2:12">
      <c r="B1881" s="895"/>
      <c r="C1881" s="896" t="s">
        <v>2019</v>
      </c>
      <c r="D1881" s="136"/>
      <c r="E1881" s="136"/>
      <c r="F1881" s="895"/>
      <c r="G1881" s="895"/>
      <c r="H1881" s="897">
        <f>SUM(H1862:H1880)</f>
        <v>574300000</v>
      </c>
      <c r="I1881" s="897">
        <f>SUM(I1862:I1880)</f>
        <v>574300000</v>
      </c>
      <c r="J1881" s="895"/>
      <c r="K1881" s="895"/>
      <c r="L1881" s="895"/>
    </row>
    <row r="1882" spans="2:12">
      <c r="C1882" s="139"/>
      <c r="D1882" s="76"/>
      <c r="E1882" s="76"/>
      <c r="H1882" s="898"/>
    </row>
    <row r="1883" spans="2:12">
      <c r="C1883" s="2059" t="s">
        <v>2020</v>
      </c>
      <c r="D1883" s="2059"/>
      <c r="E1883" s="2059"/>
      <c r="F1883" s="2059"/>
    </row>
    <row r="1884" spans="2:12" ht="47.25">
      <c r="C1884" s="136" t="s">
        <v>2021</v>
      </c>
      <c r="D1884" s="554" t="s">
        <v>2022</v>
      </c>
      <c r="E1884" s="2060" t="s">
        <v>2023</v>
      </c>
      <c r="F1884" s="2060"/>
    </row>
    <row r="1885" spans="2:12" ht="31.5">
      <c r="B1885" s="75"/>
      <c r="C1885" s="141" t="s">
        <v>2024</v>
      </c>
      <c r="D1885" s="107">
        <v>80141505</v>
      </c>
      <c r="E1885" s="2049" t="s">
        <v>2025</v>
      </c>
      <c r="F1885" s="2049"/>
      <c r="G1885" s="75"/>
      <c r="H1885" s="899"/>
      <c r="I1885" s="899"/>
      <c r="J1885" s="75"/>
      <c r="K1885" s="75"/>
      <c r="L1885" s="1707"/>
    </row>
    <row r="1886" spans="2:12" ht="47.25">
      <c r="B1886" s="75"/>
      <c r="C1886" s="141" t="s">
        <v>2026</v>
      </c>
      <c r="D1886" s="107">
        <v>70141507</v>
      </c>
      <c r="E1886" s="2049" t="s">
        <v>2025</v>
      </c>
      <c r="F1886" s="2049"/>
      <c r="G1886" s="75"/>
      <c r="H1886" s="899"/>
      <c r="I1886" s="899"/>
      <c r="J1886" s="75"/>
      <c r="K1886" s="75"/>
      <c r="L1886" s="1707"/>
    </row>
    <row r="1887" spans="2:12" ht="63">
      <c r="B1887" s="75"/>
      <c r="C1887" s="141" t="s">
        <v>2027</v>
      </c>
      <c r="D1887" s="107">
        <v>90141502</v>
      </c>
      <c r="E1887" s="2049" t="s">
        <v>2025</v>
      </c>
      <c r="F1887" s="2049"/>
      <c r="G1887" s="75"/>
      <c r="H1887" s="899"/>
      <c r="I1887" s="899"/>
      <c r="J1887" s="75"/>
      <c r="K1887" s="75"/>
      <c r="L1887" s="1707"/>
    </row>
    <row r="1888" spans="2:12" ht="31.5">
      <c r="B1888" s="75"/>
      <c r="C1888" s="141" t="s">
        <v>2028</v>
      </c>
      <c r="D1888" s="107">
        <v>85141603</v>
      </c>
      <c r="E1888" s="2049" t="s">
        <v>2025</v>
      </c>
      <c r="F1888" s="2049"/>
      <c r="G1888" s="75"/>
      <c r="H1888" s="899"/>
      <c r="I1888" s="899"/>
      <c r="J1888" s="75"/>
      <c r="K1888" s="75"/>
      <c r="L1888" s="1707"/>
    </row>
    <row r="1889" spans="2:12" ht="31.5">
      <c r="B1889" s="75"/>
      <c r="C1889" s="141" t="s">
        <v>2029</v>
      </c>
      <c r="D1889" s="88">
        <v>72102900</v>
      </c>
      <c r="E1889" s="2049" t="s">
        <v>2030</v>
      </c>
      <c r="F1889" s="2049"/>
      <c r="G1889" s="75"/>
      <c r="H1889" s="899"/>
      <c r="I1889" s="899"/>
      <c r="J1889" s="75"/>
      <c r="K1889" s="75"/>
      <c r="L1889" s="1707"/>
    </row>
    <row r="1890" spans="2:12" ht="63">
      <c r="B1890" s="75"/>
      <c r="C1890" s="900" t="s">
        <v>2031</v>
      </c>
      <c r="D1890" s="692">
        <v>85101705</v>
      </c>
      <c r="E1890" s="2048" t="s">
        <v>1447</v>
      </c>
      <c r="F1890" s="2048"/>
      <c r="G1890" s="75"/>
      <c r="H1890" s="899"/>
      <c r="I1890" s="899"/>
      <c r="J1890" s="75"/>
      <c r="K1890" s="75"/>
      <c r="L1890" s="1707"/>
    </row>
    <row r="1891" spans="2:12" ht="47.25">
      <c r="B1891" s="75"/>
      <c r="C1891" s="900" t="s">
        <v>1635</v>
      </c>
      <c r="D1891" s="647">
        <v>85111506</v>
      </c>
      <c r="E1891" s="2048" t="s">
        <v>1447</v>
      </c>
      <c r="F1891" s="2048"/>
      <c r="G1891" s="75"/>
      <c r="H1891" s="899"/>
      <c r="I1891" s="899"/>
      <c r="J1891" s="75"/>
      <c r="K1891" s="75"/>
      <c r="L1891" s="1707"/>
    </row>
    <row r="1892" spans="2:12" ht="47.25">
      <c r="B1892" s="75"/>
      <c r="C1892" s="901" t="s">
        <v>1636</v>
      </c>
      <c r="D1892" s="647">
        <v>85111507</v>
      </c>
      <c r="E1892" s="2048" t="s">
        <v>1447</v>
      </c>
      <c r="F1892" s="2048"/>
      <c r="G1892" s="75"/>
      <c r="H1892" s="899"/>
      <c r="I1892" s="899"/>
      <c r="J1892" s="75"/>
      <c r="K1892" s="75"/>
      <c r="L1892" s="1707"/>
    </row>
    <row r="1893" spans="2:12" ht="31.5">
      <c r="B1893" s="75"/>
      <c r="C1893" s="901" t="s">
        <v>1639</v>
      </c>
      <c r="D1893" s="647">
        <v>85111508</v>
      </c>
      <c r="E1893" s="2048" t="s">
        <v>1447</v>
      </c>
      <c r="F1893" s="2048"/>
      <c r="G1893" s="75"/>
      <c r="H1893" s="899"/>
      <c r="I1893" s="899"/>
      <c r="J1893" s="75"/>
      <c r="K1893" s="75"/>
      <c r="L1893" s="1707"/>
    </row>
    <row r="1894" spans="2:12" ht="31.5">
      <c r="B1894" s="75"/>
      <c r="C1894" s="901" t="s">
        <v>2032</v>
      </c>
      <c r="D1894" s="647">
        <v>85111506</v>
      </c>
      <c r="E1894" s="2048" t="s">
        <v>1447</v>
      </c>
      <c r="F1894" s="2048"/>
      <c r="G1894" s="75"/>
      <c r="H1894" s="899"/>
      <c r="I1894" s="899"/>
      <c r="J1894" s="75"/>
      <c r="K1894" s="75"/>
      <c r="L1894" s="1707"/>
    </row>
    <row r="1895" spans="2:12" ht="47.25">
      <c r="B1895" s="75"/>
      <c r="C1895" s="901" t="s">
        <v>1448</v>
      </c>
      <c r="D1895" s="647">
        <v>85111506</v>
      </c>
      <c r="E1895" s="2048" t="s">
        <v>1447</v>
      </c>
      <c r="F1895" s="2048"/>
      <c r="G1895" s="75"/>
      <c r="H1895" s="899"/>
      <c r="I1895" s="899"/>
      <c r="J1895" s="75"/>
      <c r="K1895" s="75"/>
      <c r="L1895" s="1707"/>
    </row>
    <row r="1896" spans="2:12" ht="47.25">
      <c r="B1896" s="75"/>
      <c r="C1896" s="901" t="s">
        <v>1449</v>
      </c>
      <c r="D1896" s="647">
        <v>85111506</v>
      </c>
      <c r="E1896" s="2048" t="s">
        <v>1447</v>
      </c>
      <c r="F1896" s="2048"/>
      <c r="G1896" s="75"/>
      <c r="H1896" s="899"/>
      <c r="I1896" s="899"/>
      <c r="J1896" s="75"/>
      <c r="K1896" s="75"/>
      <c r="L1896" s="1707"/>
    </row>
    <row r="1897" spans="2:12" ht="94.5">
      <c r="B1897" s="75"/>
      <c r="C1897" s="901" t="s">
        <v>2033</v>
      </c>
      <c r="D1897" s="647">
        <v>85111506</v>
      </c>
      <c r="E1897" s="2048" t="s">
        <v>1447</v>
      </c>
      <c r="F1897" s="2048"/>
      <c r="G1897" s="75"/>
      <c r="H1897" s="899"/>
      <c r="I1897" s="899"/>
      <c r="J1897" s="75"/>
      <c r="K1897" s="75"/>
      <c r="L1897" s="1707"/>
    </row>
    <row r="1898" spans="2:12" ht="31.5">
      <c r="B1898" s="75"/>
      <c r="C1898" s="901" t="s">
        <v>2034</v>
      </c>
      <c r="D1898" s="691">
        <v>12161503</v>
      </c>
      <c r="E1898" s="2048" t="s">
        <v>1447</v>
      </c>
      <c r="F1898" s="2048"/>
      <c r="G1898" s="75"/>
      <c r="H1898" s="899"/>
      <c r="I1898" s="899"/>
      <c r="J1898" s="75"/>
      <c r="K1898" s="75"/>
      <c r="L1898" s="1707"/>
    </row>
    <row r="1899" spans="2:12" ht="47.25">
      <c r="B1899" s="75"/>
      <c r="C1899" s="901" t="s">
        <v>2035</v>
      </c>
      <c r="D1899" s="691">
        <v>12161503</v>
      </c>
      <c r="E1899" s="2048" t="s">
        <v>1447</v>
      </c>
      <c r="F1899" s="2048"/>
      <c r="G1899" s="75"/>
      <c r="H1899" s="899"/>
      <c r="I1899" s="899"/>
      <c r="J1899" s="75"/>
      <c r="K1899" s="75"/>
      <c r="L1899" s="1707"/>
    </row>
    <row r="1900" spans="2:12" ht="47.25">
      <c r="B1900" s="75"/>
      <c r="C1900" s="901" t="s">
        <v>2036</v>
      </c>
      <c r="D1900" s="691">
        <v>12161503</v>
      </c>
      <c r="E1900" s="2048" t="s">
        <v>1447</v>
      </c>
      <c r="F1900" s="2048"/>
      <c r="G1900" s="75"/>
      <c r="H1900" s="899"/>
      <c r="I1900" s="899"/>
      <c r="J1900" s="75"/>
      <c r="K1900" s="75"/>
      <c r="L1900" s="1707"/>
    </row>
    <row r="1901" spans="2:12" ht="47.25">
      <c r="B1901" s="75"/>
      <c r="C1901" s="901" t="s">
        <v>2037</v>
      </c>
      <c r="D1901" s="691">
        <v>12161503</v>
      </c>
      <c r="E1901" s="2048" t="s">
        <v>1447</v>
      </c>
      <c r="F1901" s="2048"/>
      <c r="G1901" s="75"/>
      <c r="H1901" s="899"/>
      <c r="I1901" s="899"/>
      <c r="J1901" s="75"/>
      <c r="K1901" s="75"/>
      <c r="L1901" s="1707"/>
    </row>
    <row r="1902" spans="2:12" ht="47.25">
      <c r="B1902" s="75"/>
      <c r="C1902" s="901" t="s">
        <v>2038</v>
      </c>
      <c r="D1902" s="647">
        <v>85111506</v>
      </c>
      <c r="E1902" s="2048" t="s">
        <v>1447</v>
      </c>
      <c r="F1902" s="2048"/>
      <c r="G1902" s="75"/>
      <c r="H1902" s="899"/>
      <c r="I1902" s="899"/>
      <c r="J1902" s="75"/>
      <c r="K1902" s="75"/>
      <c r="L1902" s="1707"/>
    </row>
    <row r="1903" spans="2:12" ht="78.75">
      <c r="B1903" s="75"/>
      <c r="C1903" s="141" t="s">
        <v>2039</v>
      </c>
      <c r="D1903" s="647">
        <v>85111506</v>
      </c>
      <c r="E1903" s="2048" t="s">
        <v>1447</v>
      </c>
      <c r="F1903" s="2048"/>
      <c r="G1903" s="75"/>
      <c r="H1903" s="899"/>
      <c r="I1903" s="899"/>
      <c r="J1903" s="75"/>
      <c r="K1903" s="75"/>
      <c r="L1903" s="1707"/>
    </row>
    <row r="1904" spans="2:12" ht="47.25">
      <c r="B1904" s="75"/>
      <c r="C1904" s="901" t="s">
        <v>2040</v>
      </c>
      <c r="D1904" s="647">
        <v>85111506</v>
      </c>
      <c r="E1904" s="2048" t="s">
        <v>1447</v>
      </c>
      <c r="F1904" s="2048"/>
      <c r="G1904" s="75"/>
      <c r="H1904" s="899"/>
      <c r="I1904" s="899"/>
      <c r="J1904" s="75"/>
      <c r="K1904" s="75"/>
      <c r="L1904" s="1707"/>
    </row>
    <row r="1905" spans="2:12" ht="94.5">
      <c r="B1905" s="75"/>
      <c r="C1905" s="901" t="s">
        <v>2041</v>
      </c>
      <c r="D1905" s="647">
        <v>85111506</v>
      </c>
      <c r="E1905" s="2048" t="s">
        <v>1447</v>
      </c>
      <c r="F1905" s="2048"/>
      <c r="G1905" s="75"/>
      <c r="H1905" s="899"/>
      <c r="I1905" s="899"/>
      <c r="J1905" s="75"/>
      <c r="K1905" s="75"/>
      <c r="L1905" s="1707"/>
    </row>
    <row r="1906" spans="2:12" ht="78.75">
      <c r="B1906" s="75"/>
      <c r="C1906" s="902" t="s">
        <v>2042</v>
      </c>
      <c r="D1906" s="647">
        <v>85111506</v>
      </c>
      <c r="E1906" s="2049" t="s">
        <v>1447</v>
      </c>
      <c r="F1906" s="2049"/>
      <c r="G1906" s="75"/>
      <c r="H1906" s="899"/>
      <c r="I1906" s="899"/>
      <c r="J1906" s="75"/>
      <c r="K1906" s="75"/>
      <c r="L1906" s="1707"/>
    </row>
    <row r="1907" spans="2:12" ht="78.75">
      <c r="B1907" s="75"/>
      <c r="C1907" s="902" t="s">
        <v>2043</v>
      </c>
      <c r="D1907" s="647">
        <v>85111507</v>
      </c>
      <c r="E1907" s="2049" t="s">
        <v>1447</v>
      </c>
      <c r="F1907" s="2049"/>
      <c r="G1907" s="75"/>
      <c r="H1907" s="899"/>
      <c r="I1907" s="899"/>
      <c r="J1907" s="75"/>
      <c r="K1907" s="75"/>
      <c r="L1907" s="1707"/>
    </row>
    <row r="1908" spans="2:12" ht="63">
      <c r="B1908" s="75"/>
      <c r="C1908" s="902" t="s">
        <v>2044</v>
      </c>
      <c r="D1908" s="647">
        <v>85111508</v>
      </c>
      <c r="E1908" s="2049" t="s">
        <v>1447</v>
      </c>
      <c r="F1908" s="2049"/>
      <c r="G1908" s="75"/>
      <c r="H1908" s="899"/>
      <c r="I1908" s="899"/>
      <c r="J1908" s="75"/>
      <c r="K1908" s="75"/>
      <c r="L1908" s="1707"/>
    </row>
    <row r="1909" spans="2:12" ht="63">
      <c r="B1909" s="75"/>
      <c r="C1909" s="900" t="s">
        <v>2031</v>
      </c>
      <c r="D1909" s="692">
        <v>85101705</v>
      </c>
      <c r="E1909" s="2049" t="s">
        <v>1447</v>
      </c>
      <c r="F1909" s="2049"/>
      <c r="G1909" s="75"/>
      <c r="H1909" s="899"/>
      <c r="I1909" s="899"/>
      <c r="J1909" s="75"/>
      <c r="K1909" s="75"/>
      <c r="L1909" s="1707"/>
    </row>
    <row r="1910" spans="2:12" ht="47.25">
      <c r="B1910" s="75"/>
      <c r="C1910" s="900" t="s">
        <v>1635</v>
      </c>
      <c r="D1910" s="647">
        <v>85111506</v>
      </c>
      <c r="E1910" s="2049" t="s">
        <v>1447</v>
      </c>
      <c r="F1910" s="2049"/>
      <c r="G1910" s="75"/>
      <c r="H1910" s="899"/>
      <c r="I1910" s="899"/>
      <c r="J1910" s="75"/>
      <c r="K1910" s="75"/>
      <c r="L1910" s="1707"/>
    </row>
    <row r="1911" spans="2:12" ht="47.25">
      <c r="B1911" s="75"/>
      <c r="C1911" s="901" t="s">
        <v>1636</v>
      </c>
      <c r="D1911" s="647">
        <v>85111507</v>
      </c>
      <c r="E1911" s="2049" t="s">
        <v>1447</v>
      </c>
      <c r="F1911" s="2049"/>
      <c r="G1911" s="75"/>
      <c r="H1911" s="899"/>
      <c r="I1911" s="899"/>
      <c r="J1911" s="75"/>
      <c r="K1911" s="75"/>
      <c r="L1911" s="1707"/>
    </row>
    <row r="1912" spans="2:12" ht="31.5">
      <c r="B1912" s="75"/>
      <c r="C1912" s="901" t="s">
        <v>1639</v>
      </c>
      <c r="D1912" s="647">
        <v>85111508</v>
      </c>
      <c r="E1912" s="2049" t="s">
        <v>1447</v>
      </c>
      <c r="F1912" s="2049"/>
      <c r="G1912" s="75"/>
      <c r="H1912" s="899"/>
      <c r="I1912" s="899"/>
      <c r="J1912" s="75"/>
      <c r="K1912" s="75"/>
      <c r="L1912" s="1707"/>
    </row>
    <row r="1913" spans="2:12" ht="31.5">
      <c r="B1913" s="75"/>
      <c r="C1913" s="901" t="s">
        <v>2032</v>
      </c>
      <c r="D1913" s="647">
        <v>85111506</v>
      </c>
      <c r="E1913" s="2049" t="s">
        <v>1447</v>
      </c>
      <c r="F1913" s="2049"/>
      <c r="G1913" s="75"/>
      <c r="H1913" s="899"/>
      <c r="I1913" s="899"/>
      <c r="J1913" s="75"/>
      <c r="K1913" s="75"/>
      <c r="L1913" s="1707"/>
    </row>
    <row r="1914" spans="2:12" ht="47.25">
      <c r="B1914" s="75"/>
      <c r="C1914" s="901" t="s">
        <v>1448</v>
      </c>
      <c r="D1914" s="647">
        <v>85111506</v>
      </c>
      <c r="E1914" s="2048" t="s">
        <v>1447</v>
      </c>
      <c r="F1914" s="2048"/>
      <c r="G1914" s="75"/>
      <c r="H1914" s="899"/>
      <c r="I1914" s="899"/>
      <c r="J1914" s="75"/>
      <c r="K1914" s="75"/>
      <c r="L1914" s="1707"/>
    </row>
    <row r="1915" spans="2:12" ht="47.25">
      <c r="B1915" s="75"/>
      <c r="C1915" s="901" t="s">
        <v>1449</v>
      </c>
      <c r="D1915" s="647">
        <v>85111506</v>
      </c>
      <c r="E1915" s="2048" t="s">
        <v>1447</v>
      </c>
      <c r="F1915" s="2048"/>
      <c r="G1915" s="75"/>
      <c r="H1915" s="899"/>
      <c r="I1915" s="899"/>
      <c r="J1915" s="75"/>
      <c r="K1915" s="75"/>
      <c r="L1915" s="1707"/>
    </row>
    <row r="1916" spans="2:12" ht="94.5">
      <c r="B1916" s="75"/>
      <c r="C1916" s="901" t="s">
        <v>2033</v>
      </c>
      <c r="D1916" s="647">
        <v>85111506</v>
      </c>
      <c r="E1916" s="2048" t="s">
        <v>1447</v>
      </c>
      <c r="F1916" s="2048"/>
      <c r="G1916" s="75"/>
      <c r="H1916" s="899"/>
      <c r="I1916" s="899"/>
      <c r="J1916" s="75"/>
      <c r="K1916" s="75"/>
      <c r="L1916" s="1707"/>
    </row>
    <row r="1917" spans="2:12" ht="31.5">
      <c r="B1917" s="75"/>
      <c r="C1917" s="901" t="s">
        <v>2034</v>
      </c>
      <c r="D1917" s="691">
        <v>12161503</v>
      </c>
      <c r="E1917" s="2048" t="s">
        <v>1447</v>
      </c>
      <c r="F1917" s="2048"/>
      <c r="G1917" s="75"/>
      <c r="H1917" s="899"/>
      <c r="I1917" s="899"/>
      <c r="J1917" s="75"/>
      <c r="K1917" s="75"/>
      <c r="L1917" s="1707"/>
    </row>
    <row r="1918" spans="2:12" ht="47.25">
      <c r="B1918" s="75"/>
      <c r="C1918" s="901" t="s">
        <v>2035</v>
      </c>
      <c r="D1918" s="691">
        <v>12161503</v>
      </c>
      <c r="E1918" s="2048" t="s">
        <v>1447</v>
      </c>
      <c r="F1918" s="2048"/>
      <c r="G1918" s="75"/>
      <c r="H1918" s="899"/>
      <c r="I1918" s="899"/>
      <c r="J1918" s="75"/>
      <c r="K1918" s="75"/>
      <c r="L1918" s="1707"/>
    </row>
    <row r="1919" spans="2:12" ht="47.25">
      <c r="B1919" s="75"/>
      <c r="C1919" s="901" t="s">
        <v>2036</v>
      </c>
      <c r="D1919" s="691">
        <v>12161503</v>
      </c>
      <c r="E1919" s="2048" t="s">
        <v>1447</v>
      </c>
      <c r="F1919" s="2048"/>
      <c r="G1919" s="75"/>
      <c r="H1919" s="899"/>
      <c r="I1919" s="899"/>
      <c r="J1919" s="75"/>
      <c r="K1919" s="75"/>
      <c r="L1919" s="1707"/>
    </row>
    <row r="1920" spans="2:12" ht="47.25">
      <c r="B1920" s="75"/>
      <c r="C1920" s="901" t="s">
        <v>2037</v>
      </c>
      <c r="D1920" s="691">
        <v>12161503</v>
      </c>
      <c r="E1920" s="2048" t="s">
        <v>1447</v>
      </c>
      <c r="F1920" s="2048"/>
      <c r="G1920" s="75"/>
      <c r="H1920" s="899"/>
      <c r="I1920" s="899"/>
      <c r="J1920" s="75"/>
      <c r="K1920" s="75"/>
      <c r="L1920" s="1707"/>
    </row>
    <row r="1921" spans="2:12" ht="47.25">
      <c r="B1921" s="75"/>
      <c r="C1921" s="901" t="s">
        <v>2038</v>
      </c>
      <c r="D1921" s="647">
        <v>85111506</v>
      </c>
      <c r="E1921" s="2048" t="s">
        <v>1447</v>
      </c>
      <c r="F1921" s="2048"/>
      <c r="G1921" s="75"/>
      <c r="H1921" s="899"/>
      <c r="I1921" s="899"/>
      <c r="J1921" s="75"/>
      <c r="K1921" s="75"/>
      <c r="L1921" s="1707"/>
    </row>
    <row r="1922" spans="2:12" ht="78.75">
      <c r="B1922" s="75"/>
      <c r="C1922" s="141" t="s">
        <v>2039</v>
      </c>
      <c r="D1922" s="647">
        <v>85111506</v>
      </c>
      <c r="E1922" s="2048" t="s">
        <v>1447</v>
      </c>
      <c r="F1922" s="2048"/>
      <c r="G1922" s="75"/>
      <c r="H1922" s="899"/>
      <c r="I1922" s="899"/>
      <c r="J1922" s="75"/>
      <c r="K1922" s="75"/>
      <c r="L1922" s="1707"/>
    </row>
    <row r="1923" spans="2:12" ht="47.25">
      <c r="B1923" s="75"/>
      <c r="C1923" s="901" t="s">
        <v>2040</v>
      </c>
      <c r="D1923" s="647">
        <v>85111506</v>
      </c>
      <c r="E1923" s="2048" t="s">
        <v>1447</v>
      </c>
      <c r="F1923" s="2048"/>
      <c r="G1923" s="75"/>
      <c r="H1923" s="899"/>
      <c r="I1923" s="899"/>
      <c r="J1923" s="75"/>
      <c r="K1923" s="75"/>
      <c r="L1923" s="1707"/>
    </row>
    <row r="1924" spans="2:12" ht="94.5">
      <c r="B1924" s="75"/>
      <c r="C1924" s="901" t="s">
        <v>2041</v>
      </c>
      <c r="D1924" s="647">
        <v>85111506</v>
      </c>
      <c r="E1924" s="2048" t="s">
        <v>1447</v>
      </c>
      <c r="F1924" s="2048"/>
      <c r="G1924" s="75"/>
      <c r="H1924" s="899"/>
      <c r="I1924" s="899"/>
      <c r="J1924" s="75"/>
      <c r="K1924" s="75"/>
      <c r="L1924" s="1707"/>
    </row>
    <row r="1925" spans="2:12" ht="63">
      <c r="B1925" s="75"/>
      <c r="C1925" s="901" t="s">
        <v>2045</v>
      </c>
      <c r="D1925" s="647">
        <v>85101705</v>
      </c>
      <c r="E1925" s="2048" t="s">
        <v>1447</v>
      </c>
      <c r="F1925" s="2048"/>
      <c r="G1925" s="75"/>
      <c r="H1925" s="899"/>
      <c r="I1925" s="899"/>
      <c r="J1925" s="75"/>
      <c r="K1925" s="75"/>
      <c r="L1925" s="1707"/>
    </row>
    <row r="1926" spans="2:12" ht="31.5">
      <c r="B1926" s="75"/>
      <c r="C1926" s="141" t="s">
        <v>2046</v>
      </c>
      <c r="D1926" s="88">
        <v>461820</v>
      </c>
      <c r="E1926" s="2049" t="s">
        <v>2047</v>
      </c>
      <c r="F1926" s="2049"/>
      <c r="G1926" s="75"/>
      <c r="H1926" s="899"/>
      <c r="I1926" s="899"/>
      <c r="J1926" s="75"/>
      <c r="K1926" s="75"/>
      <c r="L1926" s="1707"/>
    </row>
    <row r="1927" spans="2:12" ht="31.5">
      <c r="B1927" s="75"/>
      <c r="C1927" s="141" t="s">
        <v>2048</v>
      </c>
      <c r="D1927" s="88">
        <v>461815</v>
      </c>
      <c r="E1927" s="2049" t="s">
        <v>2047</v>
      </c>
      <c r="F1927" s="2049"/>
      <c r="G1927" s="75"/>
      <c r="H1927" s="899"/>
      <c r="I1927" s="899"/>
      <c r="J1927" s="75"/>
      <c r="K1927" s="75"/>
      <c r="L1927" s="1707"/>
    </row>
    <row r="1928" spans="2:12" ht="31.5">
      <c r="B1928" s="75"/>
      <c r="C1928" s="141" t="s">
        <v>2049</v>
      </c>
      <c r="D1928" s="88">
        <v>461815</v>
      </c>
      <c r="E1928" s="2049" t="s">
        <v>2047</v>
      </c>
      <c r="F1928" s="2049"/>
      <c r="G1928" s="75"/>
      <c r="H1928" s="899"/>
      <c r="I1928" s="899"/>
      <c r="J1928" s="75"/>
      <c r="K1928" s="75"/>
      <c r="L1928" s="1707"/>
    </row>
    <row r="1929" spans="2:12" ht="31.5">
      <c r="C1929" s="204" t="s">
        <v>1174</v>
      </c>
      <c r="D1929" s="608">
        <v>10101700</v>
      </c>
      <c r="E1929" s="2041" t="s">
        <v>1087</v>
      </c>
      <c r="F1929" s="2041"/>
    </row>
    <row r="1930" spans="2:12" ht="31.5">
      <c r="C1930" s="204" t="s">
        <v>1175</v>
      </c>
      <c r="D1930" s="608">
        <v>10101700</v>
      </c>
      <c r="E1930" s="2041" t="s">
        <v>1089</v>
      </c>
      <c r="F1930" s="2041"/>
    </row>
    <row r="1931" spans="2:12" ht="63">
      <c r="C1931" s="204" t="s">
        <v>1176</v>
      </c>
      <c r="D1931" s="608">
        <v>70141803</v>
      </c>
      <c r="E1931" s="2041" t="s">
        <v>1091</v>
      </c>
      <c r="F1931" s="2041"/>
    </row>
    <row r="1932" spans="2:12" ht="63">
      <c r="C1932" s="204" t="s">
        <v>2050</v>
      </c>
      <c r="D1932" s="608">
        <v>70141803</v>
      </c>
      <c r="E1932" s="2041" t="s">
        <v>1093</v>
      </c>
      <c r="F1932" s="2041"/>
    </row>
    <row r="1933" spans="2:12" ht="47.25">
      <c r="C1933" s="204" t="s">
        <v>2051</v>
      </c>
      <c r="D1933" s="608">
        <v>70141803</v>
      </c>
      <c r="E1933" s="2041" t="s">
        <v>1095</v>
      </c>
      <c r="F1933" s="2041"/>
    </row>
    <row r="1937" spans="1:253" s="100" customFormat="1">
      <c r="A1937" s="427"/>
      <c r="C1937" s="75"/>
      <c r="H1937" s="103"/>
      <c r="I1937" s="103"/>
      <c r="L1937" s="1696"/>
      <c r="M1937" s="75"/>
      <c r="N1937" s="75"/>
      <c r="O1937" s="75"/>
      <c r="P1937" s="75"/>
      <c r="Q1937" s="75"/>
      <c r="R1937" s="75"/>
      <c r="S1937" s="75"/>
      <c r="T1937" s="75"/>
      <c r="U1937" s="75"/>
      <c r="V1937" s="75"/>
      <c r="W1937" s="75"/>
      <c r="X1937" s="75"/>
      <c r="Y1937" s="75"/>
      <c r="Z1937" s="75"/>
      <c r="AA1937" s="75"/>
      <c r="AB1937" s="75"/>
      <c r="AC1937" s="75"/>
      <c r="AD1937" s="75"/>
      <c r="AE1937" s="75"/>
      <c r="AF1937" s="75"/>
      <c r="AG1937" s="75"/>
      <c r="AH1937" s="75"/>
      <c r="AI1937" s="75"/>
      <c r="AJ1937" s="75"/>
      <c r="AK1937" s="75"/>
      <c r="AL1937" s="75"/>
      <c r="AM1937" s="75"/>
      <c r="AN1937" s="75"/>
      <c r="AO1937" s="75"/>
      <c r="AP1937" s="75"/>
      <c r="AQ1937" s="75"/>
      <c r="AR1937" s="75"/>
      <c r="AS1937" s="75"/>
      <c r="AT1937" s="75"/>
      <c r="AU1937" s="75"/>
      <c r="AV1937" s="75"/>
      <c r="AW1937" s="75"/>
      <c r="AX1937" s="75"/>
      <c r="AY1937" s="75"/>
      <c r="AZ1937" s="75"/>
      <c r="BA1937" s="75"/>
      <c r="BB1937" s="75"/>
      <c r="BC1937" s="75"/>
      <c r="BD1937" s="75"/>
      <c r="BE1937" s="75"/>
      <c r="BF1937" s="75"/>
      <c r="BG1937" s="75"/>
      <c r="BH1937" s="75"/>
      <c r="BI1937" s="75"/>
      <c r="BJ1937" s="75"/>
      <c r="BK1937" s="75"/>
      <c r="BL1937" s="75"/>
      <c r="BM1937" s="75"/>
      <c r="BN1937" s="75"/>
      <c r="BO1937" s="75"/>
      <c r="BP1937" s="75"/>
      <c r="BQ1937" s="75"/>
      <c r="BR1937" s="75"/>
      <c r="BS1937" s="75"/>
      <c r="BT1937" s="75"/>
      <c r="BU1937" s="75"/>
      <c r="BV1937" s="75"/>
      <c r="BW1937" s="75"/>
      <c r="BX1937" s="75"/>
      <c r="BY1937" s="75"/>
      <c r="BZ1937" s="75"/>
      <c r="CA1937" s="75"/>
      <c r="CB1937" s="75"/>
      <c r="CC1937" s="75"/>
      <c r="CD1937" s="75"/>
      <c r="CE1937" s="75"/>
      <c r="CF1937" s="75"/>
      <c r="CG1937" s="75"/>
      <c r="CH1937" s="75"/>
      <c r="CI1937" s="75"/>
      <c r="CJ1937" s="75"/>
      <c r="CK1937" s="75"/>
      <c r="CL1937" s="75"/>
      <c r="CM1937" s="75"/>
      <c r="CN1937" s="75"/>
      <c r="CO1937" s="75"/>
      <c r="CP1937" s="75"/>
      <c r="CQ1937" s="75"/>
      <c r="CR1937" s="75"/>
      <c r="CS1937" s="75"/>
      <c r="CT1937" s="75"/>
      <c r="CU1937" s="75"/>
      <c r="CV1937" s="75"/>
      <c r="CW1937" s="75"/>
      <c r="CX1937" s="75"/>
      <c r="CY1937" s="75"/>
      <c r="CZ1937" s="75"/>
      <c r="DA1937" s="75"/>
      <c r="DB1937" s="75"/>
      <c r="DC1937" s="75"/>
      <c r="DD1937" s="75"/>
      <c r="DE1937" s="75"/>
      <c r="DF1937" s="75"/>
      <c r="DG1937" s="75"/>
      <c r="DH1937" s="75"/>
      <c r="DI1937" s="75"/>
      <c r="DJ1937" s="75"/>
      <c r="DK1937" s="75"/>
      <c r="DL1937" s="75"/>
      <c r="DM1937" s="75"/>
      <c r="DN1937" s="75"/>
      <c r="DO1937" s="75"/>
      <c r="DP1937" s="75"/>
      <c r="DQ1937" s="75"/>
      <c r="DR1937" s="75"/>
      <c r="DS1937" s="75"/>
      <c r="DT1937" s="75"/>
      <c r="DU1937" s="75"/>
      <c r="DV1937" s="75"/>
      <c r="DW1937" s="75"/>
      <c r="DX1937" s="75"/>
      <c r="DY1937" s="75"/>
      <c r="DZ1937" s="75"/>
      <c r="EA1937" s="75"/>
      <c r="EB1937" s="75"/>
      <c r="EC1937" s="75"/>
      <c r="ED1937" s="75"/>
      <c r="EE1937" s="75"/>
      <c r="EF1937" s="75"/>
      <c r="EG1937" s="75"/>
      <c r="EH1937" s="75"/>
      <c r="EI1937" s="75"/>
      <c r="EJ1937" s="75"/>
      <c r="EK1937" s="75"/>
      <c r="EL1937" s="75"/>
      <c r="EM1937" s="75"/>
      <c r="EN1937" s="75"/>
      <c r="EO1937" s="75"/>
      <c r="EP1937" s="75"/>
      <c r="EQ1937" s="75"/>
      <c r="ER1937" s="75"/>
      <c r="ES1937" s="75"/>
      <c r="ET1937" s="75"/>
      <c r="EU1937" s="75"/>
      <c r="EV1937" s="75"/>
      <c r="EW1937" s="75"/>
      <c r="EX1937" s="75"/>
      <c r="EY1937" s="75"/>
      <c r="EZ1937" s="75"/>
      <c r="FA1937" s="75"/>
      <c r="FB1937" s="75"/>
      <c r="FC1937" s="75"/>
      <c r="FD1937" s="75"/>
      <c r="FE1937" s="75"/>
      <c r="FF1937" s="75"/>
      <c r="FG1937" s="75"/>
      <c r="FH1937" s="75"/>
      <c r="FI1937" s="75"/>
      <c r="FJ1937" s="75"/>
      <c r="FK1937" s="75"/>
      <c r="FL1937" s="75"/>
      <c r="FM1937" s="75"/>
      <c r="FN1937" s="75"/>
      <c r="FO1937" s="75"/>
      <c r="FP1937" s="75"/>
      <c r="FQ1937" s="75"/>
      <c r="FR1937" s="75"/>
      <c r="FS1937" s="75"/>
      <c r="FT1937" s="75"/>
      <c r="FU1937" s="75"/>
      <c r="FV1937" s="75"/>
      <c r="FW1937" s="75"/>
      <c r="FX1937" s="75"/>
      <c r="FY1937" s="75"/>
      <c r="FZ1937" s="75"/>
      <c r="GA1937" s="75"/>
      <c r="GB1937" s="75"/>
      <c r="GC1937" s="75"/>
      <c r="GD1937" s="75"/>
      <c r="GE1937" s="75"/>
      <c r="GF1937" s="75"/>
      <c r="GG1937" s="75"/>
      <c r="GH1937" s="75"/>
      <c r="GI1937" s="75"/>
      <c r="GJ1937" s="75"/>
      <c r="GK1937" s="75"/>
      <c r="GL1937" s="75"/>
      <c r="GM1937" s="75"/>
      <c r="GN1937" s="75"/>
      <c r="GO1937" s="75"/>
      <c r="GP1937" s="75"/>
      <c r="GQ1937" s="75"/>
      <c r="GR1937" s="75"/>
      <c r="GS1937" s="75"/>
      <c r="GT1937" s="75"/>
      <c r="GU1937" s="75"/>
      <c r="GV1937" s="75"/>
      <c r="GW1937" s="75"/>
      <c r="GX1937" s="75"/>
      <c r="GY1937" s="75"/>
      <c r="GZ1937" s="75"/>
      <c r="HA1937" s="75"/>
      <c r="HB1937" s="75"/>
      <c r="HC1937" s="75"/>
      <c r="HD1937" s="75"/>
      <c r="HE1937" s="75"/>
      <c r="HF1937" s="75"/>
      <c r="HG1937" s="75"/>
      <c r="HH1937" s="75"/>
      <c r="HI1937" s="75"/>
      <c r="HJ1937" s="75"/>
      <c r="HK1937" s="75"/>
      <c r="HL1937" s="75"/>
      <c r="HM1937" s="75"/>
      <c r="HN1937" s="75"/>
      <c r="HO1937" s="75"/>
      <c r="HP1937" s="75"/>
      <c r="HQ1937" s="75"/>
      <c r="HR1937" s="75"/>
      <c r="HS1937" s="75"/>
      <c r="HT1937" s="75"/>
      <c r="HU1937" s="75"/>
      <c r="HV1937" s="75"/>
      <c r="HW1937" s="75"/>
      <c r="HX1937" s="75"/>
      <c r="HY1937" s="75"/>
      <c r="HZ1937" s="75"/>
      <c r="IA1937" s="75"/>
      <c r="IB1937" s="75"/>
      <c r="IC1937" s="75"/>
      <c r="ID1937" s="75"/>
      <c r="IE1937" s="75"/>
      <c r="IF1937" s="75"/>
      <c r="IG1937" s="75"/>
      <c r="IH1937" s="75"/>
      <c r="II1937" s="75"/>
      <c r="IJ1937" s="75"/>
      <c r="IK1937" s="75"/>
      <c r="IL1937" s="75"/>
      <c r="IM1937" s="75"/>
      <c r="IN1937" s="75"/>
      <c r="IO1937" s="75"/>
      <c r="IP1937" s="75"/>
      <c r="IQ1937" s="75"/>
      <c r="IR1937" s="75"/>
      <c r="IS1937" s="75"/>
    </row>
  </sheetData>
  <mergeCells count="311">
    <mergeCell ref="D1395:D1396"/>
    <mergeCell ref="E1395:E1396"/>
    <mergeCell ref="A1399:A1400"/>
    <mergeCell ref="B1395:B1396"/>
    <mergeCell ref="C1395:C1396"/>
    <mergeCell ref="B545:B548"/>
    <mergeCell ref="C545:C548"/>
    <mergeCell ref="D545:D548"/>
    <mergeCell ref="E545:E548"/>
    <mergeCell ref="A1353:A1354"/>
    <mergeCell ref="B1352:B1354"/>
    <mergeCell ref="C1352:C1354"/>
    <mergeCell ref="D1352:D1354"/>
    <mergeCell ref="E1352:E1354"/>
    <mergeCell ref="D1133:D1135"/>
    <mergeCell ref="E1133:E1135"/>
    <mergeCell ref="F545:F548"/>
    <mergeCell ref="H545:H548"/>
    <mergeCell ref="J545:J548"/>
    <mergeCell ref="K545:K548"/>
    <mergeCell ref="I545:I548"/>
    <mergeCell ref="E1900:F1900"/>
    <mergeCell ref="E1901:F1901"/>
    <mergeCell ref="E1902:F1902"/>
    <mergeCell ref="E1903:F1903"/>
    <mergeCell ref="C1883:F1883"/>
    <mergeCell ref="E1884:F1884"/>
    <mergeCell ref="E1885:F1885"/>
    <mergeCell ref="E1886:F1886"/>
    <mergeCell ref="E1887:F1887"/>
    <mergeCell ref="B1568:L1568"/>
    <mergeCell ref="B1686:L1686"/>
    <mergeCell ref="B1801:B1802"/>
    <mergeCell ref="C1801:C1802"/>
    <mergeCell ref="D1801:D1802"/>
    <mergeCell ref="E1801:E1802"/>
    <mergeCell ref="F1801:F1802"/>
    <mergeCell ref="J1801:J1802"/>
    <mergeCell ref="K1801:K1802"/>
    <mergeCell ref="L1801:L1802"/>
    <mergeCell ref="E1904:F1904"/>
    <mergeCell ref="E1905:F1905"/>
    <mergeCell ref="E1894:F1894"/>
    <mergeCell ref="L545:L548"/>
    <mergeCell ref="G545:G548"/>
    <mergeCell ref="F1395:F1396"/>
    <mergeCell ref="G1524:G1525"/>
    <mergeCell ref="H1524:H1525"/>
    <mergeCell ref="I1524:I1525"/>
    <mergeCell ref="F1406:F1410"/>
    <mergeCell ref="J1406:J1410"/>
    <mergeCell ref="K1406:K1410"/>
    <mergeCell ref="E1895:F1895"/>
    <mergeCell ref="E1896:F1896"/>
    <mergeCell ref="E1897:F1897"/>
    <mergeCell ref="E1898:F1898"/>
    <mergeCell ref="E1899:F1899"/>
    <mergeCell ref="E1888:F1888"/>
    <mergeCell ref="E1889:F1889"/>
    <mergeCell ref="E1890:F1890"/>
    <mergeCell ref="E1891:F1891"/>
    <mergeCell ref="E1892:F1892"/>
    <mergeCell ref="E1893:F1893"/>
    <mergeCell ref="B1860:L1860"/>
    <mergeCell ref="E1930:F1930"/>
    <mergeCell ref="E1916:F1916"/>
    <mergeCell ref="E1917:F1917"/>
    <mergeCell ref="E1906:F1906"/>
    <mergeCell ref="E1907:F1907"/>
    <mergeCell ref="E1908:F1908"/>
    <mergeCell ref="E1909:F1909"/>
    <mergeCell ref="E1910:F1910"/>
    <mergeCell ref="E1911:F1911"/>
    <mergeCell ref="E1931:F1931"/>
    <mergeCell ref="E1932:F1932"/>
    <mergeCell ref="E1933:F1933"/>
    <mergeCell ref="B1535:B1537"/>
    <mergeCell ref="C1535:C1537"/>
    <mergeCell ref="D1535:D1537"/>
    <mergeCell ref="E1535:E1537"/>
    <mergeCell ref="F1535:F1537"/>
    <mergeCell ref="E1924:F1924"/>
    <mergeCell ref="E1925:F1925"/>
    <mergeCell ref="E1926:F1926"/>
    <mergeCell ref="E1927:F1927"/>
    <mergeCell ref="E1928:F1928"/>
    <mergeCell ref="E1929:F1929"/>
    <mergeCell ref="E1918:F1918"/>
    <mergeCell ref="E1919:F1919"/>
    <mergeCell ref="E1920:F1920"/>
    <mergeCell ref="E1921:F1921"/>
    <mergeCell ref="E1922:F1922"/>
    <mergeCell ref="E1923:F1923"/>
    <mergeCell ref="E1912:F1912"/>
    <mergeCell ref="E1913:F1913"/>
    <mergeCell ref="E1914:F1914"/>
    <mergeCell ref="E1915:F1915"/>
    <mergeCell ref="K1524:K1525"/>
    <mergeCell ref="L1524:L1525"/>
    <mergeCell ref="B1526:B1528"/>
    <mergeCell ref="C1526:C1528"/>
    <mergeCell ref="D1526:D1528"/>
    <mergeCell ref="E1526:E1528"/>
    <mergeCell ref="F1526:F1528"/>
    <mergeCell ref="J1526:J1528"/>
    <mergeCell ref="K1526:K1528"/>
    <mergeCell ref="L1526:L1528"/>
    <mergeCell ref="B1524:B1525"/>
    <mergeCell ref="C1524:C1525"/>
    <mergeCell ref="D1524:D1525"/>
    <mergeCell ref="E1524:E1525"/>
    <mergeCell ref="F1524:F1525"/>
    <mergeCell ref="J1524:J1525"/>
    <mergeCell ref="K1494:K1495"/>
    <mergeCell ref="L1494:L1495"/>
    <mergeCell ref="B1518:B1519"/>
    <mergeCell ref="C1518:C1519"/>
    <mergeCell ref="D1518:D1519"/>
    <mergeCell ref="E1518:E1519"/>
    <mergeCell ref="F1518:F1519"/>
    <mergeCell ref="J1518:J1519"/>
    <mergeCell ref="K1518:K1519"/>
    <mergeCell ref="L1518:L1519"/>
    <mergeCell ref="B1494:B1495"/>
    <mergeCell ref="C1494:C1495"/>
    <mergeCell ref="D1494:D1495"/>
    <mergeCell ref="E1494:E1495"/>
    <mergeCell ref="F1494:F1495"/>
    <mergeCell ref="J1494:J1495"/>
    <mergeCell ref="B1480:B1481"/>
    <mergeCell ref="C1480:C1481"/>
    <mergeCell ref="D1480:D1481"/>
    <mergeCell ref="E1480:E1481"/>
    <mergeCell ref="F1480:F1481"/>
    <mergeCell ref="J1480:J1481"/>
    <mergeCell ref="K1480:K1481"/>
    <mergeCell ref="L1480:L1481"/>
    <mergeCell ref="L1406:L1410"/>
    <mergeCell ref="B1406:B1410"/>
    <mergeCell ref="B1404:B1405"/>
    <mergeCell ref="C1404:C1405"/>
    <mergeCell ref="D1404:D1405"/>
    <mergeCell ref="E1404:E1405"/>
    <mergeCell ref="F1404:F1405"/>
    <mergeCell ref="J1404:J1405"/>
    <mergeCell ref="K1404:K1405"/>
    <mergeCell ref="L1404:L1405"/>
    <mergeCell ref="C1406:C1410"/>
    <mergeCell ref="D1406:D1410"/>
    <mergeCell ref="E1406:E1410"/>
    <mergeCell ref="F1352:F1354"/>
    <mergeCell ref="K1263:K1265"/>
    <mergeCell ref="L1263:L1265"/>
    <mergeCell ref="B1267:B1270"/>
    <mergeCell ref="C1267:C1270"/>
    <mergeCell ref="D1267:D1270"/>
    <mergeCell ref="E1267:E1270"/>
    <mergeCell ref="F1267:F1270"/>
    <mergeCell ref="J1267:J1270"/>
    <mergeCell ref="K1267:K1270"/>
    <mergeCell ref="L1267:L1270"/>
    <mergeCell ref="B1263:B1265"/>
    <mergeCell ref="C1263:C1265"/>
    <mergeCell ref="D1263:D1265"/>
    <mergeCell ref="E1263:E1265"/>
    <mergeCell ref="F1263:F1265"/>
    <mergeCell ref="J1263:J1265"/>
    <mergeCell ref="L1352:L1354"/>
    <mergeCell ref="K1243:K1244"/>
    <mergeCell ref="L1243:L1244"/>
    <mergeCell ref="B1245:B1246"/>
    <mergeCell ref="C1245:C1246"/>
    <mergeCell ref="D1245:D1246"/>
    <mergeCell ref="E1245:E1246"/>
    <mergeCell ref="F1245:F1246"/>
    <mergeCell ref="J1245:J1246"/>
    <mergeCell ref="K1245:K1246"/>
    <mergeCell ref="L1245:L1246"/>
    <mergeCell ref="B1243:B1244"/>
    <mergeCell ref="C1243:C1244"/>
    <mergeCell ref="D1243:D1244"/>
    <mergeCell ref="E1243:E1244"/>
    <mergeCell ref="F1243:F1244"/>
    <mergeCell ref="J1243:J1244"/>
    <mergeCell ref="K1239:K1240"/>
    <mergeCell ref="L1239:L1240"/>
    <mergeCell ref="B1241:B1242"/>
    <mergeCell ref="C1241:C1242"/>
    <mergeCell ref="D1241:D1242"/>
    <mergeCell ref="E1241:E1242"/>
    <mergeCell ref="F1241:F1242"/>
    <mergeCell ref="J1241:J1242"/>
    <mergeCell ref="K1241:K1242"/>
    <mergeCell ref="L1241:L1242"/>
    <mergeCell ref="B1239:B1240"/>
    <mergeCell ref="C1239:C1240"/>
    <mergeCell ref="D1239:D1240"/>
    <mergeCell ref="E1239:E1240"/>
    <mergeCell ref="F1239:F1240"/>
    <mergeCell ref="J1239:J1240"/>
    <mergeCell ref="K1235:K1236"/>
    <mergeCell ref="L1235:L1236"/>
    <mergeCell ref="B1237:B1238"/>
    <mergeCell ref="C1237:C1238"/>
    <mergeCell ref="D1237:D1238"/>
    <mergeCell ref="E1237:E1238"/>
    <mergeCell ref="F1237:F1238"/>
    <mergeCell ref="J1237:J1238"/>
    <mergeCell ref="K1237:K1238"/>
    <mergeCell ref="L1237:L1238"/>
    <mergeCell ref="B1235:B1236"/>
    <mergeCell ref="C1235:C1236"/>
    <mergeCell ref="D1235:D1236"/>
    <mergeCell ref="E1235:E1236"/>
    <mergeCell ref="F1235:F1236"/>
    <mergeCell ref="J1235:J1236"/>
    <mergeCell ref="K1231:K1232"/>
    <mergeCell ref="L1231:L1232"/>
    <mergeCell ref="B1233:B1234"/>
    <mergeCell ref="C1233:C1234"/>
    <mergeCell ref="D1233:D1234"/>
    <mergeCell ref="E1233:E1234"/>
    <mergeCell ref="F1233:F1234"/>
    <mergeCell ref="J1233:J1234"/>
    <mergeCell ref="K1233:K1234"/>
    <mergeCell ref="L1233:L1234"/>
    <mergeCell ref="B1231:B1232"/>
    <mergeCell ref="C1231:C1232"/>
    <mergeCell ref="D1231:D1232"/>
    <mergeCell ref="E1231:E1232"/>
    <mergeCell ref="F1231:F1232"/>
    <mergeCell ref="J1231:J1232"/>
    <mergeCell ref="K1226:K1227"/>
    <mergeCell ref="L1226:L1227"/>
    <mergeCell ref="B1228:B1229"/>
    <mergeCell ref="C1228:C1229"/>
    <mergeCell ref="D1228:D1229"/>
    <mergeCell ref="E1228:E1229"/>
    <mergeCell ref="F1228:F1229"/>
    <mergeCell ref="J1228:J1229"/>
    <mergeCell ref="K1228:K1229"/>
    <mergeCell ref="L1228:L1229"/>
    <mergeCell ref="B1226:B1227"/>
    <mergeCell ref="C1226:C1227"/>
    <mergeCell ref="D1226:D1227"/>
    <mergeCell ref="E1226:E1227"/>
    <mergeCell ref="F1226:F1227"/>
    <mergeCell ref="J1226:J1227"/>
    <mergeCell ref="J1218:J1219"/>
    <mergeCell ref="K1218:K1219"/>
    <mergeCell ref="L1218:L1219"/>
    <mergeCell ref="B1224:B1225"/>
    <mergeCell ref="C1224:C1225"/>
    <mergeCell ref="D1224:D1225"/>
    <mergeCell ref="E1224:E1225"/>
    <mergeCell ref="F1224:F1225"/>
    <mergeCell ref="B1206:B1207"/>
    <mergeCell ref="C1206:C1207"/>
    <mergeCell ref="D1206:D1207"/>
    <mergeCell ref="E1206:E1207"/>
    <mergeCell ref="F1206:F1207"/>
    <mergeCell ref="B1218:B1219"/>
    <mergeCell ref="C1218:C1219"/>
    <mergeCell ref="D1218:D1219"/>
    <mergeCell ref="E1218:E1219"/>
    <mergeCell ref="F1218:F1219"/>
    <mergeCell ref="L1155:L1156"/>
    <mergeCell ref="B1189:B1190"/>
    <mergeCell ref="C1189:C1190"/>
    <mergeCell ref="D1189:D1190"/>
    <mergeCell ref="E1189:E1190"/>
    <mergeCell ref="F1189:F1190"/>
    <mergeCell ref="I1189:I1190"/>
    <mergeCell ref="J1189:J1190"/>
    <mergeCell ref="K1189:K1190"/>
    <mergeCell ref="L1189:L1190"/>
    <mergeCell ref="F1133:F1135"/>
    <mergeCell ref="B1155:B1156"/>
    <mergeCell ref="C1155:C1156"/>
    <mergeCell ref="D1155:D1156"/>
    <mergeCell ref="E1155:E1156"/>
    <mergeCell ref="F1155:F1156"/>
    <mergeCell ref="B1097:B1099"/>
    <mergeCell ref="C1097:C1099"/>
    <mergeCell ref="D1097:D1099"/>
    <mergeCell ref="E1097:E1099"/>
    <mergeCell ref="F1097:F1099"/>
    <mergeCell ref="L1097:L1099"/>
    <mergeCell ref="B411:L411"/>
    <mergeCell ref="B570:L570"/>
    <mergeCell ref="B754:L754"/>
    <mergeCell ref="B970:L970"/>
    <mergeCell ref="B977:L977"/>
    <mergeCell ref="B1079:L1079"/>
    <mergeCell ref="B1:C1"/>
    <mergeCell ref="E13:E15"/>
    <mergeCell ref="F13:H15"/>
    <mergeCell ref="B18:L18"/>
    <mergeCell ref="B73:L73"/>
    <mergeCell ref="B180:L180"/>
    <mergeCell ref="B518:B521"/>
    <mergeCell ref="C518:C521"/>
    <mergeCell ref="D518:D521"/>
    <mergeCell ref="J518:J521"/>
    <mergeCell ref="K518:K521"/>
    <mergeCell ref="L518:L521"/>
    <mergeCell ref="E518:E521"/>
    <mergeCell ref="F518:F521"/>
    <mergeCell ref="G518:G521"/>
    <mergeCell ref="H518:H521"/>
    <mergeCell ref="I518:I521"/>
  </mergeCells>
  <hyperlinks>
    <hyperlink ref="C7" r:id="rId1"/>
    <hyperlink ref="L1081" r:id="rId2"/>
    <hyperlink ref="L1083" r:id="rId3"/>
    <hyperlink ref="L1084" r:id="rId4"/>
    <hyperlink ref="L1085" r:id="rId5"/>
    <hyperlink ref="L1086" r:id="rId6"/>
    <hyperlink ref="L1088" r:id="rId7"/>
    <hyperlink ref="L1089" r:id="rId8"/>
    <hyperlink ref="L1090" r:id="rId9"/>
    <hyperlink ref="L1091" r:id="rId10"/>
    <hyperlink ref="L1092" r:id="rId11"/>
    <hyperlink ref="L1095" r:id="rId12"/>
    <hyperlink ref="L1096" r:id="rId13"/>
    <hyperlink ref="L1094" r:id="rId14"/>
    <hyperlink ref="L1097" r:id="rId15" display="marcemartinez06@hotmail.com"/>
    <hyperlink ref="L1101" r:id="rId16"/>
    <hyperlink ref="L1102" r:id="rId17"/>
    <hyperlink ref="L1100" r:id="rId18"/>
    <hyperlink ref="L1103" r:id="rId19"/>
    <hyperlink ref="L1087" r:id="rId20"/>
    <hyperlink ref="L1107" r:id="rId21"/>
    <hyperlink ref="L1109" r:id="rId22"/>
    <hyperlink ref="L1110" r:id="rId23"/>
    <hyperlink ref="L1111" r:id="rId24"/>
    <hyperlink ref="L1108" r:id="rId25"/>
    <hyperlink ref="L1112" r:id="rId26"/>
    <hyperlink ref="L1113" r:id="rId27"/>
    <hyperlink ref="L1133" r:id="rId28"/>
    <hyperlink ref="L1134:L1135" r:id="rId29" display="ivonnesegura1127@hotmail.com"/>
    <hyperlink ref="L1136" r:id="rId30"/>
    <hyperlink ref="L1137" r:id="rId31"/>
    <hyperlink ref="L1140" r:id="rId32"/>
    <hyperlink ref="L1141" r:id="rId33"/>
    <hyperlink ref="L1132" r:id="rId34"/>
    <hyperlink ref="L1114" r:id="rId35"/>
    <hyperlink ref="L1142" r:id="rId36"/>
    <hyperlink ref="L1145" r:id="rId37"/>
    <hyperlink ref="L1146" r:id="rId38"/>
    <hyperlink ref="L1147" r:id="rId39"/>
    <hyperlink ref="L1148" r:id="rId40"/>
    <hyperlink ref="L1150" r:id="rId41"/>
    <hyperlink ref="L1093" r:id="rId42"/>
    <hyperlink ref="L1165" r:id="rId43"/>
    <hyperlink ref="L1167" r:id="rId44"/>
    <hyperlink ref="L1168" r:id="rId45"/>
    <hyperlink ref="L1169" r:id="rId46"/>
    <hyperlink ref="L1170" r:id="rId47"/>
    <hyperlink ref="L1171" r:id="rId48"/>
    <hyperlink ref="L1172" r:id="rId49"/>
    <hyperlink ref="L1173" r:id="rId50"/>
    <hyperlink ref="L1174" r:id="rId51"/>
    <hyperlink ref="L1175" r:id="rId52"/>
    <hyperlink ref="L1176" r:id="rId53"/>
    <hyperlink ref="L1177" r:id="rId54"/>
    <hyperlink ref="L1178" r:id="rId55"/>
    <hyperlink ref="L1179" r:id="rId56"/>
    <hyperlink ref="L1352" r:id="rId57" display="marcemartinez06@hotmail.com"/>
    <hyperlink ref="L1326" r:id="rId58"/>
    <hyperlink ref="L1324" r:id="rId59"/>
    <hyperlink ref="L1325" r:id="rId60"/>
    <hyperlink ref="L1477" r:id="rId61" display="salud@putumayo.gov.co"/>
    <hyperlink ref="L1478" r:id="rId62" display="salud@putumayo.gov.co"/>
    <hyperlink ref="L1491" r:id="rId63"/>
    <hyperlink ref="L1504" r:id="rId64" display="salud@putumayo.gov.co"/>
    <hyperlink ref="L1505" r:id="rId65" display="salud@putumayo.gov.co"/>
    <hyperlink ref="L1404" r:id="rId66"/>
    <hyperlink ref="L1564" r:id="rId67"/>
    <hyperlink ref="L1106" r:id="rId68"/>
    <hyperlink ref="L1144" r:id="rId69"/>
    <hyperlink ref="L1524" r:id="rId70"/>
  </hyperlinks>
  <pageMargins left="0.70866141732283472" right="0.70866141732283472" top="0.74803149606299213" bottom="0.74803149606299213" header="0.31496062992125984" footer="0.31496062992125984"/>
  <pageSetup scale="50" orientation="landscape" r:id="rId71"/>
  <drawing r:id="rId72"/>
  <legacyDrawing r:id="rId7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12"/>
  <sheetViews>
    <sheetView topLeftCell="A214" zoomScale="78" zoomScaleNormal="78" workbookViewId="0">
      <selection activeCell="G10" sqref="G10"/>
    </sheetView>
  </sheetViews>
  <sheetFormatPr baseColWidth="10" defaultRowHeight="15"/>
  <cols>
    <col min="1" max="1" width="11.5703125" style="1" customWidth="1"/>
    <col min="2" max="2" width="40" style="2" customWidth="1"/>
    <col min="3" max="5" width="11.42578125" style="2"/>
    <col min="6" max="6" width="11.42578125" style="2" customWidth="1"/>
    <col min="7" max="7" width="23" style="2" customWidth="1"/>
    <col min="8" max="8" width="23.28515625" style="2" customWidth="1"/>
    <col min="9" max="9" width="15" style="2" customWidth="1"/>
    <col min="10" max="10" width="15.140625" style="2" customWidth="1"/>
    <col min="11" max="11" width="11.42578125" style="2"/>
  </cols>
  <sheetData>
    <row r="1" spans="1:12">
      <c r="A1" s="2079" t="s">
        <v>2164</v>
      </c>
      <c r="B1" s="2079"/>
    </row>
    <row r="2" spans="1:12" ht="63.75" customHeight="1">
      <c r="A2" s="24" t="s">
        <v>22</v>
      </c>
      <c r="B2" s="25" t="s">
        <v>0</v>
      </c>
      <c r="C2" s="25" t="s">
        <v>1</v>
      </c>
      <c r="D2" s="25" t="s">
        <v>2</v>
      </c>
      <c r="E2" s="25" t="s">
        <v>3</v>
      </c>
      <c r="F2" s="25" t="s">
        <v>4</v>
      </c>
      <c r="G2" s="26" t="s">
        <v>5</v>
      </c>
      <c r="H2" s="25" t="s">
        <v>6</v>
      </c>
      <c r="I2" s="25" t="s">
        <v>7</v>
      </c>
      <c r="J2" s="25" t="s">
        <v>8</v>
      </c>
      <c r="K2" s="27" t="s">
        <v>9</v>
      </c>
    </row>
    <row r="3" spans="1:12" s="2" customFormat="1" ht="60">
      <c r="A3" s="1092"/>
      <c r="B3" s="1093" t="s">
        <v>10</v>
      </c>
      <c r="C3" s="1094" t="s">
        <v>11</v>
      </c>
      <c r="D3" s="1094" t="s">
        <v>12</v>
      </c>
      <c r="E3" s="1095" t="s">
        <v>13</v>
      </c>
      <c r="F3" s="1094" t="s">
        <v>14</v>
      </c>
      <c r="G3" s="1096">
        <v>701467311</v>
      </c>
      <c r="H3" s="1096">
        <v>701467311</v>
      </c>
      <c r="I3" s="1095" t="s">
        <v>15</v>
      </c>
      <c r="J3" s="1095" t="s">
        <v>15</v>
      </c>
      <c r="K3" s="1097" t="s">
        <v>16</v>
      </c>
      <c r="L3" s="2">
        <v>69</v>
      </c>
    </row>
    <row r="4" spans="1:12" s="2" customFormat="1" ht="75">
      <c r="A4" s="1092"/>
      <c r="B4" s="1098" t="s">
        <v>141</v>
      </c>
      <c r="C4" s="1094" t="s">
        <v>11</v>
      </c>
      <c r="D4" s="1094" t="s">
        <v>12</v>
      </c>
      <c r="E4" s="1095" t="s">
        <v>13</v>
      </c>
      <c r="F4" s="1094" t="s">
        <v>14</v>
      </c>
      <c r="G4" s="1096">
        <v>63769756</v>
      </c>
      <c r="H4" s="1096">
        <v>63769756</v>
      </c>
      <c r="I4" s="1095" t="s">
        <v>15</v>
      </c>
      <c r="J4" s="1095" t="s">
        <v>15</v>
      </c>
      <c r="K4" s="1097" t="s">
        <v>16</v>
      </c>
      <c r="L4" s="2">
        <v>68</v>
      </c>
    </row>
    <row r="5" spans="1:12" s="2" customFormat="1" ht="90">
      <c r="A5" s="1099"/>
      <c r="B5" s="1094" t="s">
        <v>142</v>
      </c>
      <c r="C5" s="1094" t="s">
        <v>17</v>
      </c>
      <c r="D5" s="1095" t="s">
        <v>18</v>
      </c>
      <c r="E5" s="1095" t="s">
        <v>19</v>
      </c>
      <c r="F5" s="1094" t="s">
        <v>14</v>
      </c>
      <c r="G5" s="1100">
        <v>2193678042</v>
      </c>
      <c r="H5" s="1100">
        <v>2193678042</v>
      </c>
      <c r="I5" s="1095" t="s">
        <v>15</v>
      </c>
      <c r="J5" s="1095" t="s">
        <v>15</v>
      </c>
      <c r="K5" s="1097" t="s">
        <v>16</v>
      </c>
      <c r="L5" s="2">
        <v>67</v>
      </c>
    </row>
    <row r="6" spans="1:12" s="2" customFormat="1" ht="105">
      <c r="A6" s="1099"/>
      <c r="B6" s="1094" t="s">
        <v>143</v>
      </c>
      <c r="C6" s="1094" t="s">
        <v>17</v>
      </c>
      <c r="D6" s="1095" t="s">
        <v>18</v>
      </c>
      <c r="E6" s="1095" t="s">
        <v>20</v>
      </c>
      <c r="F6" s="1094" t="s">
        <v>14</v>
      </c>
      <c r="G6" s="1101" t="s">
        <v>21</v>
      </c>
      <c r="H6" s="1101" t="s">
        <v>21</v>
      </c>
      <c r="I6" s="1095" t="s">
        <v>15</v>
      </c>
      <c r="J6" s="1095" t="s">
        <v>15</v>
      </c>
      <c r="K6" s="1097" t="s">
        <v>16</v>
      </c>
      <c r="L6" s="2">
        <v>66</v>
      </c>
    </row>
    <row r="7" spans="1:12" s="2" customFormat="1" ht="75">
      <c r="A7" s="1101">
        <v>81101500</v>
      </c>
      <c r="B7" s="1097" t="s">
        <v>23</v>
      </c>
      <c r="C7" s="1102">
        <v>42248</v>
      </c>
      <c r="D7" s="1095" t="s">
        <v>24</v>
      </c>
      <c r="E7" s="1095" t="s">
        <v>25</v>
      </c>
      <c r="F7" s="1094" t="s">
        <v>26</v>
      </c>
      <c r="G7" s="1103">
        <v>60451460</v>
      </c>
      <c r="H7" s="1103">
        <v>60451460</v>
      </c>
      <c r="I7" s="1104" t="s">
        <v>27</v>
      </c>
      <c r="J7" s="1104" t="s">
        <v>28</v>
      </c>
      <c r="K7" s="1097" t="s">
        <v>16</v>
      </c>
      <c r="L7" s="2">
        <v>65</v>
      </c>
    </row>
    <row r="8" spans="1:12" s="2" customFormat="1" ht="75">
      <c r="A8" s="1101">
        <v>81101500</v>
      </c>
      <c r="B8" s="1097" t="s">
        <v>31</v>
      </c>
      <c r="C8" s="1102">
        <v>42248</v>
      </c>
      <c r="D8" s="1095" t="s">
        <v>29</v>
      </c>
      <c r="E8" s="1095" t="s">
        <v>30</v>
      </c>
      <c r="F8" s="1094" t="s">
        <v>26</v>
      </c>
      <c r="G8" s="1103">
        <v>3022573</v>
      </c>
      <c r="H8" s="1103">
        <v>3022573</v>
      </c>
      <c r="I8" s="1104" t="s">
        <v>27</v>
      </c>
      <c r="J8" s="1104" t="s">
        <v>28</v>
      </c>
      <c r="K8" s="1097" t="s">
        <v>16</v>
      </c>
      <c r="L8" s="2">
        <v>64</v>
      </c>
    </row>
    <row r="9" spans="1:12" s="2" customFormat="1" ht="75">
      <c r="A9" s="1095">
        <v>81101500</v>
      </c>
      <c r="B9" s="1105" t="s">
        <v>32</v>
      </c>
      <c r="C9" s="1095" t="s">
        <v>33</v>
      </c>
      <c r="D9" s="1095">
        <v>3</v>
      </c>
      <c r="E9" s="1095" t="s">
        <v>34</v>
      </c>
      <c r="F9" s="1095" t="s">
        <v>35</v>
      </c>
      <c r="G9" s="1095">
        <v>194692764</v>
      </c>
      <c r="H9" s="1095">
        <v>194692764</v>
      </c>
      <c r="I9" s="1095" t="s">
        <v>15</v>
      </c>
      <c r="J9" s="1095" t="s">
        <v>15</v>
      </c>
      <c r="K9" s="1095" t="s">
        <v>16</v>
      </c>
      <c r="L9" s="2">
        <v>63</v>
      </c>
    </row>
    <row r="10" spans="1:12" s="2" customFormat="1" ht="75">
      <c r="A10" s="1095">
        <v>81101500</v>
      </c>
      <c r="B10" s="1105" t="s">
        <v>36</v>
      </c>
      <c r="C10" s="1095" t="s">
        <v>33</v>
      </c>
      <c r="D10" s="1095">
        <v>3</v>
      </c>
      <c r="E10" s="1095" t="s">
        <v>37</v>
      </c>
      <c r="F10" s="1095" t="s">
        <v>35</v>
      </c>
      <c r="G10" s="1095">
        <v>9734683</v>
      </c>
      <c r="H10" s="1095">
        <v>9734683</v>
      </c>
      <c r="I10" s="1095" t="s">
        <v>15</v>
      </c>
      <c r="J10" s="1095" t="s">
        <v>15</v>
      </c>
      <c r="K10" s="1095" t="s">
        <v>16</v>
      </c>
      <c r="L10" s="2">
        <v>62</v>
      </c>
    </row>
    <row r="11" spans="1:12" s="2" customFormat="1" ht="75">
      <c r="A11" s="1095">
        <v>60102300</v>
      </c>
      <c r="B11" s="1095" t="s">
        <v>39</v>
      </c>
      <c r="C11" s="1095" t="s">
        <v>40</v>
      </c>
      <c r="D11" s="1095">
        <v>4</v>
      </c>
      <c r="E11" s="1095" t="s">
        <v>41</v>
      </c>
      <c r="F11" s="1095" t="s">
        <v>42</v>
      </c>
      <c r="G11" s="1095">
        <v>300000000</v>
      </c>
      <c r="H11" s="1095">
        <v>300000000</v>
      </c>
      <c r="I11" s="1095" t="s">
        <v>15</v>
      </c>
      <c r="J11" s="1095" t="s">
        <v>15</v>
      </c>
      <c r="K11" s="1095" t="s">
        <v>16</v>
      </c>
      <c r="L11" s="2">
        <v>61</v>
      </c>
    </row>
    <row r="12" spans="1:12" s="2" customFormat="1" ht="120">
      <c r="A12" s="1094">
        <v>81101500</v>
      </c>
      <c r="B12" s="1106" t="s">
        <v>43</v>
      </c>
      <c r="C12" s="1095" t="s">
        <v>44</v>
      </c>
      <c r="D12" s="1107" t="s">
        <v>45</v>
      </c>
      <c r="E12" s="1095" t="s">
        <v>46</v>
      </c>
      <c r="F12" s="1095" t="s">
        <v>47</v>
      </c>
      <c r="G12" s="1108">
        <v>125000000</v>
      </c>
      <c r="H12" s="1109">
        <v>40000000</v>
      </c>
      <c r="I12" s="1095" t="s">
        <v>15</v>
      </c>
      <c r="J12" s="1095" t="s">
        <v>15</v>
      </c>
      <c r="K12" s="1097" t="s">
        <v>16</v>
      </c>
      <c r="L12" s="2">
        <v>60</v>
      </c>
    </row>
    <row r="13" spans="1:12" s="2" customFormat="1" ht="60">
      <c r="A13" s="1098">
        <v>81101500</v>
      </c>
      <c r="B13" s="1110" t="s">
        <v>121</v>
      </c>
      <c r="C13" s="1095" t="s">
        <v>122</v>
      </c>
      <c r="D13" s="1095">
        <v>4</v>
      </c>
      <c r="E13" s="1098" t="s">
        <v>13</v>
      </c>
      <c r="F13" s="1095" t="s">
        <v>123</v>
      </c>
      <c r="G13" s="1111">
        <v>322500936</v>
      </c>
      <c r="H13" s="1111">
        <v>322500936</v>
      </c>
      <c r="I13" s="1095" t="s">
        <v>15</v>
      </c>
      <c r="J13" s="1095" t="s">
        <v>15</v>
      </c>
      <c r="K13" s="1098" t="s">
        <v>16</v>
      </c>
      <c r="L13" s="2">
        <v>59</v>
      </c>
    </row>
    <row r="14" spans="1:12" s="2" customFormat="1" ht="60">
      <c r="A14" s="1098">
        <v>81101500</v>
      </c>
      <c r="B14" s="1110" t="s">
        <v>124</v>
      </c>
      <c r="C14" s="1101" t="s">
        <v>122</v>
      </c>
      <c r="D14" s="1101">
        <v>4</v>
      </c>
      <c r="E14" s="1098" t="s">
        <v>125</v>
      </c>
      <c r="F14" s="1095" t="s">
        <v>123</v>
      </c>
      <c r="G14" s="1112">
        <v>16125047</v>
      </c>
      <c r="H14" s="1111">
        <v>16125047</v>
      </c>
      <c r="I14" s="1095" t="s">
        <v>15</v>
      </c>
      <c r="J14" s="1095" t="s">
        <v>15</v>
      </c>
      <c r="K14" s="1098" t="s">
        <v>16</v>
      </c>
      <c r="L14" s="2">
        <v>58</v>
      </c>
    </row>
    <row r="15" spans="1:12" s="2" customFormat="1" ht="60">
      <c r="A15" s="1098">
        <v>81101500</v>
      </c>
      <c r="B15" s="1110" t="s">
        <v>126</v>
      </c>
      <c r="C15" s="1101" t="s">
        <v>122</v>
      </c>
      <c r="D15" s="1101">
        <v>3</v>
      </c>
      <c r="E15" s="1098" t="s">
        <v>34</v>
      </c>
      <c r="F15" s="1095" t="s">
        <v>123</v>
      </c>
      <c r="G15" s="1112">
        <v>245820287</v>
      </c>
      <c r="H15" s="1111">
        <v>245820287</v>
      </c>
      <c r="I15" s="1095" t="s">
        <v>15</v>
      </c>
      <c r="J15" s="1095" t="s">
        <v>15</v>
      </c>
      <c r="K15" s="1098" t="s">
        <v>16</v>
      </c>
      <c r="L15" s="2">
        <v>57</v>
      </c>
    </row>
    <row r="16" spans="1:12" s="2" customFormat="1" ht="60">
      <c r="A16" s="1098">
        <v>81101500</v>
      </c>
      <c r="B16" s="1110" t="s">
        <v>127</v>
      </c>
      <c r="C16" s="1101" t="s">
        <v>122</v>
      </c>
      <c r="D16" s="1101">
        <v>3</v>
      </c>
      <c r="E16" s="1098" t="s">
        <v>125</v>
      </c>
      <c r="F16" s="1095" t="s">
        <v>123</v>
      </c>
      <c r="G16" s="1112">
        <v>12291014</v>
      </c>
      <c r="H16" s="1111">
        <v>12291014</v>
      </c>
      <c r="I16" s="1095" t="s">
        <v>15</v>
      </c>
      <c r="J16" s="1095" t="s">
        <v>15</v>
      </c>
      <c r="K16" s="1098" t="s">
        <v>16</v>
      </c>
      <c r="L16" s="2">
        <v>56</v>
      </c>
    </row>
    <row r="17" spans="1:12" s="2" customFormat="1" ht="60">
      <c r="A17" s="1098">
        <v>81101500</v>
      </c>
      <c r="B17" s="1110" t="s">
        <v>128</v>
      </c>
      <c r="C17" s="1101" t="s">
        <v>122</v>
      </c>
      <c r="D17" s="1101">
        <v>3</v>
      </c>
      <c r="E17" s="1098" t="s">
        <v>13</v>
      </c>
      <c r="F17" s="1095" t="s">
        <v>123</v>
      </c>
      <c r="G17" s="1112">
        <v>476020020</v>
      </c>
      <c r="H17" s="1111">
        <v>476020020</v>
      </c>
      <c r="I17" s="1095" t="s">
        <v>15</v>
      </c>
      <c r="J17" s="1095" t="s">
        <v>15</v>
      </c>
      <c r="K17" s="1098" t="s">
        <v>16</v>
      </c>
      <c r="L17" s="2">
        <v>55</v>
      </c>
    </row>
    <row r="18" spans="1:12" s="2" customFormat="1" ht="60">
      <c r="A18" s="1098">
        <v>81101500</v>
      </c>
      <c r="B18" s="1110" t="s">
        <v>129</v>
      </c>
      <c r="C18" s="1101" t="s">
        <v>122</v>
      </c>
      <c r="D18" s="1101">
        <v>3</v>
      </c>
      <c r="E18" s="1098" t="s">
        <v>125</v>
      </c>
      <c r="F18" s="1095" t="s">
        <v>123</v>
      </c>
      <c r="G18" s="1112">
        <v>23801001</v>
      </c>
      <c r="H18" s="1111">
        <v>23801001</v>
      </c>
      <c r="I18" s="1095" t="s">
        <v>15</v>
      </c>
      <c r="J18" s="1095" t="s">
        <v>15</v>
      </c>
      <c r="K18" s="1098" t="s">
        <v>16</v>
      </c>
      <c r="L18" s="2">
        <v>54</v>
      </c>
    </row>
    <row r="19" spans="1:12" s="2" customFormat="1" ht="60">
      <c r="A19" s="1098">
        <v>81101500</v>
      </c>
      <c r="B19" s="1110" t="s">
        <v>130</v>
      </c>
      <c r="C19" s="1101" t="s">
        <v>122</v>
      </c>
      <c r="D19" s="1101">
        <v>3</v>
      </c>
      <c r="E19" s="1098" t="s">
        <v>34</v>
      </c>
      <c r="F19" s="1095" t="s">
        <v>123</v>
      </c>
      <c r="G19" s="1112">
        <v>215082100</v>
      </c>
      <c r="H19" s="1111">
        <v>215082100</v>
      </c>
      <c r="I19" s="1095" t="s">
        <v>15</v>
      </c>
      <c r="J19" s="1095" t="s">
        <v>15</v>
      </c>
      <c r="K19" s="1098" t="s">
        <v>16</v>
      </c>
      <c r="L19" s="2">
        <v>53</v>
      </c>
    </row>
    <row r="20" spans="1:12" s="2" customFormat="1" ht="75">
      <c r="A20" s="1098">
        <v>81101500</v>
      </c>
      <c r="B20" s="1110" t="s">
        <v>131</v>
      </c>
      <c r="C20" s="1101" t="s">
        <v>122</v>
      </c>
      <c r="D20" s="1101">
        <v>3</v>
      </c>
      <c r="E20" s="1098" t="s">
        <v>125</v>
      </c>
      <c r="F20" s="1095" t="s">
        <v>123</v>
      </c>
      <c r="G20" s="1112">
        <v>10754105</v>
      </c>
      <c r="H20" s="1111">
        <v>10754105</v>
      </c>
      <c r="I20" s="1095" t="s">
        <v>15</v>
      </c>
      <c r="J20" s="1095" t="s">
        <v>15</v>
      </c>
      <c r="K20" s="1098" t="s">
        <v>16</v>
      </c>
      <c r="L20" s="2">
        <v>52</v>
      </c>
    </row>
    <row r="21" spans="1:12" s="2" customFormat="1" ht="60">
      <c r="A21" s="1098">
        <v>81101500</v>
      </c>
      <c r="B21" s="1110" t="s">
        <v>132</v>
      </c>
      <c r="C21" s="1101" t="s">
        <v>122</v>
      </c>
      <c r="D21" s="1101">
        <v>5</v>
      </c>
      <c r="E21" s="1098" t="s">
        <v>13</v>
      </c>
      <c r="F21" s="1095" t="s">
        <v>123</v>
      </c>
      <c r="G21" s="1112">
        <v>543348955</v>
      </c>
      <c r="H21" s="1111">
        <v>543348955</v>
      </c>
      <c r="I21" s="1095" t="s">
        <v>15</v>
      </c>
      <c r="J21" s="1095" t="s">
        <v>15</v>
      </c>
      <c r="K21" s="1098" t="s">
        <v>16</v>
      </c>
      <c r="L21" s="2">
        <v>51</v>
      </c>
    </row>
    <row r="22" spans="1:12" s="2" customFormat="1" ht="60">
      <c r="A22" s="1098">
        <v>81101500</v>
      </c>
      <c r="B22" s="1110" t="s">
        <v>133</v>
      </c>
      <c r="C22" s="1101" t="s">
        <v>122</v>
      </c>
      <c r="D22" s="1101">
        <v>5</v>
      </c>
      <c r="E22" s="1098" t="s">
        <v>125</v>
      </c>
      <c r="F22" s="1095" t="s">
        <v>123</v>
      </c>
      <c r="G22" s="1112">
        <v>27167447</v>
      </c>
      <c r="H22" s="1111">
        <v>27167447</v>
      </c>
      <c r="I22" s="1095" t="s">
        <v>15</v>
      </c>
      <c r="J22" s="1095" t="s">
        <v>15</v>
      </c>
      <c r="K22" s="1098" t="s">
        <v>16</v>
      </c>
      <c r="L22" s="2">
        <v>50</v>
      </c>
    </row>
    <row r="23" spans="1:12" s="2" customFormat="1" ht="45">
      <c r="A23" s="1113">
        <v>81101500</v>
      </c>
      <c r="B23" s="1114" t="s">
        <v>2083</v>
      </c>
      <c r="C23" s="1115">
        <v>42278</v>
      </c>
      <c r="D23" s="1116" t="s">
        <v>624</v>
      </c>
      <c r="E23" s="1116" t="s">
        <v>2084</v>
      </c>
      <c r="F23" s="1117" t="s">
        <v>2085</v>
      </c>
      <c r="G23" s="1118">
        <v>561577215</v>
      </c>
      <c r="H23" s="1118">
        <v>561577215</v>
      </c>
      <c r="I23" s="1119" t="s">
        <v>27</v>
      </c>
      <c r="J23" s="1120" t="s">
        <v>38</v>
      </c>
      <c r="K23" s="1121" t="s">
        <v>16</v>
      </c>
      <c r="L23" s="2">
        <v>49</v>
      </c>
    </row>
    <row r="24" spans="1:12" s="2" customFormat="1" ht="72">
      <c r="A24" s="1113">
        <v>81101500</v>
      </c>
      <c r="B24" s="1122" t="s">
        <v>2086</v>
      </c>
      <c r="C24" s="1115">
        <v>42278</v>
      </c>
      <c r="D24" s="1116" t="s">
        <v>624</v>
      </c>
      <c r="E24" s="1123" t="s">
        <v>2087</v>
      </c>
      <c r="F24" s="1124" t="s">
        <v>2088</v>
      </c>
      <c r="G24" s="1125">
        <v>88422785</v>
      </c>
      <c r="H24" s="1125">
        <v>88422785</v>
      </c>
      <c r="I24" s="1119" t="s">
        <v>27</v>
      </c>
      <c r="J24" s="1120" t="s">
        <v>38</v>
      </c>
      <c r="K24" s="1121" t="s">
        <v>16</v>
      </c>
      <c r="L24" s="2">
        <v>48</v>
      </c>
    </row>
    <row r="25" spans="1:12" s="2" customFormat="1" ht="45">
      <c r="A25" s="1126">
        <v>81101500</v>
      </c>
      <c r="B25" s="1127" t="s">
        <v>2091</v>
      </c>
      <c r="C25" s="1128">
        <v>42278</v>
      </c>
      <c r="D25" s="1120" t="s">
        <v>624</v>
      </c>
      <c r="E25" s="1120" t="s">
        <v>2084</v>
      </c>
      <c r="F25" s="1129" t="s">
        <v>836</v>
      </c>
      <c r="G25" s="1130">
        <v>534977822</v>
      </c>
      <c r="H25" s="1130">
        <v>534977822</v>
      </c>
      <c r="I25" s="1119" t="s">
        <v>27</v>
      </c>
      <c r="J25" s="1120" t="s">
        <v>38</v>
      </c>
      <c r="K25" s="1131" t="s">
        <v>16</v>
      </c>
      <c r="L25" s="2">
        <v>47</v>
      </c>
    </row>
    <row r="26" spans="1:12" s="2" customFormat="1" ht="45">
      <c r="A26" s="1126">
        <v>81101500</v>
      </c>
      <c r="B26" s="1127" t="s">
        <v>2092</v>
      </c>
      <c r="C26" s="1128">
        <v>42278</v>
      </c>
      <c r="D26" s="1120" t="s">
        <v>624</v>
      </c>
      <c r="E26" s="1132" t="s">
        <v>339</v>
      </c>
      <c r="F26" s="1127" t="s">
        <v>836</v>
      </c>
      <c r="G26" s="1133">
        <v>26748891</v>
      </c>
      <c r="H26" s="1133">
        <v>26748891</v>
      </c>
      <c r="I26" s="1119" t="s">
        <v>27</v>
      </c>
      <c r="J26" s="1120" t="s">
        <v>38</v>
      </c>
      <c r="K26" s="1131" t="s">
        <v>16</v>
      </c>
      <c r="L26" s="2">
        <v>46</v>
      </c>
    </row>
    <row r="27" spans="1:12" s="2" customFormat="1" ht="33.75">
      <c r="A27" s="1126">
        <v>81101500</v>
      </c>
      <c r="B27" s="1127" t="s">
        <v>2093</v>
      </c>
      <c r="C27" s="1128">
        <v>42278</v>
      </c>
      <c r="D27" s="1120" t="s">
        <v>222</v>
      </c>
      <c r="E27" s="1120" t="s">
        <v>25</v>
      </c>
      <c r="F27" s="1127" t="s">
        <v>836</v>
      </c>
      <c r="G27" s="1133">
        <v>81735072</v>
      </c>
      <c r="H27" s="1133">
        <v>81735072</v>
      </c>
      <c r="I27" s="1119" t="s">
        <v>27</v>
      </c>
      <c r="J27" s="1120" t="s">
        <v>38</v>
      </c>
      <c r="K27" s="1131" t="s">
        <v>16</v>
      </c>
      <c r="L27" s="2">
        <v>45</v>
      </c>
    </row>
    <row r="28" spans="1:12" s="2" customFormat="1" ht="33.75">
      <c r="A28" s="1126">
        <v>81101500</v>
      </c>
      <c r="B28" s="1127" t="s">
        <v>2094</v>
      </c>
      <c r="C28" s="1128">
        <v>42278</v>
      </c>
      <c r="D28" s="1120" t="s">
        <v>222</v>
      </c>
      <c r="E28" s="1132" t="s">
        <v>339</v>
      </c>
      <c r="F28" s="1127" t="s">
        <v>836</v>
      </c>
      <c r="G28" s="1133">
        <v>4086753</v>
      </c>
      <c r="H28" s="1133">
        <v>4086753</v>
      </c>
      <c r="I28" s="1119" t="s">
        <v>27</v>
      </c>
      <c r="J28" s="1120" t="s">
        <v>38</v>
      </c>
      <c r="K28" s="1131" t="s">
        <v>16</v>
      </c>
      <c r="L28" s="2">
        <v>44</v>
      </c>
    </row>
    <row r="29" spans="1:12" s="2" customFormat="1" ht="45">
      <c r="A29" s="1126">
        <v>81101500</v>
      </c>
      <c r="B29" s="1572" t="s">
        <v>575</v>
      </c>
      <c r="C29" s="1128">
        <v>42278</v>
      </c>
      <c r="D29" s="1120" t="s">
        <v>222</v>
      </c>
      <c r="E29" s="1120" t="s">
        <v>25</v>
      </c>
      <c r="F29" s="1573" t="s">
        <v>836</v>
      </c>
      <c r="G29" s="1574">
        <v>38131547</v>
      </c>
      <c r="H29" s="1574">
        <v>38131547</v>
      </c>
      <c r="I29" s="1119" t="s">
        <v>27</v>
      </c>
      <c r="J29" s="1120" t="s">
        <v>38</v>
      </c>
      <c r="K29" s="1121" t="s">
        <v>16</v>
      </c>
      <c r="L29" s="2">
        <v>43</v>
      </c>
    </row>
    <row r="30" spans="1:12" s="2" customFormat="1" ht="45">
      <c r="A30" s="1126">
        <v>81101500</v>
      </c>
      <c r="B30" s="1572" t="s">
        <v>576</v>
      </c>
      <c r="C30" s="1128">
        <v>42278</v>
      </c>
      <c r="D30" s="1120" t="s">
        <v>222</v>
      </c>
      <c r="E30" s="1120" t="s">
        <v>532</v>
      </c>
      <c r="F30" s="1573" t="s">
        <v>836</v>
      </c>
      <c r="G30" s="1574">
        <v>1906577</v>
      </c>
      <c r="H30" s="1574">
        <v>1906577</v>
      </c>
      <c r="I30" s="1119" t="s">
        <v>27</v>
      </c>
      <c r="J30" s="1120" t="s">
        <v>38</v>
      </c>
      <c r="K30" s="1121" t="s">
        <v>16</v>
      </c>
      <c r="L30" s="2">
        <v>42</v>
      </c>
    </row>
    <row r="31" spans="1:12" s="2" customFormat="1" ht="54">
      <c r="A31" s="1126">
        <v>81101500</v>
      </c>
      <c r="B31" s="1575" t="s">
        <v>2312</v>
      </c>
      <c r="C31" s="1128">
        <v>42278</v>
      </c>
      <c r="D31" s="1120" t="s">
        <v>222</v>
      </c>
      <c r="E31" s="1120" t="s">
        <v>25</v>
      </c>
      <c r="F31" s="1573" t="s">
        <v>836</v>
      </c>
      <c r="G31" s="1574">
        <v>41500000</v>
      </c>
      <c r="H31" s="1574">
        <v>41500000</v>
      </c>
      <c r="I31" s="1119" t="s">
        <v>27</v>
      </c>
      <c r="J31" s="1120" t="s">
        <v>38</v>
      </c>
      <c r="K31" s="1121" t="s">
        <v>16</v>
      </c>
      <c r="L31" s="2">
        <v>41</v>
      </c>
    </row>
    <row r="32" spans="1:12" s="2" customFormat="1" ht="54">
      <c r="A32" s="1126">
        <v>81101500</v>
      </c>
      <c r="B32" s="1575" t="s">
        <v>2313</v>
      </c>
      <c r="C32" s="1128">
        <v>42278</v>
      </c>
      <c r="D32" s="1120" t="s">
        <v>222</v>
      </c>
      <c r="E32" s="1120" t="s">
        <v>532</v>
      </c>
      <c r="F32" s="1573" t="s">
        <v>836</v>
      </c>
      <c r="G32" s="1574">
        <v>2075000</v>
      </c>
      <c r="H32" s="1574">
        <v>2075000</v>
      </c>
      <c r="I32" s="1119" t="s">
        <v>27</v>
      </c>
      <c r="J32" s="1120" t="s">
        <v>38</v>
      </c>
      <c r="K32" s="1121" t="s">
        <v>16</v>
      </c>
      <c r="L32" s="2">
        <v>40</v>
      </c>
    </row>
    <row r="33" spans="1:12" s="2" customFormat="1" ht="33.75">
      <c r="A33" s="1126">
        <v>81101500</v>
      </c>
      <c r="B33" s="1134" t="s">
        <v>2095</v>
      </c>
      <c r="C33" s="1128">
        <v>42278</v>
      </c>
      <c r="D33" s="1120" t="s">
        <v>222</v>
      </c>
      <c r="E33" s="1120" t="s">
        <v>25</v>
      </c>
      <c r="F33" s="1127" t="s">
        <v>836</v>
      </c>
      <c r="G33" s="1133">
        <v>79993670</v>
      </c>
      <c r="H33" s="1133">
        <v>79993670</v>
      </c>
      <c r="I33" s="1119" t="s">
        <v>27</v>
      </c>
      <c r="J33" s="1120" t="s">
        <v>38</v>
      </c>
      <c r="K33" s="1131" t="s">
        <v>16</v>
      </c>
      <c r="L33" s="2">
        <v>39</v>
      </c>
    </row>
    <row r="34" spans="1:12" s="2" customFormat="1" ht="33.75">
      <c r="A34" s="1126">
        <v>81101500</v>
      </c>
      <c r="B34" s="1134" t="s">
        <v>2096</v>
      </c>
      <c r="C34" s="1128">
        <v>42278</v>
      </c>
      <c r="D34" s="1120" t="s">
        <v>222</v>
      </c>
      <c r="E34" s="1132" t="s">
        <v>339</v>
      </c>
      <c r="F34" s="1127" t="s">
        <v>836</v>
      </c>
      <c r="G34" s="1133">
        <v>3999683</v>
      </c>
      <c r="H34" s="1133">
        <v>3999683</v>
      </c>
      <c r="I34" s="1119" t="s">
        <v>27</v>
      </c>
      <c r="J34" s="1120" t="s">
        <v>38</v>
      </c>
      <c r="K34" s="1131" t="s">
        <v>16</v>
      </c>
      <c r="L34" s="2">
        <v>38</v>
      </c>
    </row>
    <row r="35" spans="1:12" s="2" customFormat="1" ht="63.75">
      <c r="A35" s="1269"/>
      <c r="B35" s="1292" t="s">
        <v>2151</v>
      </c>
      <c r="C35" s="1293" t="s">
        <v>2159</v>
      </c>
      <c r="D35" s="1293" t="s">
        <v>452</v>
      </c>
      <c r="E35" s="1294" t="s">
        <v>13</v>
      </c>
      <c r="F35" s="1293" t="s">
        <v>14</v>
      </c>
      <c r="G35" s="1295">
        <v>637915425</v>
      </c>
      <c r="H35" s="1295">
        <v>637915425</v>
      </c>
      <c r="I35" s="1296" t="s">
        <v>15</v>
      </c>
      <c r="J35" s="1296" t="s">
        <v>15</v>
      </c>
      <c r="K35" s="1293" t="s">
        <v>16</v>
      </c>
      <c r="L35" s="2">
        <v>37</v>
      </c>
    </row>
    <row r="36" spans="1:12" s="2" customFormat="1" ht="63.75">
      <c r="A36" s="1269"/>
      <c r="B36" s="1292" t="s">
        <v>2152</v>
      </c>
      <c r="C36" s="1293" t="s">
        <v>2159</v>
      </c>
      <c r="D36" s="1293" t="s">
        <v>2160</v>
      </c>
      <c r="E36" s="1294" t="s">
        <v>13</v>
      </c>
      <c r="F36" s="1293" t="s">
        <v>14</v>
      </c>
      <c r="G36" s="1297">
        <v>37800000</v>
      </c>
      <c r="H36" s="1297">
        <v>37800000</v>
      </c>
      <c r="I36" s="1296" t="s">
        <v>15</v>
      </c>
      <c r="J36" s="1296" t="s">
        <v>15</v>
      </c>
      <c r="K36" s="1293" t="s">
        <v>16</v>
      </c>
      <c r="L36" s="2">
        <v>36</v>
      </c>
    </row>
    <row r="37" spans="1:12" s="2" customFormat="1" ht="100.5">
      <c r="A37" s="1269"/>
      <c r="B37" s="1298" t="s">
        <v>2153</v>
      </c>
      <c r="C37" s="1293" t="s">
        <v>2159</v>
      </c>
      <c r="D37" s="1293" t="s">
        <v>1812</v>
      </c>
      <c r="E37" s="1299" t="s">
        <v>309</v>
      </c>
      <c r="F37" s="1293" t="s">
        <v>14</v>
      </c>
      <c r="G37" s="1300">
        <v>357744313</v>
      </c>
      <c r="H37" s="1300">
        <v>357744313</v>
      </c>
      <c r="I37" s="1296" t="s">
        <v>15</v>
      </c>
      <c r="J37" s="1296" t="s">
        <v>15</v>
      </c>
      <c r="K37" s="1293" t="s">
        <v>16</v>
      </c>
      <c r="L37" s="2">
        <v>35</v>
      </c>
    </row>
    <row r="38" spans="1:12" s="2" customFormat="1" ht="90">
      <c r="A38" s="1269"/>
      <c r="B38" s="1301" t="s">
        <v>2154</v>
      </c>
      <c r="C38" s="1293" t="s">
        <v>2159</v>
      </c>
      <c r="D38" s="1293" t="s">
        <v>1812</v>
      </c>
      <c r="E38" s="1299" t="s">
        <v>37</v>
      </c>
      <c r="F38" s="1293" t="s">
        <v>14</v>
      </c>
      <c r="G38" s="1302">
        <v>17887216</v>
      </c>
      <c r="H38" s="1302">
        <v>17887216</v>
      </c>
      <c r="I38" s="1296" t="s">
        <v>15</v>
      </c>
      <c r="J38" s="1296" t="s">
        <v>15</v>
      </c>
      <c r="K38" s="1293" t="s">
        <v>16</v>
      </c>
      <c r="L38" s="2">
        <v>34</v>
      </c>
    </row>
    <row r="39" spans="1:12" s="2" customFormat="1" ht="63.75">
      <c r="A39" s="1269"/>
      <c r="B39" s="1303" t="s">
        <v>2155</v>
      </c>
      <c r="C39" s="1293" t="s">
        <v>2159</v>
      </c>
      <c r="D39" s="1293" t="s">
        <v>2161</v>
      </c>
      <c r="E39" s="1299" t="s">
        <v>13</v>
      </c>
      <c r="F39" s="1293" t="s">
        <v>14</v>
      </c>
      <c r="G39" s="1304">
        <v>1347981707</v>
      </c>
      <c r="H39" s="1304">
        <v>1347981707</v>
      </c>
      <c r="I39" s="1296" t="s">
        <v>15</v>
      </c>
      <c r="J39" s="1296" t="s">
        <v>15</v>
      </c>
      <c r="K39" s="1293" t="s">
        <v>16</v>
      </c>
      <c r="L39" s="2">
        <v>33</v>
      </c>
    </row>
    <row r="40" spans="1:12" s="2" customFormat="1" ht="90" customHeight="1">
      <c r="A40" s="1269"/>
      <c r="B40" s="1303" t="s">
        <v>2156</v>
      </c>
      <c r="C40" s="1293" t="s">
        <v>2159</v>
      </c>
      <c r="D40" s="1293" t="s">
        <v>2161</v>
      </c>
      <c r="E40" s="1299" t="s">
        <v>309</v>
      </c>
      <c r="F40" s="1293" t="s">
        <v>14</v>
      </c>
      <c r="G40" s="1304">
        <v>67399085</v>
      </c>
      <c r="H40" s="1304">
        <v>67399085</v>
      </c>
      <c r="I40" s="1296" t="s">
        <v>15</v>
      </c>
      <c r="J40" s="1296" t="s">
        <v>15</v>
      </c>
      <c r="K40" s="1293" t="s">
        <v>16</v>
      </c>
      <c r="L40" s="2">
        <v>32</v>
      </c>
    </row>
    <row r="41" spans="1:12" s="2" customFormat="1" ht="89.25">
      <c r="A41" s="1269"/>
      <c r="B41" s="1305" t="s">
        <v>2157</v>
      </c>
      <c r="C41" s="1293" t="s">
        <v>2159</v>
      </c>
      <c r="D41" s="1306" t="s">
        <v>644</v>
      </c>
      <c r="E41" s="1307" t="s">
        <v>309</v>
      </c>
      <c r="F41" s="1293" t="s">
        <v>14</v>
      </c>
      <c r="G41" s="1308">
        <v>100434379</v>
      </c>
      <c r="H41" s="1308">
        <v>100434379</v>
      </c>
      <c r="I41" s="1296" t="s">
        <v>15</v>
      </c>
      <c r="J41" s="1296" t="s">
        <v>15</v>
      </c>
      <c r="K41" s="1293" t="s">
        <v>16</v>
      </c>
      <c r="L41" s="2">
        <v>31</v>
      </c>
    </row>
    <row r="42" spans="1:12" s="2" customFormat="1" ht="60.75" customHeight="1">
      <c r="A42" s="1113"/>
      <c r="B42" s="1305" t="s">
        <v>2158</v>
      </c>
      <c r="C42" s="1293" t="s">
        <v>2159</v>
      </c>
      <c r="D42" s="1315" t="s">
        <v>644</v>
      </c>
      <c r="E42" s="1299" t="s">
        <v>37</v>
      </c>
      <c r="F42" s="1293" t="s">
        <v>14</v>
      </c>
      <c r="G42" s="1309">
        <v>7500000</v>
      </c>
      <c r="H42" s="1309">
        <v>7500000</v>
      </c>
      <c r="I42" s="1296" t="s">
        <v>15</v>
      </c>
      <c r="J42" s="1296" t="s">
        <v>15</v>
      </c>
      <c r="K42" s="1293" t="s">
        <v>16</v>
      </c>
      <c r="L42" s="2">
        <v>30</v>
      </c>
    </row>
    <row r="43" spans="1:12" s="945" customFormat="1" ht="63" customHeight="1">
      <c r="A43" s="1602">
        <v>81101500</v>
      </c>
      <c r="B43" s="1603" t="s">
        <v>2331</v>
      </c>
      <c r="C43" s="1604">
        <v>42278</v>
      </c>
      <c r="D43" s="1605" t="s">
        <v>222</v>
      </c>
      <c r="E43" s="1605" t="s">
        <v>2332</v>
      </c>
      <c r="F43" s="1606" t="s">
        <v>123</v>
      </c>
      <c r="G43" s="1607">
        <v>123720123</v>
      </c>
      <c r="H43" s="1607">
        <v>123720123</v>
      </c>
      <c r="I43" s="1608" t="s">
        <v>27</v>
      </c>
      <c r="J43" s="1605" t="s">
        <v>38</v>
      </c>
      <c r="K43" s="1603" t="s">
        <v>16</v>
      </c>
      <c r="L43" s="945">
        <v>29</v>
      </c>
    </row>
    <row r="44" spans="1:12" s="945" customFormat="1" ht="63" customHeight="1">
      <c r="A44" s="1602">
        <v>81101500</v>
      </c>
      <c r="B44" s="1603" t="s">
        <v>2333</v>
      </c>
      <c r="C44" s="1604">
        <v>42278</v>
      </c>
      <c r="D44" s="1605" t="s">
        <v>222</v>
      </c>
      <c r="E44" s="1605" t="s">
        <v>532</v>
      </c>
      <c r="F44" s="1606" t="s">
        <v>123</v>
      </c>
      <c r="G44" s="1607">
        <v>6186006</v>
      </c>
      <c r="H44" s="1607">
        <v>6186006</v>
      </c>
      <c r="I44" s="1608" t="s">
        <v>27</v>
      </c>
      <c r="J44" s="1605" t="s">
        <v>38</v>
      </c>
      <c r="K44" s="1603" t="s">
        <v>16</v>
      </c>
      <c r="L44" s="945">
        <v>28</v>
      </c>
    </row>
    <row r="45" spans="1:12" s="945" customFormat="1" ht="63" customHeight="1">
      <c r="A45" s="1602">
        <v>81101500</v>
      </c>
      <c r="B45" s="1603" t="s">
        <v>2334</v>
      </c>
      <c r="C45" s="1604">
        <v>42278</v>
      </c>
      <c r="D45" s="1605" t="s">
        <v>222</v>
      </c>
      <c r="E45" s="1605" t="s">
        <v>2332</v>
      </c>
      <c r="F45" s="1606" t="s">
        <v>123</v>
      </c>
      <c r="G45" s="1609">
        <v>38280910</v>
      </c>
      <c r="H45" s="1609">
        <v>38280910</v>
      </c>
      <c r="I45" s="1608" t="s">
        <v>27</v>
      </c>
      <c r="J45" s="1605" t="s">
        <v>38</v>
      </c>
      <c r="K45" s="1603" t="s">
        <v>16</v>
      </c>
      <c r="L45" s="945">
        <v>27</v>
      </c>
    </row>
    <row r="46" spans="1:12" s="945" customFormat="1" ht="63" customHeight="1">
      <c r="A46" s="1602">
        <v>81101500</v>
      </c>
      <c r="B46" s="1603" t="s">
        <v>2335</v>
      </c>
      <c r="C46" s="1604">
        <v>42278</v>
      </c>
      <c r="D46" s="1605" t="s">
        <v>222</v>
      </c>
      <c r="E46" s="1605" t="s">
        <v>532</v>
      </c>
      <c r="F46" s="1606" t="s">
        <v>123</v>
      </c>
      <c r="G46" s="1609">
        <v>1914046</v>
      </c>
      <c r="H46" s="1609">
        <v>1914046</v>
      </c>
      <c r="I46" s="1608" t="s">
        <v>27</v>
      </c>
      <c r="J46" s="1605" t="s">
        <v>38</v>
      </c>
      <c r="K46" s="1603" t="s">
        <v>16</v>
      </c>
      <c r="L46" s="945">
        <v>26</v>
      </c>
    </row>
    <row r="47" spans="1:12" s="945" customFormat="1" ht="63" customHeight="1">
      <c r="A47" s="1602">
        <v>81101500</v>
      </c>
      <c r="B47" s="1610" t="s">
        <v>2336</v>
      </c>
      <c r="C47" s="1604">
        <v>42278</v>
      </c>
      <c r="D47" s="1605" t="s">
        <v>222</v>
      </c>
      <c r="E47" s="1605" t="s">
        <v>2332</v>
      </c>
      <c r="F47" s="1606" t="s">
        <v>123</v>
      </c>
      <c r="G47" s="1609">
        <v>238736632</v>
      </c>
      <c r="H47" s="1609">
        <v>238736632</v>
      </c>
      <c r="I47" s="1608" t="s">
        <v>27</v>
      </c>
      <c r="J47" s="1605" t="s">
        <v>38</v>
      </c>
      <c r="K47" s="1603" t="s">
        <v>16</v>
      </c>
      <c r="L47" s="945">
        <v>25</v>
      </c>
    </row>
    <row r="48" spans="1:12" s="945" customFormat="1" ht="63" customHeight="1">
      <c r="A48" s="1602">
        <v>81101500</v>
      </c>
      <c r="B48" s="1610" t="s">
        <v>2337</v>
      </c>
      <c r="C48" s="1604">
        <v>42278</v>
      </c>
      <c r="D48" s="1605" t="s">
        <v>222</v>
      </c>
      <c r="E48" s="1605" t="s">
        <v>532</v>
      </c>
      <c r="F48" s="1606" t="s">
        <v>123</v>
      </c>
      <c r="G48" s="1611">
        <v>11936832</v>
      </c>
      <c r="H48" s="1611">
        <v>11936832</v>
      </c>
      <c r="I48" s="1608" t="s">
        <v>27</v>
      </c>
      <c r="J48" s="1605" t="s">
        <v>38</v>
      </c>
      <c r="K48" s="1603" t="s">
        <v>16</v>
      </c>
      <c r="L48" s="945">
        <v>24</v>
      </c>
    </row>
    <row r="49" spans="1:12" s="945" customFormat="1" ht="63" customHeight="1">
      <c r="A49" s="1602">
        <v>81101500</v>
      </c>
      <c r="B49" s="1610" t="s">
        <v>2338</v>
      </c>
      <c r="C49" s="1604">
        <v>42278</v>
      </c>
      <c r="D49" s="1612" t="s">
        <v>1401</v>
      </c>
      <c r="E49" s="1605" t="s">
        <v>603</v>
      </c>
      <c r="F49" s="1606" t="s">
        <v>123</v>
      </c>
      <c r="G49" s="1609">
        <v>379504791</v>
      </c>
      <c r="H49" s="1609">
        <v>379504791</v>
      </c>
      <c r="I49" s="1608" t="s">
        <v>27</v>
      </c>
      <c r="J49" s="1605" t="s">
        <v>38</v>
      </c>
      <c r="K49" s="1603" t="s">
        <v>16</v>
      </c>
      <c r="L49" s="945">
        <v>23</v>
      </c>
    </row>
    <row r="50" spans="1:12" s="945" customFormat="1" ht="63" customHeight="1">
      <c r="A50" s="1602">
        <v>81101500</v>
      </c>
      <c r="B50" s="1610" t="s">
        <v>2339</v>
      </c>
      <c r="C50" s="1604">
        <v>42278</v>
      </c>
      <c r="D50" s="1612" t="s">
        <v>1401</v>
      </c>
      <c r="E50" s="1605" t="s">
        <v>532</v>
      </c>
      <c r="F50" s="1606" t="s">
        <v>123</v>
      </c>
      <c r="G50" s="1609">
        <v>18975240</v>
      </c>
      <c r="H50" s="1609">
        <v>18975240</v>
      </c>
      <c r="I50" s="1608" t="s">
        <v>27</v>
      </c>
      <c r="J50" s="1605" t="s">
        <v>38</v>
      </c>
      <c r="K50" s="1603" t="s">
        <v>16</v>
      </c>
      <c r="L50" s="945">
        <v>22</v>
      </c>
    </row>
    <row r="51" spans="1:12" s="945" customFormat="1" ht="63" customHeight="1">
      <c r="A51" s="1602">
        <v>81101500</v>
      </c>
      <c r="B51" s="1603" t="s">
        <v>2340</v>
      </c>
      <c r="C51" s="1604">
        <v>42278</v>
      </c>
      <c r="D51" s="1612" t="s">
        <v>222</v>
      </c>
      <c r="E51" s="1605" t="s">
        <v>2332</v>
      </c>
      <c r="F51" s="1606" t="s">
        <v>123</v>
      </c>
      <c r="G51" s="1609">
        <v>64569783</v>
      </c>
      <c r="H51" s="1609">
        <v>64569783</v>
      </c>
      <c r="I51" s="1608" t="s">
        <v>27</v>
      </c>
      <c r="J51" s="1605" t="s">
        <v>38</v>
      </c>
      <c r="K51" s="1603" t="s">
        <v>16</v>
      </c>
      <c r="L51" s="945">
        <v>21</v>
      </c>
    </row>
    <row r="52" spans="1:12" s="945" customFormat="1" ht="63" customHeight="1">
      <c r="A52" s="1602">
        <v>81101500</v>
      </c>
      <c r="B52" s="1603" t="s">
        <v>2341</v>
      </c>
      <c r="C52" s="1604">
        <v>42278</v>
      </c>
      <c r="D52" s="1612" t="s">
        <v>222</v>
      </c>
      <c r="E52" s="1605" t="s">
        <v>532</v>
      </c>
      <c r="F52" s="1606" t="s">
        <v>123</v>
      </c>
      <c r="G52" s="1609">
        <v>3228489</v>
      </c>
      <c r="H52" s="1609">
        <v>3228489</v>
      </c>
      <c r="I52" s="1608" t="s">
        <v>27</v>
      </c>
      <c r="J52" s="1605" t="s">
        <v>38</v>
      </c>
      <c r="K52" s="1603" t="s">
        <v>16</v>
      </c>
      <c r="L52" s="945">
        <v>20</v>
      </c>
    </row>
    <row r="53" spans="1:12" s="945" customFormat="1" ht="63" customHeight="1">
      <c r="A53" s="1602">
        <v>81101500</v>
      </c>
      <c r="B53" s="1603" t="s">
        <v>2342</v>
      </c>
      <c r="C53" s="1604">
        <v>42278</v>
      </c>
      <c r="D53" s="1612" t="s">
        <v>222</v>
      </c>
      <c r="E53" s="1605" t="s">
        <v>2332</v>
      </c>
      <c r="F53" s="1612" t="s">
        <v>80</v>
      </c>
      <c r="G53" s="1609">
        <v>38133285</v>
      </c>
      <c r="H53" s="1609">
        <v>38133285</v>
      </c>
      <c r="I53" s="1608" t="s">
        <v>27</v>
      </c>
      <c r="J53" s="1605" t="s">
        <v>38</v>
      </c>
      <c r="K53" s="1603" t="s">
        <v>16</v>
      </c>
      <c r="L53" s="945">
        <v>19</v>
      </c>
    </row>
    <row r="54" spans="1:12" s="945" customFormat="1" ht="63" customHeight="1">
      <c r="A54" s="1602">
        <v>81101500</v>
      </c>
      <c r="B54" s="1603" t="s">
        <v>2343</v>
      </c>
      <c r="C54" s="1604">
        <v>42278</v>
      </c>
      <c r="D54" s="1612" t="s">
        <v>222</v>
      </c>
      <c r="E54" s="1605" t="s">
        <v>532</v>
      </c>
      <c r="F54" s="1612" t="s">
        <v>80</v>
      </c>
      <c r="G54" s="1609">
        <v>1906664</v>
      </c>
      <c r="H54" s="1609">
        <v>1906664</v>
      </c>
      <c r="I54" s="1608" t="s">
        <v>27</v>
      </c>
      <c r="J54" s="1605" t="s">
        <v>38</v>
      </c>
      <c r="K54" s="1603" t="s">
        <v>16</v>
      </c>
      <c r="L54" s="945">
        <v>18</v>
      </c>
    </row>
    <row r="55" spans="1:12" s="945" customFormat="1" ht="63" customHeight="1">
      <c r="A55" s="1602">
        <v>81101500</v>
      </c>
      <c r="B55" s="1603" t="s">
        <v>2344</v>
      </c>
      <c r="C55" s="1604">
        <v>42278</v>
      </c>
      <c r="D55" s="1612" t="s">
        <v>222</v>
      </c>
      <c r="E55" s="1605" t="s">
        <v>2332</v>
      </c>
      <c r="F55" s="1605" t="s">
        <v>692</v>
      </c>
      <c r="G55" s="1609">
        <v>126619522</v>
      </c>
      <c r="H55" s="1609">
        <v>126619522</v>
      </c>
      <c r="I55" s="1608" t="s">
        <v>27</v>
      </c>
      <c r="J55" s="1605" t="s">
        <v>38</v>
      </c>
      <c r="K55" s="1603" t="s">
        <v>16</v>
      </c>
      <c r="L55" s="945">
        <v>17</v>
      </c>
    </row>
    <row r="56" spans="1:12" s="945" customFormat="1" ht="63" customHeight="1">
      <c r="A56" s="1602">
        <v>81101500</v>
      </c>
      <c r="B56" s="1603" t="s">
        <v>2345</v>
      </c>
      <c r="C56" s="1604">
        <v>42278</v>
      </c>
      <c r="D56" s="1612" t="s">
        <v>222</v>
      </c>
      <c r="E56" s="1605" t="s">
        <v>532</v>
      </c>
      <c r="F56" s="1605" t="s">
        <v>692</v>
      </c>
      <c r="G56" s="1609">
        <v>4869982</v>
      </c>
      <c r="H56" s="1609">
        <v>4869982</v>
      </c>
      <c r="I56" s="1608" t="s">
        <v>27</v>
      </c>
      <c r="J56" s="1605" t="s">
        <v>38</v>
      </c>
      <c r="K56" s="1603" t="s">
        <v>16</v>
      </c>
      <c r="L56" s="945">
        <v>16</v>
      </c>
    </row>
    <row r="57" spans="1:12" s="945" customFormat="1" ht="63" customHeight="1">
      <c r="A57" s="1602">
        <v>81101500</v>
      </c>
      <c r="B57" s="1610" t="s">
        <v>2346</v>
      </c>
      <c r="C57" s="1604">
        <v>42278</v>
      </c>
      <c r="D57" s="1612" t="s">
        <v>222</v>
      </c>
      <c r="E57" s="1605" t="s">
        <v>2332</v>
      </c>
      <c r="F57" s="1605" t="s">
        <v>2347</v>
      </c>
      <c r="G57" s="1609">
        <v>37422051</v>
      </c>
      <c r="H57" s="1609">
        <v>37422051</v>
      </c>
      <c r="I57" s="1608" t="s">
        <v>27</v>
      </c>
      <c r="J57" s="1605" t="s">
        <v>38</v>
      </c>
      <c r="K57" s="1603" t="s">
        <v>16</v>
      </c>
      <c r="L57" s="945">
        <v>15</v>
      </c>
    </row>
    <row r="58" spans="1:12" s="945" customFormat="1" ht="63" customHeight="1">
      <c r="A58" s="1602">
        <v>81101500</v>
      </c>
      <c r="B58" s="1603" t="s">
        <v>2348</v>
      </c>
      <c r="C58" s="1604">
        <v>42278</v>
      </c>
      <c r="D58" s="1612" t="s">
        <v>222</v>
      </c>
      <c r="E58" s="1605" t="s">
        <v>532</v>
      </c>
      <c r="F58" s="1605" t="s">
        <v>2347</v>
      </c>
      <c r="G58" s="1609">
        <v>1871103</v>
      </c>
      <c r="H58" s="1609">
        <v>1871103</v>
      </c>
      <c r="I58" s="1608" t="s">
        <v>27</v>
      </c>
      <c r="J58" s="1605" t="s">
        <v>38</v>
      </c>
      <c r="K58" s="1603" t="s">
        <v>16</v>
      </c>
      <c r="L58" s="945">
        <v>14</v>
      </c>
    </row>
    <row r="59" spans="1:12" s="945" customFormat="1" ht="63" customHeight="1">
      <c r="A59" s="1602">
        <v>81101500</v>
      </c>
      <c r="B59" s="1603" t="s">
        <v>2349</v>
      </c>
      <c r="C59" s="1604">
        <v>42278</v>
      </c>
      <c r="D59" s="1612" t="s">
        <v>222</v>
      </c>
      <c r="E59" s="1605" t="s">
        <v>2332</v>
      </c>
      <c r="F59" s="1612" t="s">
        <v>123</v>
      </c>
      <c r="G59" s="1613">
        <v>275001320</v>
      </c>
      <c r="H59" s="1613">
        <v>275001320</v>
      </c>
      <c r="I59" s="1608" t="s">
        <v>27</v>
      </c>
      <c r="J59" s="1605" t="s">
        <v>38</v>
      </c>
      <c r="K59" s="1603" t="s">
        <v>16</v>
      </c>
      <c r="L59" s="945">
        <v>13</v>
      </c>
    </row>
    <row r="60" spans="1:12" s="945" customFormat="1" ht="63" customHeight="1">
      <c r="A60" s="1602">
        <v>81101500</v>
      </c>
      <c r="B60" s="1603" t="s">
        <v>2350</v>
      </c>
      <c r="C60" s="1604">
        <v>42278</v>
      </c>
      <c r="D60" s="1612" t="s">
        <v>222</v>
      </c>
      <c r="E60" s="1605" t="s">
        <v>532</v>
      </c>
      <c r="F60" s="1612" t="s">
        <v>123</v>
      </c>
      <c r="G60" s="1609">
        <v>10576974</v>
      </c>
      <c r="H60" s="1609">
        <v>10576974</v>
      </c>
      <c r="I60" s="1608" t="s">
        <v>27</v>
      </c>
      <c r="J60" s="1605" t="s">
        <v>38</v>
      </c>
      <c r="K60" s="1603" t="s">
        <v>16</v>
      </c>
      <c r="L60" s="945">
        <v>12</v>
      </c>
    </row>
    <row r="61" spans="1:12" s="945" customFormat="1" ht="63" customHeight="1">
      <c r="A61" s="1602">
        <v>81101500</v>
      </c>
      <c r="B61" s="1614" t="s">
        <v>2351</v>
      </c>
      <c r="C61" s="1604">
        <v>42278</v>
      </c>
      <c r="D61" s="1612" t="s">
        <v>222</v>
      </c>
      <c r="E61" s="1605" t="s">
        <v>532</v>
      </c>
      <c r="F61" s="1612" t="s">
        <v>123</v>
      </c>
      <c r="G61" s="1609">
        <v>24995223</v>
      </c>
      <c r="H61" s="1609">
        <v>24995223</v>
      </c>
      <c r="I61" s="1608" t="s">
        <v>27</v>
      </c>
      <c r="J61" s="1605" t="s">
        <v>38</v>
      </c>
      <c r="K61" s="1603" t="s">
        <v>16</v>
      </c>
      <c r="L61" s="945">
        <v>11</v>
      </c>
    </row>
    <row r="62" spans="1:12" s="945" customFormat="1" ht="63" customHeight="1">
      <c r="A62" s="1602">
        <v>81101500</v>
      </c>
      <c r="B62" s="1603" t="s">
        <v>2352</v>
      </c>
      <c r="C62" s="1604">
        <v>42278</v>
      </c>
      <c r="D62" s="1612" t="s">
        <v>222</v>
      </c>
      <c r="E62" s="1605" t="s">
        <v>532</v>
      </c>
      <c r="F62" s="1612" t="s">
        <v>123</v>
      </c>
      <c r="G62" s="1609">
        <v>1249761</v>
      </c>
      <c r="H62" s="1609">
        <v>1249761</v>
      </c>
      <c r="I62" s="1608" t="s">
        <v>27</v>
      </c>
      <c r="J62" s="1605" t="s">
        <v>38</v>
      </c>
      <c r="K62" s="1603" t="s">
        <v>16</v>
      </c>
      <c r="L62" s="945">
        <v>10</v>
      </c>
    </row>
    <row r="63" spans="1:12" s="945" customFormat="1" ht="63" customHeight="1">
      <c r="A63" s="1602">
        <v>81101500</v>
      </c>
      <c r="B63" s="1614" t="s">
        <v>2353</v>
      </c>
      <c r="C63" s="1604">
        <v>42278</v>
      </c>
      <c r="D63" s="1612" t="s">
        <v>222</v>
      </c>
      <c r="E63" s="1605" t="s">
        <v>532</v>
      </c>
      <c r="F63" s="1612" t="s">
        <v>123</v>
      </c>
      <c r="G63" s="1609">
        <v>24974935</v>
      </c>
      <c r="H63" s="1609">
        <v>24974935</v>
      </c>
      <c r="I63" s="1608" t="s">
        <v>27</v>
      </c>
      <c r="J63" s="1605" t="s">
        <v>38</v>
      </c>
      <c r="K63" s="1603" t="s">
        <v>16</v>
      </c>
      <c r="L63" s="945">
        <v>9</v>
      </c>
    </row>
    <row r="64" spans="1:12" s="945" customFormat="1" ht="63" customHeight="1">
      <c r="A64" s="1602">
        <v>81101500</v>
      </c>
      <c r="B64" s="1603" t="s">
        <v>2354</v>
      </c>
      <c r="C64" s="1604">
        <v>42278</v>
      </c>
      <c r="D64" s="1612" t="s">
        <v>222</v>
      </c>
      <c r="E64" s="1605" t="s">
        <v>532</v>
      </c>
      <c r="F64" s="1612" t="s">
        <v>123</v>
      </c>
      <c r="G64" s="1609">
        <v>1248746</v>
      </c>
      <c r="H64" s="1609">
        <v>1248746</v>
      </c>
      <c r="I64" s="1608" t="s">
        <v>27</v>
      </c>
      <c r="J64" s="1605" t="s">
        <v>38</v>
      </c>
      <c r="K64" s="1603" t="s">
        <v>16</v>
      </c>
      <c r="L64" s="945">
        <v>8</v>
      </c>
    </row>
    <row r="65" spans="1:12" s="945" customFormat="1" ht="63" customHeight="1">
      <c r="A65" s="1602">
        <v>81101500</v>
      </c>
      <c r="B65" s="1615" t="s">
        <v>2355</v>
      </c>
      <c r="C65" s="1604">
        <v>42278</v>
      </c>
      <c r="D65" s="1612" t="s">
        <v>624</v>
      </c>
      <c r="E65" s="1605" t="s">
        <v>603</v>
      </c>
      <c r="F65" s="1612" t="s">
        <v>123</v>
      </c>
      <c r="G65" s="1609">
        <v>384906755</v>
      </c>
      <c r="H65" s="1609">
        <v>384906755</v>
      </c>
      <c r="I65" s="1608" t="s">
        <v>27</v>
      </c>
      <c r="J65" s="1605" t="s">
        <v>38</v>
      </c>
      <c r="K65" s="1603" t="s">
        <v>16</v>
      </c>
      <c r="L65" s="945">
        <v>7</v>
      </c>
    </row>
    <row r="66" spans="1:12" s="945" customFormat="1" ht="63" customHeight="1">
      <c r="A66" s="1602">
        <v>81101500</v>
      </c>
      <c r="B66" s="1603" t="s">
        <v>2356</v>
      </c>
      <c r="C66" s="1604">
        <v>42278</v>
      </c>
      <c r="D66" s="1612" t="s">
        <v>624</v>
      </c>
      <c r="E66" s="1605" t="s">
        <v>532</v>
      </c>
      <c r="F66" s="1612" t="s">
        <v>123</v>
      </c>
      <c r="G66" s="1609">
        <v>19245337</v>
      </c>
      <c r="H66" s="1609">
        <v>19245337</v>
      </c>
      <c r="I66" s="1608" t="s">
        <v>27</v>
      </c>
      <c r="J66" s="1605" t="s">
        <v>38</v>
      </c>
      <c r="K66" s="1603" t="s">
        <v>16</v>
      </c>
      <c r="L66" s="945">
        <v>6</v>
      </c>
    </row>
    <row r="67" spans="1:12" s="945" customFormat="1" ht="63" customHeight="1">
      <c r="A67" s="1602"/>
      <c r="B67" s="1622" t="s">
        <v>2357</v>
      </c>
      <c r="C67" s="1617">
        <v>42278</v>
      </c>
      <c r="D67" s="1618" t="s">
        <v>222</v>
      </c>
      <c r="E67" s="1619" t="s">
        <v>1474</v>
      </c>
      <c r="F67" s="1620" t="s">
        <v>395</v>
      </c>
      <c r="G67" s="1623">
        <v>10000000</v>
      </c>
      <c r="H67" s="1623">
        <v>10000000</v>
      </c>
      <c r="I67" s="1621" t="s">
        <v>27</v>
      </c>
      <c r="J67" s="1619" t="s">
        <v>38</v>
      </c>
      <c r="K67" s="1622" t="s">
        <v>16</v>
      </c>
      <c r="L67" s="945">
        <v>5</v>
      </c>
    </row>
    <row r="68" spans="1:12" s="945" customFormat="1" ht="63" customHeight="1">
      <c r="A68" s="1602"/>
      <c r="B68" s="1622" t="s">
        <v>2358</v>
      </c>
      <c r="C68" s="1617">
        <v>42278</v>
      </c>
      <c r="D68" s="1618" t="s">
        <v>222</v>
      </c>
      <c r="E68" s="1619" t="s">
        <v>2332</v>
      </c>
      <c r="F68" s="1620" t="s">
        <v>395</v>
      </c>
      <c r="G68" s="1623">
        <v>68000000</v>
      </c>
      <c r="H68" s="1623">
        <v>68000000</v>
      </c>
      <c r="I68" s="1621" t="s">
        <v>27</v>
      </c>
      <c r="J68" s="1619" t="s">
        <v>38</v>
      </c>
      <c r="K68" s="1622" t="s">
        <v>16</v>
      </c>
      <c r="L68" s="945">
        <v>4</v>
      </c>
    </row>
    <row r="69" spans="1:12" s="945" customFormat="1" ht="73.5" customHeight="1">
      <c r="A69" s="1602"/>
      <c r="B69" s="1622" t="s">
        <v>2359</v>
      </c>
      <c r="C69" s="1617">
        <v>42278</v>
      </c>
      <c r="D69" s="1618" t="s">
        <v>222</v>
      </c>
      <c r="E69" s="1619" t="s">
        <v>2332</v>
      </c>
      <c r="F69" s="1620" t="s">
        <v>395</v>
      </c>
      <c r="G69" s="1624">
        <v>90000000</v>
      </c>
      <c r="H69" s="1624">
        <v>90000000</v>
      </c>
      <c r="I69" s="1621" t="s">
        <v>27</v>
      </c>
      <c r="J69" s="1619" t="s">
        <v>38</v>
      </c>
      <c r="K69" s="1622" t="s">
        <v>16</v>
      </c>
      <c r="L69" s="945">
        <v>3</v>
      </c>
    </row>
    <row r="70" spans="1:12" s="945" customFormat="1" ht="87" customHeight="1">
      <c r="A70" s="1616">
        <v>70151806</v>
      </c>
      <c r="B70" s="1627" t="s">
        <v>2360</v>
      </c>
      <c r="C70" s="1630" t="s">
        <v>2361</v>
      </c>
      <c r="D70" s="1630" t="s">
        <v>644</v>
      </c>
      <c r="E70" s="1630" t="s">
        <v>13</v>
      </c>
      <c r="F70" s="1630" t="s">
        <v>14</v>
      </c>
      <c r="G70" s="1632">
        <v>7333621362</v>
      </c>
      <c r="H70" s="1632">
        <v>7333621362</v>
      </c>
      <c r="I70" s="1629" t="s">
        <v>15</v>
      </c>
      <c r="J70" s="1629" t="s">
        <v>15</v>
      </c>
      <c r="K70" s="1630" t="s">
        <v>16</v>
      </c>
      <c r="L70" s="945">
        <v>2</v>
      </c>
    </row>
    <row r="71" spans="1:12" s="945" customFormat="1" ht="67.5" customHeight="1">
      <c r="A71" s="1616">
        <v>70151806</v>
      </c>
      <c r="B71" s="1626" t="s">
        <v>2362</v>
      </c>
      <c r="C71" s="1630" t="s">
        <v>2361</v>
      </c>
      <c r="D71" s="1630" t="s">
        <v>644</v>
      </c>
      <c r="E71" s="1630" t="s">
        <v>13</v>
      </c>
      <c r="F71" s="1630" t="s">
        <v>14</v>
      </c>
      <c r="G71" s="1631">
        <v>379878638</v>
      </c>
      <c r="H71" s="1631">
        <v>379878638</v>
      </c>
      <c r="I71" s="1629" t="s">
        <v>15</v>
      </c>
      <c r="J71" s="1629" t="s">
        <v>15</v>
      </c>
      <c r="K71" s="1630" t="s">
        <v>16</v>
      </c>
      <c r="L71" s="945">
        <v>1</v>
      </c>
    </row>
    <row r="74" spans="1:12" ht="15.75" thickBot="1">
      <c r="A74" s="2080" t="s">
        <v>2165</v>
      </c>
      <c r="B74" s="2080"/>
    </row>
    <row r="75" spans="1:12" s="2" customFormat="1" ht="15.75" hidden="1" thickBot="1">
      <c r="A75" s="1020"/>
      <c r="B75" s="1021"/>
      <c r="C75" s="1022"/>
      <c r="D75" s="1023"/>
      <c r="E75" s="1024"/>
      <c r="F75" s="1025"/>
      <c r="G75" s="1026"/>
      <c r="H75" s="1026"/>
      <c r="I75" s="1027"/>
      <c r="J75" s="1028"/>
      <c r="K75" s="1029"/>
    </row>
    <row r="76" spans="1:12" s="906" customFormat="1" ht="90.75" thickBot="1">
      <c r="A76" s="1135">
        <v>72141000</v>
      </c>
      <c r="B76" s="1136" t="s">
        <v>48</v>
      </c>
      <c r="C76" s="1137" t="s">
        <v>49</v>
      </c>
      <c r="D76" s="1137" t="s">
        <v>50</v>
      </c>
      <c r="E76" s="1137" t="s">
        <v>51</v>
      </c>
      <c r="F76" s="1137" t="s">
        <v>52</v>
      </c>
      <c r="G76" s="1138">
        <v>28005859</v>
      </c>
      <c r="H76" s="1138">
        <v>28005859</v>
      </c>
      <c r="I76" s="1137" t="s">
        <v>15</v>
      </c>
      <c r="J76" s="1137" t="s">
        <v>38</v>
      </c>
      <c r="K76" s="1137" t="s">
        <v>53</v>
      </c>
      <c r="L76" s="906">
        <v>8</v>
      </c>
    </row>
    <row r="77" spans="1:12" s="906" customFormat="1" ht="90.75" thickBot="1">
      <c r="A77" s="1135">
        <v>72141000</v>
      </c>
      <c r="B77" s="1136" t="s">
        <v>54</v>
      </c>
      <c r="C77" s="1137" t="s">
        <v>49</v>
      </c>
      <c r="D77" s="1137" t="s">
        <v>50</v>
      </c>
      <c r="E77" s="1137" t="s">
        <v>51</v>
      </c>
      <c r="F77" s="1137" t="s">
        <v>52</v>
      </c>
      <c r="G77" s="1138">
        <v>1400293</v>
      </c>
      <c r="H77" s="1138">
        <v>1400293</v>
      </c>
      <c r="I77" s="1137" t="s">
        <v>15</v>
      </c>
      <c r="J77" s="1137" t="s">
        <v>38</v>
      </c>
      <c r="K77" s="1137" t="s">
        <v>53</v>
      </c>
      <c r="L77" s="906">
        <v>7</v>
      </c>
    </row>
    <row r="78" spans="1:12" s="906" customFormat="1" ht="90">
      <c r="A78" s="927">
        <v>95122304</v>
      </c>
      <c r="B78" s="929" t="s">
        <v>2069</v>
      </c>
      <c r="C78" s="1139">
        <v>42268</v>
      </c>
      <c r="D78" s="927" t="s">
        <v>724</v>
      </c>
      <c r="E78" s="928" t="s">
        <v>2070</v>
      </c>
      <c r="F78" s="927" t="s">
        <v>2071</v>
      </c>
      <c r="G78" s="1140" t="s">
        <v>2072</v>
      </c>
      <c r="H78" s="928" t="s">
        <v>711</v>
      </c>
      <c r="I78" s="928" t="s">
        <v>711</v>
      </c>
      <c r="J78" s="928" t="s">
        <v>711</v>
      </c>
      <c r="K78" s="928" t="s">
        <v>712</v>
      </c>
      <c r="L78" s="906">
        <v>6</v>
      </c>
    </row>
    <row r="79" spans="1:12" s="906" customFormat="1" ht="90">
      <c r="A79" s="927">
        <v>95122304</v>
      </c>
      <c r="B79" s="1141" t="s">
        <v>2073</v>
      </c>
      <c r="C79" s="1139">
        <v>42268</v>
      </c>
      <c r="D79" s="927" t="s">
        <v>243</v>
      </c>
      <c r="E79" s="928" t="s">
        <v>501</v>
      </c>
      <c r="F79" s="927" t="s">
        <v>2071</v>
      </c>
      <c r="G79" s="1140" t="s">
        <v>2074</v>
      </c>
      <c r="H79" s="928" t="s">
        <v>711</v>
      </c>
      <c r="I79" s="928" t="s">
        <v>711</v>
      </c>
      <c r="J79" s="928" t="s">
        <v>711</v>
      </c>
      <c r="K79" s="928" t="s">
        <v>712</v>
      </c>
      <c r="L79" s="906">
        <v>5</v>
      </c>
    </row>
    <row r="80" spans="1:12" ht="120">
      <c r="A80" s="928">
        <v>95111503</v>
      </c>
      <c r="B80" s="1142" t="s">
        <v>2077</v>
      </c>
      <c r="C80" s="1149">
        <v>42268</v>
      </c>
      <c r="D80" s="927" t="s">
        <v>2078</v>
      </c>
      <c r="E80" s="928" t="s">
        <v>501</v>
      </c>
      <c r="F80" s="928" t="s">
        <v>52</v>
      </c>
      <c r="G80" s="1143" t="s">
        <v>2079</v>
      </c>
      <c r="H80" s="928" t="s">
        <v>711</v>
      </c>
      <c r="I80" s="928" t="s">
        <v>711</v>
      </c>
      <c r="J80" s="928" t="s">
        <v>711</v>
      </c>
      <c r="K80" s="928" t="s">
        <v>732</v>
      </c>
      <c r="L80">
        <v>1</v>
      </c>
    </row>
    <row r="81" spans="1:13" s="906" customFormat="1" ht="75.75" thickBot="1">
      <c r="A81" s="928">
        <v>95111503</v>
      </c>
      <c r="B81" s="1142" t="s">
        <v>2075</v>
      </c>
      <c r="C81" s="1139">
        <v>42268</v>
      </c>
      <c r="D81" s="927" t="s">
        <v>243</v>
      </c>
      <c r="E81" s="928" t="s">
        <v>94</v>
      </c>
      <c r="F81" s="928" t="s">
        <v>52</v>
      </c>
      <c r="G81" s="1143" t="s">
        <v>2076</v>
      </c>
      <c r="H81" s="928" t="s">
        <v>711</v>
      </c>
      <c r="I81" s="928" t="s">
        <v>711</v>
      </c>
      <c r="J81" s="928" t="s">
        <v>711</v>
      </c>
      <c r="K81" s="928" t="s">
        <v>732</v>
      </c>
      <c r="L81" s="906">
        <v>4</v>
      </c>
    </row>
    <row r="82" spans="1:13" s="906" customFormat="1" ht="72" thickBot="1">
      <c r="A82" s="1144">
        <v>72141000</v>
      </c>
      <c r="B82" s="1145" t="s">
        <v>2081</v>
      </c>
      <c r="C82" s="1146" t="s">
        <v>49</v>
      </c>
      <c r="D82" s="1147" t="s">
        <v>50</v>
      </c>
      <c r="E82" s="1147" t="s">
        <v>51</v>
      </c>
      <c r="F82" s="1146" t="s">
        <v>52</v>
      </c>
      <c r="G82" s="1148">
        <v>43889204</v>
      </c>
      <c r="H82" s="1148">
        <v>43889204</v>
      </c>
      <c r="I82" s="1147" t="s">
        <v>15</v>
      </c>
      <c r="J82" s="1147" t="s">
        <v>38</v>
      </c>
      <c r="K82" s="1146" t="s">
        <v>53</v>
      </c>
      <c r="L82" s="906">
        <v>3</v>
      </c>
    </row>
    <row r="83" spans="1:13" s="906" customFormat="1" ht="72" thickBot="1">
      <c r="A83" s="1354">
        <v>72141000</v>
      </c>
      <c r="B83" s="1356" t="s">
        <v>2082</v>
      </c>
      <c r="C83" s="1360" t="s">
        <v>49</v>
      </c>
      <c r="D83" s="1362" t="s">
        <v>50</v>
      </c>
      <c r="E83" s="1362" t="s">
        <v>51</v>
      </c>
      <c r="F83" s="1360" t="s">
        <v>52</v>
      </c>
      <c r="G83" s="1317">
        <v>2089963</v>
      </c>
      <c r="H83" s="1357">
        <v>2089963</v>
      </c>
      <c r="I83" s="1316" t="s">
        <v>15</v>
      </c>
      <c r="J83" s="1354" t="s">
        <v>38</v>
      </c>
      <c r="K83" s="1360" t="s">
        <v>53</v>
      </c>
      <c r="L83" s="906">
        <v>2</v>
      </c>
    </row>
    <row r="84" spans="1:13" s="906" customFormat="1" ht="100.5" thickBot="1">
      <c r="A84" s="1590">
        <v>81101500</v>
      </c>
      <c r="B84" s="1591" t="s">
        <v>2319</v>
      </c>
      <c r="C84" s="1592" t="s">
        <v>49</v>
      </c>
      <c r="D84" s="1590" t="s">
        <v>50</v>
      </c>
      <c r="E84" s="1590" t="s">
        <v>37</v>
      </c>
      <c r="F84" s="1592" t="s">
        <v>52</v>
      </c>
      <c r="G84" s="1593">
        <v>39927161</v>
      </c>
      <c r="H84" s="1593">
        <v>39927161</v>
      </c>
      <c r="I84" s="1590" t="s">
        <v>15</v>
      </c>
      <c r="J84" s="1590" t="s">
        <v>38</v>
      </c>
      <c r="K84" s="1360" t="s">
        <v>53</v>
      </c>
    </row>
    <row r="85" spans="1:13" s="906" customFormat="1" ht="99.75">
      <c r="A85" s="1590">
        <v>81101500</v>
      </c>
      <c r="B85" s="1591" t="s">
        <v>2319</v>
      </c>
      <c r="C85" s="1592" t="s">
        <v>49</v>
      </c>
      <c r="D85" s="1590" t="s">
        <v>50</v>
      </c>
      <c r="E85" s="1590" t="s">
        <v>37</v>
      </c>
      <c r="F85" s="1592" t="s">
        <v>52</v>
      </c>
      <c r="G85" s="1593">
        <v>1996358</v>
      </c>
      <c r="H85" s="1593">
        <v>1996358</v>
      </c>
      <c r="I85" s="1590" t="s">
        <v>15</v>
      </c>
      <c r="J85" s="1590" t="s">
        <v>38</v>
      </c>
      <c r="K85" s="1360" t="s">
        <v>53</v>
      </c>
    </row>
    <row r="86" spans="1:13" s="1361" customFormat="1" ht="105.75" thickBot="1">
      <c r="A86" s="1584">
        <v>81101500</v>
      </c>
      <c r="B86" s="1585" t="s">
        <v>2315</v>
      </c>
      <c r="C86" s="1586" t="s">
        <v>49</v>
      </c>
      <c r="D86" s="1587" t="s">
        <v>71</v>
      </c>
      <c r="E86" s="1587" t="s">
        <v>51</v>
      </c>
      <c r="F86" s="1586" t="s">
        <v>2316</v>
      </c>
      <c r="G86" s="1588">
        <v>9520964</v>
      </c>
      <c r="H86" s="1588">
        <v>9520964</v>
      </c>
      <c r="I86" s="1589" t="s">
        <v>15</v>
      </c>
      <c r="J86" s="1589" t="s">
        <v>38</v>
      </c>
      <c r="K86" s="1586" t="s">
        <v>53</v>
      </c>
    </row>
    <row r="87" spans="1:13" s="1361" customFormat="1" ht="60">
      <c r="A87" s="1377">
        <v>95121511</v>
      </c>
      <c r="B87" s="1378" t="s">
        <v>2184</v>
      </c>
      <c r="C87" s="1379">
        <v>42323</v>
      </c>
      <c r="D87" s="1377" t="s">
        <v>238</v>
      </c>
      <c r="E87" s="1378" t="s">
        <v>725</v>
      </c>
      <c r="F87" s="1380" t="s">
        <v>726</v>
      </c>
      <c r="G87" s="1381">
        <v>39018576.200000003</v>
      </c>
      <c r="H87" s="1378" t="s">
        <v>711</v>
      </c>
      <c r="I87" s="1378" t="s">
        <v>711</v>
      </c>
      <c r="J87" s="1378" t="s">
        <v>711</v>
      </c>
      <c r="K87" s="1378" t="s">
        <v>712</v>
      </c>
    </row>
    <row r="88" spans="1:13" s="1361" customFormat="1" ht="60">
      <c r="A88" s="1377">
        <v>95121511</v>
      </c>
      <c r="B88" s="1382" t="s">
        <v>2185</v>
      </c>
      <c r="C88" s="1379">
        <v>42323</v>
      </c>
      <c r="D88" s="1377" t="s">
        <v>730</v>
      </c>
      <c r="E88" s="1378" t="s">
        <v>501</v>
      </c>
      <c r="F88" s="1380" t="s">
        <v>728</v>
      </c>
      <c r="G88" s="1381">
        <v>1950928.81</v>
      </c>
      <c r="H88" s="1378" t="s">
        <v>711</v>
      </c>
      <c r="I88" s="1378" t="s">
        <v>711</v>
      </c>
      <c r="J88" s="1378" t="s">
        <v>711</v>
      </c>
      <c r="K88" s="1378" t="s">
        <v>712</v>
      </c>
    </row>
    <row r="89" spans="1:13" s="1361" customFormat="1">
      <c r="A89" s="2090">
        <v>95122302</v>
      </c>
      <c r="B89" s="2091" t="s">
        <v>2186</v>
      </c>
      <c r="C89" s="2092">
        <v>42328</v>
      </c>
      <c r="D89" s="2089" t="s">
        <v>724</v>
      </c>
      <c r="E89" s="2089" t="s">
        <v>94</v>
      </c>
      <c r="F89" s="2089" t="s">
        <v>726</v>
      </c>
      <c r="G89" s="2093">
        <v>248442.155</v>
      </c>
      <c r="H89" s="2090" t="s">
        <v>711</v>
      </c>
      <c r="I89" s="2090" t="s">
        <v>711</v>
      </c>
      <c r="J89" s="2090" t="s">
        <v>711</v>
      </c>
      <c r="K89" s="2043" t="s">
        <v>712</v>
      </c>
    </row>
    <row r="90" spans="1:13" s="1361" customFormat="1">
      <c r="A90" s="2090"/>
      <c r="B90" s="2091"/>
      <c r="C90" s="2089"/>
      <c r="D90" s="2089"/>
      <c r="E90" s="2089"/>
      <c r="F90" s="2089"/>
      <c r="G90" s="2093"/>
      <c r="H90" s="2090"/>
      <c r="I90" s="2090"/>
      <c r="J90" s="2090"/>
      <c r="K90" s="2044"/>
    </row>
    <row r="91" spans="1:13" s="1361" customFormat="1">
      <c r="A91" s="2090"/>
      <c r="B91" s="2091"/>
      <c r="C91" s="2089"/>
      <c r="D91" s="2089"/>
      <c r="E91" s="2089"/>
      <c r="F91" s="2089"/>
      <c r="G91" s="2093"/>
      <c r="H91" s="2090"/>
      <c r="I91" s="2090"/>
      <c r="J91" s="2090"/>
      <c r="K91" s="2044"/>
    </row>
    <row r="92" spans="1:13" s="1361" customFormat="1">
      <c r="A92" s="2090"/>
      <c r="B92" s="2091"/>
      <c r="C92" s="2089"/>
      <c r="D92" s="2089"/>
      <c r="E92" s="2089"/>
      <c r="F92" s="2089"/>
      <c r="G92" s="2093"/>
      <c r="H92" s="2090"/>
      <c r="I92" s="2090"/>
      <c r="J92" s="2090"/>
      <c r="K92" s="2044"/>
    </row>
    <row r="93" spans="1:13" s="1361" customFormat="1">
      <c r="A93" s="2090"/>
      <c r="B93" s="2091"/>
      <c r="C93" s="2089"/>
      <c r="D93" s="2089"/>
      <c r="E93" s="2089"/>
      <c r="F93" s="2089"/>
      <c r="G93" s="2093"/>
      <c r="H93" s="2090"/>
      <c r="I93" s="2090"/>
      <c r="J93" s="2090"/>
      <c r="K93" s="2045"/>
    </row>
    <row r="94" spans="1:13" s="1361" customFormat="1" ht="90">
      <c r="A94" s="1383">
        <v>95122302</v>
      </c>
      <c r="B94" s="1384" t="s">
        <v>2187</v>
      </c>
      <c r="C94" s="1379">
        <v>42328</v>
      </c>
      <c r="D94" s="1377" t="s">
        <v>243</v>
      </c>
      <c r="E94" s="1378" t="s">
        <v>501</v>
      </c>
      <c r="F94" s="1377" t="s">
        <v>726</v>
      </c>
      <c r="G94" s="1385">
        <v>12422108</v>
      </c>
      <c r="H94" s="1378" t="s">
        <v>711</v>
      </c>
      <c r="I94" s="1378" t="s">
        <v>711</v>
      </c>
      <c r="J94" s="1378" t="s">
        <v>711</v>
      </c>
      <c r="K94" s="1378" t="s">
        <v>732</v>
      </c>
    </row>
    <row r="95" spans="1:13" s="1361" customFormat="1" ht="60.75" thickBot="1">
      <c r="A95" s="1383">
        <v>95122304</v>
      </c>
      <c r="B95" s="1378" t="s">
        <v>2188</v>
      </c>
      <c r="C95" s="1379">
        <v>42333</v>
      </c>
      <c r="D95" s="1377" t="s">
        <v>243</v>
      </c>
      <c r="E95" s="1378" t="s">
        <v>94</v>
      </c>
      <c r="F95" s="1377" t="s">
        <v>726</v>
      </c>
      <c r="G95" s="1386">
        <v>243905997</v>
      </c>
      <c r="H95" s="1378" t="s">
        <v>711</v>
      </c>
      <c r="I95" s="1378" t="s">
        <v>711</v>
      </c>
      <c r="J95" s="1378" t="s">
        <v>711</v>
      </c>
      <c r="K95" s="1378" t="s">
        <v>732</v>
      </c>
    </row>
    <row r="96" spans="1:13" s="1361" customFormat="1" ht="75.75" thickBot="1">
      <c r="A96" s="1383">
        <v>95122304</v>
      </c>
      <c r="B96" s="1378" t="s">
        <v>2189</v>
      </c>
      <c r="C96" s="1387">
        <v>42333</v>
      </c>
      <c r="D96" s="1377" t="s">
        <v>724</v>
      </c>
      <c r="E96" s="1378" t="s">
        <v>501</v>
      </c>
      <c r="F96" s="1377" t="s">
        <v>726</v>
      </c>
      <c r="G96" s="1385">
        <v>12195300</v>
      </c>
      <c r="H96" s="1378" t="s">
        <v>711</v>
      </c>
      <c r="I96" s="1378" t="s">
        <v>711</v>
      </c>
      <c r="J96" s="1378" t="s">
        <v>711</v>
      </c>
      <c r="K96" s="1378" t="s">
        <v>732</v>
      </c>
      <c r="L96" s="1391" t="s">
        <v>38</v>
      </c>
      <c r="M96" s="1388" t="s">
        <v>53</v>
      </c>
    </row>
    <row r="97" spans="1:13" s="1361" customFormat="1" ht="45.75" thickBot="1">
      <c r="A97" s="1389">
        <v>81101500</v>
      </c>
      <c r="B97" s="1388" t="s">
        <v>2190</v>
      </c>
      <c r="C97" s="1388" t="s">
        <v>49</v>
      </c>
      <c r="D97" s="1390" t="s">
        <v>423</v>
      </c>
      <c r="E97" s="1391" t="s">
        <v>688</v>
      </c>
      <c r="F97" s="1388" t="s">
        <v>2191</v>
      </c>
      <c r="G97" s="1391" t="s">
        <v>2192</v>
      </c>
      <c r="H97" s="1391">
        <v>1</v>
      </c>
      <c r="I97" s="1392">
        <v>370889004</v>
      </c>
      <c r="J97" s="1393">
        <v>370889004</v>
      </c>
      <c r="K97" s="1391" t="s">
        <v>15</v>
      </c>
      <c r="L97" s="1391" t="s">
        <v>38</v>
      </c>
      <c r="M97" s="1388" t="s">
        <v>53</v>
      </c>
    </row>
    <row r="98" spans="1:13" s="1361" customFormat="1" ht="45.75" thickBot="1">
      <c r="A98" s="1389">
        <v>81101500</v>
      </c>
      <c r="B98" s="1388" t="s">
        <v>2193</v>
      </c>
      <c r="C98" s="1388" t="s">
        <v>49</v>
      </c>
      <c r="D98" s="1390" t="s">
        <v>423</v>
      </c>
      <c r="E98" s="1391" t="s">
        <v>688</v>
      </c>
      <c r="F98" s="1388" t="s">
        <v>2191</v>
      </c>
      <c r="G98" s="1391" t="s">
        <v>2192</v>
      </c>
      <c r="H98" s="1391">
        <v>1</v>
      </c>
      <c r="I98" s="1392">
        <v>18544450</v>
      </c>
      <c r="J98" s="1393">
        <v>18544450</v>
      </c>
      <c r="K98" s="1391" t="s">
        <v>15</v>
      </c>
      <c r="L98" s="1391" t="s">
        <v>38</v>
      </c>
      <c r="M98" s="1388" t="s">
        <v>53</v>
      </c>
    </row>
    <row r="99" spans="1:13" s="1361" customFormat="1" ht="45.75" thickBot="1">
      <c r="A99" s="1389">
        <v>95111600</v>
      </c>
      <c r="B99" s="1388" t="s">
        <v>2194</v>
      </c>
      <c r="C99" s="1388" t="s">
        <v>49</v>
      </c>
      <c r="D99" s="1390" t="s">
        <v>118</v>
      </c>
      <c r="E99" s="1390" t="s">
        <v>309</v>
      </c>
      <c r="F99" s="1388" t="s">
        <v>2195</v>
      </c>
      <c r="G99" s="1390" t="s">
        <v>2196</v>
      </c>
      <c r="H99" s="1391">
        <v>1</v>
      </c>
      <c r="I99" s="1392">
        <v>40894880</v>
      </c>
      <c r="J99" s="1393">
        <v>40894880</v>
      </c>
      <c r="K99" s="1391" t="s">
        <v>15</v>
      </c>
      <c r="L99" s="1391" t="s">
        <v>38</v>
      </c>
      <c r="M99" s="1388" t="s">
        <v>53</v>
      </c>
    </row>
    <row r="100" spans="1:13" s="1361" customFormat="1" ht="45.75" thickBot="1">
      <c r="A100" s="1389">
        <v>95111600</v>
      </c>
      <c r="B100" s="1388" t="s">
        <v>2197</v>
      </c>
      <c r="C100" s="1388" t="s">
        <v>49</v>
      </c>
      <c r="D100" s="1390" t="s">
        <v>118</v>
      </c>
      <c r="E100" s="1390" t="s">
        <v>309</v>
      </c>
      <c r="F100" s="1388" t="s">
        <v>2195</v>
      </c>
      <c r="G100" s="1390" t="s">
        <v>2196</v>
      </c>
      <c r="H100" s="1391">
        <v>1</v>
      </c>
      <c r="I100" s="1392">
        <v>2044744</v>
      </c>
      <c r="J100" s="1393">
        <v>2044744</v>
      </c>
      <c r="K100" s="1391" t="s">
        <v>15</v>
      </c>
      <c r="L100" s="1391" t="s">
        <v>38</v>
      </c>
      <c r="M100" s="1388" t="s">
        <v>53</v>
      </c>
    </row>
    <row r="101" spans="1:13" s="1361" customFormat="1" ht="45.75" thickBot="1">
      <c r="A101" s="1389">
        <v>95111600</v>
      </c>
      <c r="B101" s="1388" t="s">
        <v>2194</v>
      </c>
      <c r="C101" s="1388" t="s">
        <v>49</v>
      </c>
      <c r="D101" s="1390" t="s">
        <v>118</v>
      </c>
      <c r="E101" s="1390" t="s">
        <v>309</v>
      </c>
      <c r="F101" s="1388" t="s">
        <v>2195</v>
      </c>
      <c r="G101" s="1390" t="s">
        <v>2196</v>
      </c>
      <c r="H101" s="1391">
        <v>1</v>
      </c>
      <c r="I101" s="1392">
        <v>190227832</v>
      </c>
      <c r="J101" s="1393">
        <v>190227832</v>
      </c>
      <c r="K101" s="1391" t="s">
        <v>15</v>
      </c>
      <c r="L101" s="1391" t="s">
        <v>38</v>
      </c>
      <c r="M101" s="1388" t="s">
        <v>53</v>
      </c>
    </row>
    <row r="102" spans="1:13" s="1361" customFormat="1" ht="45.75" thickBot="1">
      <c r="A102" s="1389">
        <v>95111600</v>
      </c>
      <c r="B102" s="1388" t="s">
        <v>2197</v>
      </c>
      <c r="C102" s="1388" t="s">
        <v>49</v>
      </c>
      <c r="D102" s="1390" t="s">
        <v>118</v>
      </c>
      <c r="E102" s="1390" t="s">
        <v>309</v>
      </c>
      <c r="F102" s="1388" t="s">
        <v>2195</v>
      </c>
      <c r="G102" s="1390" t="s">
        <v>2196</v>
      </c>
      <c r="H102" s="1391">
        <v>1</v>
      </c>
      <c r="I102" s="1392">
        <v>9511392</v>
      </c>
      <c r="J102" s="1393">
        <v>9511392</v>
      </c>
      <c r="K102" s="1391" t="s">
        <v>15</v>
      </c>
      <c r="L102" s="1394" t="s">
        <v>38</v>
      </c>
      <c r="M102" s="1388" t="s">
        <v>53</v>
      </c>
    </row>
    <row r="103" spans="1:13" s="1498" customFormat="1" ht="27.75" thickBot="1">
      <c r="A103" s="1389" t="s">
        <v>2198</v>
      </c>
      <c r="B103" s="1388" t="s">
        <v>2199</v>
      </c>
      <c r="C103" s="1388" t="s">
        <v>49</v>
      </c>
      <c r="D103" s="1390" t="s">
        <v>45</v>
      </c>
      <c r="E103" s="1390" t="s">
        <v>309</v>
      </c>
      <c r="F103" s="1388" t="s">
        <v>2195</v>
      </c>
      <c r="G103" s="1390" t="s">
        <v>2196</v>
      </c>
      <c r="H103" s="1394">
        <v>1</v>
      </c>
      <c r="I103" s="1395">
        <v>41056803</v>
      </c>
      <c r="J103" s="1395">
        <v>41056803</v>
      </c>
      <c r="K103" s="1394" t="s">
        <v>15</v>
      </c>
      <c r="L103" s="1496" t="s">
        <v>38</v>
      </c>
      <c r="M103" s="1494" t="s">
        <v>53</v>
      </c>
    </row>
    <row r="104" spans="1:13" s="1361" customFormat="1" ht="36">
      <c r="A104" s="1493" t="s">
        <v>2198</v>
      </c>
      <c r="B104" s="1494" t="s">
        <v>2200</v>
      </c>
      <c r="C104" s="1494" t="s">
        <v>49</v>
      </c>
      <c r="D104" s="1495" t="s">
        <v>45</v>
      </c>
      <c r="E104" s="1495" t="s">
        <v>309</v>
      </c>
      <c r="F104" s="1494" t="s">
        <v>2195</v>
      </c>
      <c r="G104" s="1495" t="s">
        <v>2196</v>
      </c>
      <c r="H104" s="1496">
        <v>1</v>
      </c>
      <c r="I104" s="1497">
        <v>2052840</v>
      </c>
      <c r="J104" s="1497">
        <v>2052840</v>
      </c>
      <c r="K104" s="1496" t="s">
        <v>15</v>
      </c>
      <c r="L104" s="1500"/>
      <c r="M104" s="1499"/>
    </row>
    <row r="105" spans="1:13" s="1361" customFormat="1" ht="135">
      <c r="A105" s="1409" t="s">
        <v>2201</v>
      </c>
      <c r="B105" s="537" t="s">
        <v>2202</v>
      </c>
      <c r="C105" s="1442">
        <v>42323</v>
      </c>
      <c r="D105" s="1421" t="s">
        <v>1793</v>
      </c>
      <c r="E105" s="1455" t="s">
        <v>725</v>
      </c>
      <c r="F105" s="1422" t="s">
        <v>2203</v>
      </c>
      <c r="G105" s="1438">
        <v>41062006.5</v>
      </c>
      <c r="H105" s="1455" t="s">
        <v>711</v>
      </c>
      <c r="I105" s="1455" t="s">
        <v>711</v>
      </c>
      <c r="J105" s="1455" t="s">
        <v>711</v>
      </c>
      <c r="K105" s="1455" t="s">
        <v>712</v>
      </c>
      <c r="L105" s="1500"/>
      <c r="M105" s="1499"/>
    </row>
    <row r="106" spans="1:13" s="1361" customFormat="1" ht="165">
      <c r="A106" s="1409" t="s">
        <v>2204</v>
      </c>
      <c r="B106" s="537" t="s">
        <v>2205</v>
      </c>
      <c r="C106" s="1442">
        <v>42323</v>
      </c>
      <c r="D106" s="1421" t="s">
        <v>1793</v>
      </c>
      <c r="E106" s="1455" t="s">
        <v>725</v>
      </c>
      <c r="F106" s="1422" t="s">
        <v>2203</v>
      </c>
      <c r="G106" s="1456">
        <v>2053100</v>
      </c>
      <c r="H106" s="1455" t="s">
        <v>711</v>
      </c>
      <c r="I106" s="1455" t="s">
        <v>711</v>
      </c>
      <c r="J106" s="1455" t="s">
        <v>711</v>
      </c>
      <c r="K106" s="1455" t="s">
        <v>732</v>
      </c>
      <c r="L106" s="1500"/>
      <c r="M106" s="1499"/>
    </row>
    <row r="107" spans="1:13" s="1361" customFormat="1" ht="180">
      <c r="A107" s="1409" t="s">
        <v>2201</v>
      </c>
      <c r="B107" s="537" t="s">
        <v>2206</v>
      </c>
      <c r="C107" s="1442">
        <v>42323</v>
      </c>
      <c r="D107" s="1421" t="s">
        <v>2207</v>
      </c>
      <c r="E107" s="1455" t="s">
        <v>725</v>
      </c>
      <c r="F107" s="1422" t="s">
        <v>2203</v>
      </c>
      <c r="G107" s="1438">
        <v>19549103.25</v>
      </c>
      <c r="H107" s="1455" t="s">
        <v>711</v>
      </c>
      <c r="I107" s="1455" t="s">
        <v>711</v>
      </c>
      <c r="J107" s="1455" t="s">
        <v>711</v>
      </c>
      <c r="K107" s="1455" t="s">
        <v>712</v>
      </c>
      <c r="L107" s="1500"/>
      <c r="M107" s="1499"/>
    </row>
    <row r="108" spans="1:13" s="1361" customFormat="1" ht="135">
      <c r="A108" s="1409" t="s">
        <v>2204</v>
      </c>
      <c r="B108" s="537" t="s">
        <v>2208</v>
      </c>
      <c r="C108" s="1442">
        <v>42328</v>
      </c>
      <c r="D108" s="1421" t="s">
        <v>2209</v>
      </c>
      <c r="E108" s="1420" t="s">
        <v>94</v>
      </c>
      <c r="F108" s="1422" t="s">
        <v>2203</v>
      </c>
      <c r="G108" s="1456">
        <v>173673447</v>
      </c>
      <c r="H108" s="1455" t="s">
        <v>711</v>
      </c>
      <c r="I108" s="1455" t="s">
        <v>711</v>
      </c>
      <c r="J108" s="1455" t="s">
        <v>711</v>
      </c>
      <c r="K108" s="1455" t="s">
        <v>732</v>
      </c>
      <c r="L108" s="1500"/>
      <c r="M108" s="1499"/>
    </row>
    <row r="109" spans="1:13" s="1361" customFormat="1" ht="165">
      <c r="A109" s="1409" t="s">
        <v>2210</v>
      </c>
      <c r="B109" s="537" t="s">
        <v>2211</v>
      </c>
      <c r="C109" s="1442">
        <v>42333</v>
      </c>
      <c r="D109" s="1421" t="s">
        <v>2209</v>
      </c>
      <c r="E109" s="1455" t="s">
        <v>94</v>
      </c>
      <c r="F109" s="1422" t="s">
        <v>2203</v>
      </c>
      <c r="G109" s="1456">
        <v>173673447</v>
      </c>
      <c r="H109" s="1455" t="s">
        <v>711</v>
      </c>
      <c r="I109" s="1455" t="s">
        <v>711</v>
      </c>
      <c r="J109" s="1455" t="s">
        <v>711</v>
      </c>
      <c r="K109" s="1455" t="s">
        <v>732</v>
      </c>
      <c r="L109" s="1500"/>
      <c r="M109" s="1499"/>
    </row>
    <row r="110" spans="1:13" s="1361" customFormat="1" ht="210">
      <c r="A110" s="1409" t="s">
        <v>2212</v>
      </c>
      <c r="B110" s="1476" t="s">
        <v>2213</v>
      </c>
      <c r="C110" s="1442">
        <v>42323</v>
      </c>
      <c r="D110" s="1421" t="s">
        <v>2207</v>
      </c>
      <c r="E110" s="1455" t="s">
        <v>725</v>
      </c>
      <c r="F110" s="1422" t="s">
        <v>2203</v>
      </c>
      <c r="G110" s="1424">
        <v>977455</v>
      </c>
      <c r="H110" s="1455" t="s">
        <v>711</v>
      </c>
      <c r="I110" s="1455" t="s">
        <v>711</v>
      </c>
      <c r="J110" s="1455" t="s">
        <v>711</v>
      </c>
      <c r="K110" s="1455" t="s">
        <v>732</v>
      </c>
      <c r="L110" s="1500"/>
      <c r="M110" s="1499"/>
    </row>
    <row r="111" spans="1:13" s="1361" customFormat="1" ht="165">
      <c r="A111" s="1409" t="s">
        <v>2214</v>
      </c>
      <c r="B111" s="1477" t="s">
        <v>2215</v>
      </c>
      <c r="C111" s="1442">
        <v>42328</v>
      </c>
      <c r="D111" s="1421" t="s">
        <v>2209</v>
      </c>
      <c r="E111" s="1420" t="s">
        <v>37</v>
      </c>
      <c r="F111" s="1422" t="s">
        <v>2203</v>
      </c>
      <c r="G111" s="1425">
        <v>8683672</v>
      </c>
      <c r="H111" s="1455" t="s">
        <v>711</v>
      </c>
      <c r="I111" s="1455" t="s">
        <v>711</v>
      </c>
      <c r="J111" s="1455" t="s">
        <v>711</v>
      </c>
      <c r="K111" s="1455" t="s">
        <v>732</v>
      </c>
      <c r="L111" s="1500"/>
      <c r="M111" s="1499"/>
    </row>
    <row r="112" spans="1:13" s="1361" customFormat="1" ht="195">
      <c r="A112" s="1409" t="s">
        <v>2216</v>
      </c>
      <c r="B112" s="1476" t="s">
        <v>2217</v>
      </c>
      <c r="C112" s="1442">
        <v>42333</v>
      </c>
      <c r="D112" s="1421" t="s">
        <v>2209</v>
      </c>
      <c r="E112" s="1420" t="s">
        <v>37</v>
      </c>
      <c r="F112" s="1422" t="s">
        <v>2203</v>
      </c>
      <c r="G112" s="1425">
        <v>8683672</v>
      </c>
      <c r="H112" s="1455" t="s">
        <v>711</v>
      </c>
      <c r="I112" s="1455" t="s">
        <v>711</v>
      </c>
      <c r="J112" s="1455" t="s">
        <v>711</v>
      </c>
      <c r="K112" s="1455" t="s">
        <v>732</v>
      </c>
      <c r="L112" s="1500"/>
      <c r="M112" s="1499"/>
    </row>
    <row r="113" spans="1:13" s="1361" customFormat="1" ht="60">
      <c r="A113" s="924" t="s">
        <v>2218</v>
      </c>
      <c r="B113" s="962" t="s">
        <v>2219</v>
      </c>
      <c r="C113" s="1442">
        <v>42302</v>
      </c>
      <c r="D113" s="1454" t="s">
        <v>238</v>
      </c>
      <c r="E113" s="1455" t="s">
        <v>2220</v>
      </c>
      <c r="F113" s="1432" t="s">
        <v>2221</v>
      </c>
      <c r="G113" s="1434">
        <v>799834426</v>
      </c>
      <c r="H113" s="1455" t="s">
        <v>711</v>
      </c>
      <c r="I113" s="1455" t="s">
        <v>711</v>
      </c>
      <c r="J113" s="1455" t="s">
        <v>711</v>
      </c>
      <c r="K113" s="1455" t="s">
        <v>712</v>
      </c>
      <c r="L113" s="1500"/>
      <c r="M113" s="1499"/>
    </row>
    <row r="114" spans="1:13" s="1361" customFormat="1" ht="105">
      <c r="A114" s="924" t="s">
        <v>2218</v>
      </c>
      <c r="B114" s="962" t="s">
        <v>2222</v>
      </c>
      <c r="C114" s="1442">
        <v>42302</v>
      </c>
      <c r="D114" s="1454" t="s">
        <v>238</v>
      </c>
      <c r="E114" s="1455" t="s">
        <v>2220</v>
      </c>
      <c r="F114" s="1432" t="s">
        <v>2221</v>
      </c>
      <c r="G114" s="1434">
        <v>39991721</v>
      </c>
      <c r="H114" s="1455" t="s">
        <v>711</v>
      </c>
      <c r="I114" s="1455" t="s">
        <v>711</v>
      </c>
      <c r="J114" s="1455" t="s">
        <v>711</v>
      </c>
      <c r="K114" s="1455" t="s">
        <v>712</v>
      </c>
      <c r="L114" s="1500"/>
      <c r="M114" s="1499"/>
    </row>
    <row r="115" spans="1:13" s="1361" customFormat="1" ht="60">
      <c r="A115" s="924">
        <v>72141100</v>
      </c>
      <c r="B115" s="962" t="s">
        <v>2322</v>
      </c>
      <c r="C115" s="1442">
        <v>42323</v>
      </c>
      <c r="D115" s="1454" t="s">
        <v>730</v>
      </c>
      <c r="E115" s="1455" t="s">
        <v>501</v>
      </c>
      <c r="F115" s="1454" t="s">
        <v>2223</v>
      </c>
      <c r="G115" s="1438">
        <v>25619685</v>
      </c>
      <c r="H115" s="1455" t="s">
        <v>711</v>
      </c>
      <c r="I115" s="1455" t="s">
        <v>711</v>
      </c>
      <c r="J115" s="1455" t="s">
        <v>711</v>
      </c>
      <c r="K115" s="1455" t="s">
        <v>712</v>
      </c>
      <c r="L115" s="1500"/>
      <c r="M115" s="1499"/>
    </row>
    <row r="116" spans="1:13" s="1361" customFormat="1" ht="90">
      <c r="A116" s="924">
        <v>72141100</v>
      </c>
      <c r="B116" s="962" t="s">
        <v>2323</v>
      </c>
      <c r="C116" s="1442">
        <v>42323</v>
      </c>
      <c r="D116" s="1454" t="s">
        <v>730</v>
      </c>
      <c r="E116" s="1455" t="s">
        <v>501</v>
      </c>
      <c r="F116" s="1454" t="s">
        <v>2223</v>
      </c>
      <c r="G116" s="1438">
        <v>1280984</v>
      </c>
      <c r="H116" s="1455" t="s">
        <v>711</v>
      </c>
      <c r="I116" s="1455" t="s">
        <v>711</v>
      </c>
      <c r="J116" s="1455" t="s">
        <v>711</v>
      </c>
      <c r="K116" s="1455" t="s">
        <v>712</v>
      </c>
    </row>
    <row r="117" spans="1:13" s="1361" customFormat="1">
      <c r="A117" s="2042" t="s">
        <v>2224</v>
      </c>
      <c r="B117" s="2076" t="s">
        <v>2329</v>
      </c>
      <c r="C117" s="1998">
        <v>42328</v>
      </c>
      <c r="D117" s="1999" t="s">
        <v>238</v>
      </c>
      <c r="E117" s="1999" t="s">
        <v>501</v>
      </c>
      <c r="F117" s="1999" t="s">
        <v>2223</v>
      </c>
      <c r="G117" s="2058">
        <v>33709524</v>
      </c>
      <c r="H117" s="1999" t="s">
        <v>711</v>
      </c>
      <c r="I117" s="1999" t="s">
        <v>711</v>
      </c>
      <c r="J117" s="1999" t="s">
        <v>711</v>
      </c>
      <c r="K117" s="1999" t="s">
        <v>712</v>
      </c>
    </row>
    <row r="118" spans="1:13" s="1361" customFormat="1">
      <c r="A118" s="2042"/>
      <c r="B118" s="2076"/>
      <c r="C118" s="1999"/>
      <c r="D118" s="1999"/>
      <c r="E118" s="1999"/>
      <c r="F118" s="1999"/>
      <c r="G118" s="2058"/>
      <c r="H118" s="1999"/>
      <c r="I118" s="1999"/>
      <c r="J118" s="1999"/>
      <c r="K118" s="1999"/>
    </row>
    <row r="119" spans="1:13" s="1361" customFormat="1">
      <c r="A119" s="2042"/>
      <c r="B119" s="2076"/>
      <c r="C119" s="1999"/>
      <c r="D119" s="1999"/>
      <c r="E119" s="1999"/>
      <c r="F119" s="1999"/>
      <c r="G119" s="2058"/>
      <c r="H119" s="1999"/>
      <c r="I119" s="1999"/>
      <c r="J119" s="1999"/>
      <c r="K119" s="1999"/>
    </row>
    <row r="120" spans="1:13" s="1361" customFormat="1">
      <c r="A120" s="2042"/>
      <c r="B120" s="2076"/>
      <c r="C120" s="1999"/>
      <c r="D120" s="1999"/>
      <c r="E120" s="1999"/>
      <c r="F120" s="1999"/>
      <c r="G120" s="2058"/>
      <c r="H120" s="1999"/>
      <c r="I120" s="1999"/>
      <c r="J120" s="1999"/>
      <c r="K120" s="1999"/>
    </row>
    <row r="121" spans="1:13" s="1361" customFormat="1" ht="90">
      <c r="A121" s="1407">
        <v>81101500</v>
      </c>
      <c r="B121" s="6" t="s">
        <v>2326</v>
      </c>
      <c r="C121" s="1599">
        <v>42333</v>
      </c>
      <c r="D121" s="20" t="s">
        <v>238</v>
      </c>
      <c r="E121" s="6" t="s">
        <v>2327</v>
      </c>
      <c r="F121" s="20" t="s">
        <v>2223</v>
      </c>
      <c r="G121" s="1600">
        <v>41880000</v>
      </c>
      <c r="H121" s="6" t="s">
        <v>711</v>
      </c>
      <c r="I121" s="6" t="s">
        <v>711</v>
      </c>
      <c r="J121" s="6" t="s">
        <v>711</v>
      </c>
      <c r="K121" s="6" t="s">
        <v>732</v>
      </c>
    </row>
    <row r="122" spans="1:13" s="1361" customFormat="1" ht="120">
      <c r="A122" s="1407">
        <v>81101500</v>
      </c>
      <c r="B122" s="6" t="s">
        <v>2328</v>
      </c>
      <c r="C122" s="1599">
        <v>42333</v>
      </c>
      <c r="D122" s="20" t="s">
        <v>238</v>
      </c>
      <c r="E122" s="6" t="s">
        <v>501</v>
      </c>
      <c r="F122" s="20" t="s">
        <v>2223</v>
      </c>
      <c r="G122" s="1601">
        <f>+ROUND(G121*0.05,0)</f>
        <v>2094000</v>
      </c>
      <c r="H122" s="6" t="s">
        <v>711</v>
      </c>
      <c r="I122" s="6" t="s">
        <v>711</v>
      </c>
      <c r="J122" s="6" t="s">
        <v>711</v>
      </c>
      <c r="K122" s="6" t="s">
        <v>732</v>
      </c>
    </row>
    <row r="123" spans="1:13" s="1361" customFormat="1" ht="135">
      <c r="A123" s="1252" t="s">
        <v>2224</v>
      </c>
      <c r="B123" s="1426" t="s">
        <v>2330</v>
      </c>
      <c r="C123" s="1427">
        <v>42328</v>
      </c>
      <c r="D123" s="1253" t="s">
        <v>238</v>
      </c>
      <c r="E123" s="1253" t="s">
        <v>501</v>
      </c>
      <c r="F123" s="1253" t="s">
        <v>2223</v>
      </c>
      <c r="G123" s="1428">
        <v>1685476</v>
      </c>
      <c r="H123" s="1253" t="s">
        <v>711</v>
      </c>
      <c r="I123" s="1253" t="s">
        <v>711</v>
      </c>
      <c r="J123" s="1253" t="s">
        <v>711</v>
      </c>
      <c r="K123" s="1439" t="s">
        <v>712</v>
      </c>
    </row>
    <row r="124" spans="1:13" s="1361" customFormat="1" ht="75">
      <c r="A124" s="1407" t="s">
        <v>2224</v>
      </c>
      <c r="B124" s="1443" t="s">
        <v>2225</v>
      </c>
      <c r="C124" s="1442">
        <v>42328</v>
      </c>
      <c r="D124" s="1454" t="s">
        <v>238</v>
      </c>
      <c r="E124" s="1455" t="s">
        <v>501</v>
      </c>
      <c r="F124" s="1454" t="s">
        <v>2223</v>
      </c>
      <c r="G124" s="1456">
        <v>41436714</v>
      </c>
      <c r="H124" s="1455" t="s">
        <v>711</v>
      </c>
      <c r="I124" s="1455" t="s">
        <v>711</v>
      </c>
      <c r="J124" s="1455" t="s">
        <v>711</v>
      </c>
      <c r="K124" s="1455" t="s">
        <v>732</v>
      </c>
    </row>
    <row r="125" spans="1:13" s="1361" customFormat="1" ht="90">
      <c r="A125" s="1407" t="s">
        <v>2224</v>
      </c>
      <c r="B125" s="1443" t="s">
        <v>2226</v>
      </c>
      <c r="C125" s="1442">
        <v>42328</v>
      </c>
      <c r="D125" s="1454" t="s">
        <v>238</v>
      </c>
      <c r="E125" s="1455" t="s">
        <v>501</v>
      </c>
      <c r="F125" s="1454" t="s">
        <v>2223</v>
      </c>
      <c r="G125" s="1456">
        <v>2071836</v>
      </c>
      <c r="H125" s="1455" t="s">
        <v>711</v>
      </c>
      <c r="I125" s="1455" t="s">
        <v>711</v>
      </c>
      <c r="J125" s="1455" t="s">
        <v>711</v>
      </c>
      <c r="K125" s="1455" t="s">
        <v>732</v>
      </c>
    </row>
    <row r="126" spans="1:13" s="1361" customFormat="1" ht="75">
      <c r="A126" s="1407" t="s">
        <v>2218</v>
      </c>
      <c r="B126" s="1455" t="s">
        <v>2227</v>
      </c>
      <c r="C126" s="1457">
        <v>42333</v>
      </c>
      <c r="D126" s="1454" t="s">
        <v>238</v>
      </c>
      <c r="E126" s="1455" t="s">
        <v>501</v>
      </c>
      <c r="F126" s="1454" t="s">
        <v>2223</v>
      </c>
      <c r="G126" s="1456">
        <v>43136772</v>
      </c>
      <c r="H126" s="1455" t="s">
        <v>711</v>
      </c>
      <c r="I126" s="1455" t="s">
        <v>711</v>
      </c>
      <c r="J126" s="1455" t="s">
        <v>711</v>
      </c>
      <c r="K126" s="1455" t="s">
        <v>732</v>
      </c>
    </row>
    <row r="127" spans="1:13" s="1361" customFormat="1" ht="105">
      <c r="A127" s="1407" t="s">
        <v>2218</v>
      </c>
      <c r="B127" s="1455" t="s">
        <v>2228</v>
      </c>
      <c r="C127" s="1457">
        <v>42333</v>
      </c>
      <c r="D127" s="1454" t="s">
        <v>238</v>
      </c>
      <c r="E127" s="1455" t="s">
        <v>501</v>
      </c>
      <c r="F127" s="1454" t="s">
        <v>2223</v>
      </c>
      <c r="G127" s="1456">
        <v>2156839</v>
      </c>
      <c r="H127" s="1455" t="s">
        <v>711</v>
      </c>
      <c r="I127" s="1455" t="s">
        <v>711</v>
      </c>
      <c r="J127" s="1455" t="s">
        <v>711</v>
      </c>
      <c r="K127" s="1455" t="s">
        <v>732</v>
      </c>
    </row>
    <row r="128" spans="1:13" s="1361" customFormat="1" ht="60">
      <c r="A128" s="1407" t="s">
        <v>2229</v>
      </c>
      <c r="B128" s="1455" t="s">
        <v>2230</v>
      </c>
      <c r="C128" s="1457">
        <v>42333</v>
      </c>
      <c r="D128" s="1454" t="s">
        <v>238</v>
      </c>
      <c r="E128" s="1455" t="s">
        <v>501</v>
      </c>
      <c r="F128" s="1454" t="s">
        <v>2223</v>
      </c>
      <c r="G128" s="1456">
        <v>40338900</v>
      </c>
      <c r="H128" s="1455" t="s">
        <v>711</v>
      </c>
      <c r="I128" s="1455" t="s">
        <v>711</v>
      </c>
      <c r="J128" s="1455" t="s">
        <v>711</v>
      </c>
      <c r="K128" s="1455" t="s">
        <v>732</v>
      </c>
    </row>
    <row r="129" spans="1:11" s="1291" customFormat="1" ht="90">
      <c r="A129" s="1407" t="s">
        <v>2229</v>
      </c>
      <c r="B129" s="1455" t="s">
        <v>2231</v>
      </c>
      <c r="C129" s="1457">
        <v>42333</v>
      </c>
      <c r="D129" s="1454" t="s">
        <v>238</v>
      </c>
      <c r="E129" s="1455" t="s">
        <v>501</v>
      </c>
      <c r="F129" s="1454" t="s">
        <v>2223</v>
      </c>
      <c r="G129" s="1456">
        <v>2016945</v>
      </c>
      <c r="H129" s="1455" t="s">
        <v>711</v>
      </c>
      <c r="I129" s="1455" t="s">
        <v>711</v>
      </c>
      <c r="J129" s="1455" t="s">
        <v>711</v>
      </c>
      <c r="K129" s="1455" t="s">
        <v>732</v>
      </c>
    </row>
    <row r="130" spans="1:11" ht="60">
      <c r="A130" s="1407">
        <v>72141100</v>
      </c>
      <c r="B130" s="1455" t="s">
        <v>2232</v>
      </c>
      <c r="C130" s="1457">
        <v>42333</v>
      </c>
      <c r="D130" s="1454" t="s">
        <v>238</v>
      </c>
      <c r="E130" s="1455" t="s">
        <v>501</v>
      </c>
      <c r="F130" s="1454" t="s">
        <v>2223</v>
      </c>
      <c r="G130" s="1456">
        <v>41000000</v>
      </c>
      <c r="H130" s="1455" t="s">
        <v>711</v>
      </c>
      <c r="I130" s="1455" t="s">
        <v>711</v>
      </c>
      <c r="J130" s="1455" t="s">
        <v>711</v>
      </c>
      <c r="K130" s="1455" t="s">
        <v>732</v>
      </c>
    </row>
    <row r="131" spans="1:11" s="2" customFormat="1" ht="76.5" customHeight="1">
      <c r="A131" s="1407">
        <v>72141100</v>
      </c>
      <c r="B131" s="1455" t="s">
        <v>2233</v>
      </c>
      <c r="C131" s="1457">
        <v>42333</v>
      </c>
      <c r="D131" s="1454" t="s">
        <v>238</v>
      </c>
      <c r="E131" s="1455" t="s">
        <v>501</v>
      </c>
      <c r="F131" s="1454" t="s">
        <v>2223</v>
      </c>
      <c r="G131" s="1456">
        <v>2050000</v>
      </c>
      <c r="H131" s="1455" t="s">
        <v>711</v>
      </c>
      <c r="I131" s="1455" t="s">
        <v>711</v>
      </c>
      <c r="J131" s="1455" t="s">
        <v>711</v>
      </c>
      <c r="K131" s="1455" t="s">
        <v>732</v>
      </c>
    </row>
    <row r="132" spans="1:11" s="2" customFormat="1" ht="79.5" customHeight="1">
      <c r="A132" s="1407" t="s">
        <v>2229</v>
      </c>
      <c r="B132" s="1455" t="s">
        <v>2234</v>
      </c>
      <c r="C132" s="1457">
        <v>42333</v>
      </c>
      <c r="D132" s="1454" t="s">
        <v>238</v>
      </c>
      <c r="E132" s="1455" t="s">
        <v>501</v>
      </c>
      <c r="F132" s="1454" t="s">
        <v>2223</v>
      </c>
      <c r="G132" s="1456">
        <v>41500000</v>
      </c>
      <c r="H132" s="1455" t="s">
        <v>711</v>
      </c>
      <c r="I132" s="1455" t="s">
        <v>711</v>
      </c>
      <c r="J132" s="1455" t="s">
        <v>711</v>
      </c>
      <c r="K132" s="1455" t="s">
        <v>732</v>
      </c>
    </row>
    <row r="133" spans="1:11" s="2" customFormat="1" ht="91.5" customHeight="1">
      <c r="A133" s="1407" t="s">
        <v>2229</v>
      </c>
      <c r="B133" s="1455" t="s">
        <v>2235</v>
      </c>
      <c r="C133" s="1457">
        <v>42333</v>
      </c>
      <c r="D133" s="1454" t="s">
        <v>238</v>
      </c>
      <c r="E133" s="1455" t="s">
        <v>501</v>
      </c>
      <c r="F133" s="1454" t="s">
        <v>2223</v>
      </c>
      <c r="G133" s="1456">
        <v>2075000</v>
      </c>
      <c r="H133" s="1455" t="s">
        <v>711</v>
      </c>
      <c r="I133" s="1455" t="s">
        <v>711</v>
      </c>
      <c r="J133" s="1455" t="s">
        <v>711</v>
      </c>
      <c r="K133" s="1455" t="s">
        <v>732</v>
      </c>
    </row>
    <row r="134" spans="1:11" ht="121.5" customHeight="1">
      <c r="A134" s="1407">
        <v>81101500</v>
      </c>
      <c r="B134" s="1455" t="s">
        <v>2236</v>
      </c>
      <c r="C134" s="1457">
        <v>42333</v>
      </c>
      <c r="D134" s="1454" t="s">
        <v>238</v>
      </c>
      <c r="E134" s="1455" t="s">
        <v>94</v>
      </c>
      <c r="F134" s="1454" t="s">
        <v>2223</v>
      </c>
      <c r="G134" s="1456">
        <v>66666667</v>
      </c>
      <c r="H134" s="1455" t="s">
        <v>711</v>
      </c>
      <c r="I134" s="1455" t="s">
        <v>711</v>
      </c>
      <c r="J134" s="1455" t="s">
        <v>711</v>
      </c>
      <c r="K134" s="1455" t="s">
        <v>732</v>
      </c>
    </row>
    <row r="135" spans="1:11" ht="90">
      <c r="A135" s="1407">
        <v>81101500</v>
      </c>
      <c r="B135" s="1455" t="s">
        <v>2237</v>
      </c>
      <c r="C135" s="1457">
        <v>42333</v>
      </c>
      <c r="D135" s="1454" t="s">
        <v>238</v>
      </c>
      <c r="E135" s="1455" t="s">
        <v>501</v>
      </c>
      <c r="F135" s="1454" t="s">
        <v>2223</v>
      </c>
      <c r="G135" s="1456">
        <v>3333333</v>
      </c>
      <c r="H135" s="1455" t="s">
        <v>711</v>
      </c>
      <c r="I135" s="1455" t="s">
        <v>711</v>
      </c>
      <c r="J135" s="1455" t="s">
        <v>711</v>
      </c>
      <c r="K135" s="1455" t="s">
        <v>732</v>
      </c>
    </row>
    <row r="136" spans="1:11" s="4" customFormat="1" ht="121.5" customHeight="1">
      <c r="A136" s="2078" t="s">
        <v>2276</v>
      </c>
      <c r="B136" s="2078"/>
      <c r="C136" s="2"/>
      <c r="D136" s="2"/>
      <c r="E136" s="2"/>
      <c r="F136" s="2"/>
      <c r="G136" s="2"/>
      <c r="H136" s="2"/>
      <c r="I136" s="2"/>
      <c r="J136" s="2"/>
      <c r="K136" s="2"/>
    </row>
    <row r="137" spans="1:11" s="4" customFormat="1" ht="82.5" customHeight="1">
      <c r="A137" s="1154">
        <v>86101713</v>
      </c>
      <c r="B137" s="933" t="s">
        <v>107</v>
      </c>
      <c r="C137" s="1152" t="s">
        <v>108</v>
      </c>
      <c r="D137" s="1150" t="s">
        <v>109</v>
      </c>
      <c r="E137" s="1150" t="s">
        <v>37</v>
      </c>
      <c r="F137" s="1150" t="s">
        <v>57</v>
      </c>
      <c r="G137" s="1153" t="s">
        <v>110</v>
      </c>
      <c r="H137" s="1153" t="s">
        <v>110</v>
      </c>
      <c r="I137" s="1151" t="s">
        <v>15</v>
      </c>
      <c r="J137" s="1150" t="s">
        <v>15</v>
      </c>
      <c r="K137" s="1150" t="s">
        <v>67</v>
      </c>
    </row>
    <row r="138" spans="1:11" s="4" customFormat="1" ht="91.5" customHeight="1">
      <c r="A138" s="1155">
        <v>80111605</v>
      </c>
      <c r="B138" s="1156" t="s">
        <v>134</v>
      </c>
      <c r="C138" s="1157">
        <v>42248</v>
      </c>
      <c r="D138" s="1151" t="s">
        <v>118</v>
      </c>
      <c r="E138" s="1155" t="s">
        <v>135</v>
      </c>
      <c r="F138" s="1158" t="s">
        <v>57</v>
      </c>
      <c r="G138" s="1159">
        <v>4800000</v>
      </c>
      <c r="H138" s="1159">
        <v>4800000</v>
      </c>
      <c r="I138" s="1155" t="s">
        <v>15</v>
      </c>
      <c r="J138" s="1155" t="s">
        <v>15</v>
      </c>
      <c r="K138" s="1160" t="s">
        <v>58</v>
      </c>
    </row>
    <row r="139" spans="1:11" s="4" customFormat="1" ht="91.5" customHeight="1">
      <c r="A139" s="1160">
        <v>80111604</v>
      </c>
      <c r="B139" s="1161" t="s">
        <v>136</v>
      </c>
      <c r="C139" s="1162">
        <v>42248</v>
      </c>
      <c r="D139" s="1163" t="s">
        <v>118</v>
      </c>
      <c r="E139" s="1160" t="s">
        <v>135</v>
      </c>
      <c r="F139" s="1163" t="s">
        <v>57</v>
      </c>
      <c r="G139" s="1164">
        <v>6000000</v>
      </c>
      <c r="H139" s="1164">
        <v>6000000</v>
      </c>
      <c r="I139" s="1160" t="s">
        <v>15</v>
      </c>
      <c r="J139" s="1160" t="s">
        <v>15</v>
      </c>
      <c r="K139" s="1160" t="s">
        <v>58</v>
      </c>
    </row>
    <row r="140" spans="1:11" s="4" customFormat="1" ht="91.5" customHeight="1">
      <c r="A140" s="1160">
        <v>84101501</v>
      </c>
      <c r="B140" s="1165" t="s">
        <v>137</v>
      </c>
      <c r="C140" s="1162">
        <v>42248</v>
      </c>
      <c r="D140" s="1163" t="s">
        <v>118</v>
      </c>
      <c r="E140" s="1160" t="s">
        <v>135</v>
      </c>
      <c r="F140" s="1163" t="s">
        <v>57</v>
      </c>
      <c r="G140" s="1164">
        <v>8800000</v>
      </c>
      <c r="H140" s="1164">
        <v>8800000</v>
      </c>
      <c r="I140" s="1160" t="s">
        <v>15</v>
      </c>
      <c r="J140" s="1160" t="s">
        <v>15</v>
      </c>
      <c r="K140" s="1160" t="s">
        <v>58</v>
      </c>
    </row>
    <row r="141" spans="1:11" s="918" customFormat="1" ht="139.5" customHeight="1">
      <c r="A141" s="1160">
        <v>56111500</v>
      </c>
      <c r="B141" s="1165" t="s">
        <v>138</v>
      </c>
      <c r="C141" s="1162">
        <v>42248</v>
      </c>
      <c r="D141" s="1163" t="s">
        <v>50</v>
      </c>
      <c r="E141" s="1160" t="s">
        <v>37</v>
      </c>
      <c r="F141" s="1163" t="s">
        <v>57</v>
      </c>
      <c r="G141" s="1164">
        <v>41800000</v>
      </c>
      <c r="H141" s="1164">
        <v>41800000</v>
      </c>
      <c r="I141" s="1160" t="s">
        <v>15</v>
      </c>
      <c r="J141" s="1160" t="s">
        <v>15</v>
      </c>
      <c r="K141" s="1160" t="s">
        <v>58</v>
      </c>
    </row>
    <row r="142" spans="1:11" s="918" customFormat="1" ht="139.5" customHeight="1">
      <c r="A142" s="1160"/>
      <c r="B142" s="1165" t="s">
        <v>2067</v>
      </c>
      <c r="C142" s="1162" t="s">
        <v>2066</v>
      </c>
      <c r="D142" s="1163" t="s">
        <v>118</v>
      </c>
      <c r="E142" s="1160" t="s">
        <v>125</v>
      </c>
      <c r="F142" s="1163" t="s">
        <v>65</v>
      </c>
      <c r="G142" s="1164">
        <v>41800000</v>
      </c>
      <c r="H142" s="1164">
        <v>41800000</v>
      </c>
      <c r="I142" s="1160" t="s">
        <v>15</v>
      </c>
      <c r="J142" s="1160" t="s">
        <v>15</v>
      </c>
      <c r="K142" s="1160" t="s">
        <v>58</v>
      </c>
    </row>
    <row r="143" spans="1:11" s="4" customFormat="1" ht="86.25" customHeight="1">
      <c r="A143" s="1160">
        <v>86101713</v>
      </c>
      <c r="B143" s="1165" t="s">
        <v>2145</v>
      </c>
      <c r="C143" s="1162">
        <v>42278</v>
      </c>
      <c r="D143" s="1163" t="s">
        <v>2146</v>
      </c>
      <c r="E143" s="1160" t="s">
        <v>37</v>
      </c>
      <c r="F143" s="1163" t="s">
        <v>57</v>
      </c>
      <c r="G143" s="1164">
        <v>5100000</v>
      </c>
      <c r="H143" s="1164">
        <v>5100000</v>
      </c>
      <c r="I143" s="1160" t="s">
        <v>15</v>
      </c>
      <c r="J143" s="1160" t="s">
        <v>15</v>
      </c>
      <c r="K143" s="1160" t="s">
        <v>58</v>
      </c>
    </row>
    <row r="144" spans="1:11" s="1637" customFormat="1" ht="86.25" customHeight="1">
      <c r="A144" s="1636">
        <v>80161501</v>
      </c>
      <c r="B144" s="1643" t="s">
        <v>2363</v>
      </c>
      <c r="C144" s="1640">
        <v>42304</v>
      </c>
      <c r="D144" s="1639" t="s">
        <v>2364</v>
      </c>
      <c r="E144" s="1638" t="s">
        <v>135</v>
      </c>
      <c r="F144" s="1644" t="s">
        <v>692</v>
      </c>
      <c r="G144" s="1641">
        <v>44800000</v>
      </c>
      <c r="H144" s="1641">
        <v>44800000</v>
      </c>
      <c r="I144" s="1638" t="s">
        <v>15</v>
      </c>
      <c r="J144" s="1638" t="s">
        <v>15</v>
      </c>
      <c r="K144" s="1638" t="s">
        <v>58</v>
      </c>
    </row>
    <row r="145" spans="1:11" s="1666" customFormat="1" ht="86.25" customHeight="1">
      <c r="A145" s="1359">
        <v>72121501</v>
      </c>
      <c r="B145" s="1675" t="s">
        <v>2382</v>
      </c>
      <c r="C145" s="1668">
        <v>42289</v>
      </c>
      <c r="D145" s="1670" t="s">
        <v>45</v>
      </c>
      <c r="E145" s="1670" t="s">
        <v>37</v>
      </c>
      <c r="F145" s="1669" t="s">
        <v>57</v>
      </c>
      <c r="G145" s="1671">
        <v>42000000</v>
      </c>
      <c r="H145" s="1671">
        <v>42000000</v>
      </c>
      <c r="I145" s="1670" t="s">
        <v>15</v>
      </c>
      <c r="J145" s="1670" t="s">
        <v>15</v>
      </c>
      <c r="K145" s="1667" t="s">
        <v>58</v>
      </c>
    </row>
    <row r="146" spans="1:11" s="1666" customFormat="1" ht="86.25" customHeight="1">
      <c r="A146" s="1359">
        <v>93141506</v>
      </c>
      <c r="B146" s="1673" t="s">
        <v>61</v>
      </c>
      <c r="C146" s="1674">
        <v>42292</v>
      </c>
      <c r="D146" s="1672" t="s">
        <v>45</v>
      </c>
      <c r="E146" s="1672" t="s">
        <v>37</v>
      </c>
      <c r="F146" s="1672" t="s">
        <v>57</v>
      </c>
      <c r="G146" s="1672">
        <v>25210000</v>
      </c>
      <c r="H146" s="1672">
        <v>25210000</v>
      </c>
      <c r="I146" s="1670" t="s">
        <v>15</v>
      </c>
      <c r="J146" s="1670" t="s">
        <v>15</v>
      </c>
      <c r="K146" s="1667" t="s">
        <v>58</v>
      </c>
    </row>
    <row r="147" spans="1:11" ht="135">
      <c r="A147" s="1160" t="s">
        <v>139</v>
      </c>
      <c r="B147" s="1245" t="s">
        <v>140</v>
      </c>
      <c r="C147" s="1162">
        <v>42248</v>
      </c>
      <c r="D147" s="1163" t="s">
        <v>50</v>
      </c>
      <c r="E147" s="1160" t="s">
        <v>37</v>
      </c>
      <c r="F147" s="1163" t="s">
        <v>57</v>
      </c>
      <c r="G147" s="1164">
        <v>41800000</v>
      </c>
      <c r="H147" s="1164">
        <v>41800000</v>
      </c>
      <c r="I147" s="1160" t="s">
        <v>15</v>
      </c>
      <c r="J147" s="1160" t="s">
        <v>15</v>
      </c>
      <c r="K147" s="1160" t="s">
        <v>58</v>
      </c>
    </row>
    <row r="148" spans="1:11" ht="97.5" customHeight="1">
      <c r="A148" s="2078" t="s">
        <v>2166</v>
      </c>
      <c r="B148" s="2078"/>
    </row>
    <row r="149" spans="1:11" ht="99.75" customHeight="1">
      <c r="A149" s="1166" t="s">
        <v>68</v>
      </c>
      <c r="B149" s="1167" t="s">
        <v>69</v>
      </c>
      <c r="C149" s="1168" t="s">
        <v>70</v>
      </c>
      <c r="D149" s="1167" t="s">
        <v>71</v>
      </c>
      <c r="E149" s="1167" t="s">
        <v>37</v>
      </c>
      <c r="F149" s="1167" t="s">
        <v>72</v>
      </c>
      <c r="G149" s="1169">
        <v>38212480</v>
      </c>
      <c r="H149" s="1169">
        <v>38212480</v>
      </c>
      <c r="I149" s="1170" t="s">
        <v>15</v>
      </c>
      <c r="J149" s="1171" t="s">
        <v>73</v>
      </c>
      <c r="K149" s="1172" t="s">
        <v>74</v>
      </c>
    </row>
    <row r="150" spans="1:11" ht="95.25" customHeight="1">
      <c r="A150" s="1166" t="s">
        <v>75</v>
      </c>
      <c r="B150" s="1167" t="s">
        <v>76</v>
      </c>
      <c r="C150" s="1168" t="s">
        <v>70</v>
      </c>
      <c r="D150" s="1167" t="s">
        <v>71</v>
      </c>
      <c r="E150" s="1167" t="s">
        <v>37</v>
      </c>
      <c r="F150" s="1167" t="s">
        <v>72</v>
      </c>
      <c r="G150" s="1169">
        <v>1910624</v>
      </c>
      <c r="H150" s="1169">
        <v>1910624</v>
      </c>
      <c r="I150" s="1170" t="s">
        <v>15</v>
      </c>
      <c r="J150" s="1171" t="s">
        <v>73</v>
      </c>
      <c r="K150" s="1172" t="s">
        <v>74</v>
      </c>
    </row>
    <row r="151" spans="1:11" ht="114" customHeight="1">
      <c r="A151" s="1166" t="s">
        <v>77</v>
      </c>
      <c r="B151" s="1167" t="s">
        <v>78</v>
      </c>
      <c r="C151" s="1168" t="s">
        <v>70</v>
      </c>
      <c r="D151" s="1167" t="s">
        <v>79</v>
      </c>
      <c r="E151" s="1167" t="s">
        <v>37</v>
      </c>
      <c r="F151" s="1167" t="s">
        <v>80</v>
      </c>
      <c r="G151" s="1169">
        <v>38168517</v>
      </c>
      <c r="H151" s="1169">
        <v>38168517</v>
      </c>
      <c r="I151" s="1170" t="s">
        <v>15</v>
      </c>
      <c r="J151" s="1171" t="s">
        <v>73</v>
      </c>
      <c r="K151" s="1172" t="s">
        <v>74</v>
      </c>
    </row>
    <row r="152" spans="1:11" ht="70.5" customHeight="1">
      <c r="A152" s="1166" t="s">
        <v>81</v>
      </c>
      <c r="B152" s="1167" t="s">
        <v>82</v>
      </c>
      <c r="C152" s="1168" t="s">
        <v>40</v>
      </c>
      <c r="D152" s="1167" t="s">
        <v>79</v>
      </c>
      <c r="E152" s="1167" t="s">
        <v>37</v>
      </c>
      <c r="F152" s="1167" t="s">
        <v>80</v>
      </c>
      <c r="G152" s="1169">
        <v>1908426</v>
      </c>
      <c r="H152" s="1169">
        <v>1908426</v>
      </c>
      <c r="I152" s="1170" t="s">
        <v>15</v>
      </c>
      <c r="J152" s="1171" t="s">
        <v>73</v>
      </c>
      <c r="K152" s="1172" t="s">
        <v>74</v>
      </c>
    </row>
    <row r="153" spans="1:11" ht="85.5" customHeight="1">
      <c r="A153" s="1173" t="s">
        <v>83</v>
      </c>
      <c r="B153" s="1167" t="s">
        <v>84</v>
      </c>
      <c r="C153" s="1174" t="s">
        <v>70</v>
      </c>
      <c r="D153" s="1175" t="s">
        <v>71</v>
      </c>
      <c r="E153" s="1175" t="s">
        <v>37</v>
      </c>
      <c r="F153" s="1175" t="s">
        <v>72</v>
      </c>
      <c r="G153" s="1176">
        <v>37422051</v>
      </c>
      <c r="H153" s="1176">
        <v>37422051</v>
      </c>
      <c r="I153" s="1177" t="s">
        <v>15</v>
      </c>
      <c r="J153" s="1178" t="s">
        <v>73</v>
      </c>
      <c r="K153" s="1179" t="s">
        <v>74</v>
      </c>
    </row>
    <row r="154" spans="1:11" ht="81" customHeight="1">
      <c r="A154" s="1166" t="s">
        <v>85</v>
      </c>
      <c r="B154" s="1167" t="s">
        <v>86</v>
      </c>
      <c r="C154" s="1174" t="s">
        <v>70</v>
      </c>
      <c r="D154" s="1175" t="s">
        <v>71</v>
      </c>
      <c r="E154" s="1175" t="s">
        <v>37</v>
      </c>
      <c r="F154" s="1175" t="s">
        <v>72</v>
      </c>
      <c r="G154" s="1176">
        <v>1871103</v>
      </c>
      <c r="H154" s="1176">
        <v>1871103</v>
      </c>
      <c r="I154" s="1177" t="s">
        <v>15</v>
      </c>
      <c r="J154" s="1178" t="s">
        <v>73</v>
      </c>
      <c r="K154" s="1179" t="s">
        <v>74</v>
      </c>
    </row>
    <row r="155" spans="1:11" ht="76.5" customHeight="1">
      <c r="A155" s="1166" t="s">
        <v>87</v>
      </c>
      <c r="B155" s="1167" t="s">
        <v>88</v>
      </c>
      <c r="C155" s="1168" t="s">
        <v>33</v>
      </c>
      <c r="D155" s="1167" t="s">
        <v>89</v>
      </c>
      <c r="E155" s="1167" t="s">
        <v>37</v>
      </c>
      <c r="F155" s="1167" t="s">
        <v>80</v>
      </c>
      <c r="G155" s="1169">
        <v>37418503</v>
      </c>
      <c r="H155" s="1169">
        <v>37418503</v>
      </c>
      <c r="I155" s="1170" t="s">
        <v>15</v>
      </c>
      <c r="J155" s="1171" t="s">
        <v>73</v>
      </c>
      <c r="K155" s="1172" t="s">
        <v>74</v>
      </c>
    </row>
    <row r="156" spans="1:11" s="1314" customFormat="1" ht="76.5" customHeight="1">
      <c r="A156" s="1166" t="s">
        <v>90</v>
      </c>
      <c r="B156" s="1167" t="s">
        <v>91</v>
      </c>
      <c r="C156" s="1168" t="s">
        <v>33</v>
      </c>
      <c r="D156" s="1167" t="s">
        <v>89</v>
      </c>
      <c r="E156" s="1167" t="s">
        <v>37</v>
      </c>
      <c r="F156" s="1167" t="s">
        <v>80</v>
      </c>
      <c r="G156" s="1180">
        <v>1870925</v>
      </c>
      <c r="H156" s="1169">
        <v>1870925</v>
      </c>
      <c r="I156" s="1170" t="s">
        <v>15</v>
      </c>
      <c r="J156" s="1171" t="s">
        <v>73</v>
      </c>
      <c r="K156" s="1172" t="s">
        <v>74</v>
      </c>
    </row>
    <row r="157" spans="1:11" ht="135">
      <c r="A157" s="1310">
        <v>93151507</v>
      </c>
      <c r="B157" s="1167" t="s">
        <v>2162</v>
      </c>
      <c r="C157" s="1168" t="s">
        <v>2117</v>
      </c>
      <c r="D157" s="1167" t="s">
        <v>2163</v>
      </c>
      <c r="E157" s="1167" t="s">
        <v>263</v>
      </c>
      <c r="F157" s="1167" t="s">
        <v>123</v>
      </c>
      <c r="G157" s="1313">
        <v>3750000</v>
      </c>
      <c r="H157" s="1313">
        <v>3750000</v>
      </c>
      <c r="I157" s="1170"/>
      <c r="J157" s="1171"/>
      <c r="K157" s="1167" t="s">
        <v>74</v>
      </c>
    </row>
    <row r="158" spans="1:11" ht="135">
      <c r="A158" s="1312">
        <v>86131500</v>
      </c>
      <c r="B158" s="1167" t="s">
        <v>2116</v>
      </c>
      <c r="C158" s="1168" t="s">
        <v>2117</v>
      </c>
      <c r="D158" s="1167" t="s">
        <v>71</v>
      </c>
      <c r="E158" s="1167" t="s">
        <v>64</v>
      </c>
      <c r="F158" s="1167" t="s">
        <v>123</v>
      </c>
      <c r="G158" s="1311">
        <v>30000000</v>
      </c>
      <c r="H158" s="1311">
        <v>30000000</v>
      </c>
      <c r="I158" s="1170" t="s">
        <v>15</v>
      </c>
      <c r="J158" s="1171" t="s">
        <v>15</v>
      </c>
      <c r="K158" s="1167" t="s">
        <v>74</v>
      </c>
    </row>
    <row r="159" spans="1:11">
      <c r="A159" s="2078" t="s">
        <v>2167</v>
      </c>
      <c r="B159" s="2078"/>
    </row>
    <row r="160" spans="1:11" ht="75">
      <c r="A160" s="2081">
        <v>80111504</v>
      </c>
      <c r="B160" s="2082" t="s">
        <v>92</v>
      </c>
      <c r="C160" s="2085">
        <v>42248</v>
      </c>
      <c r="D160" s="2081" t="s">
        <v>93</v>
      </c>
      <c r="E160" s="2081" t="s">
        <v>94</v>
      </c>
      <c r="F160" s="1181" t="s">
        <v>95</v>
      </c>
      <c r="G160" s="1181" t="s">
        <v>96</v>
      </c>
      <c r="H160" s="1181" t="s">
        <v>96</v>
      </c>
      <c r="I160" s="1181" t="s">
        <v>15</v>
      </c>
      <c r="J160" s="1181" t="s">
        <v>73</v>
      </c>
      <c r="K160" s="1182" t="s">
        <v>97</v>
      </c>
    </row>
    <row r="161" spans="1:11" ht="75">
      <c r="A161" s="2081"/>
      <c r="B161" s="2083"/>
      <c r="C161" s="2085"/>
      <c r="D161" s="2081"/>
      <c r="E161" s="2081"/>
      <c r="F161" s="1181" t="s">
        <v>98</v>
      </c>
      <c r="G161" s="1181" t="s">
        <v>99</v>
      </c>
      <c r="H161" s="1181" t="s">
        <v>99</v>
      </c>
      <c r="I161" s="1181" t="s">
        <v>15</v>
      </c>
      <c r="J161" s="1181" t="s">
        <v>73</v>
      </c>
      <c r="K161" s="1182" t="s">
        <v>100</v>
      </c>
    </row>
    <row r="162" spans="1:11" ht="75">
      <c r="A162" s="2081"/>
      <c r="B162" s="2084"/>
      <c r="C162" s="2085"/>
      <c r="D162" s="2081"/>
      <c r="E162" s="2081"/>
      <c r="F162" s="1181" t="s">
        <v>101</v>
      </c>
      <c r="G162" s="1181" t="s">
        <v>102</v>
      </c>
      <c r="H162" s="1181" t="s">
        <v>102</v>
      </c>
      <c r="I162" s="1181" t="s">
        <v>15</v>
      </c>
      <c r="J162" s="1181" t="s">
        <v>73</v>
      </c>
      <c r="K162" s="1182" t="s">
        <v>103</v>
      </c>
    </row>
    <row r="163" spans="1:11" ht="105" customHeight="1">
      <c r="A163" s="1181">
        <v>8011504</v>
      </c>
      <c r="B163" s="1183" t="s">
        <v>104</v>
      </c>
      <c r="C163" s="1184">
        <v>42248</v>
      </c>
      <c r="D163" s="1181" t="s">
        <v>93</v>
      </c>
      <c r="E163" s="1181" t="s">
        <v>94</v>
      </c>
      <c r="F163" s="1181" t="s">
        <v>95</v>
      </c>
      <c r="G163" s="1181" t="s">
        <v>105</v>
      </c>
      <c r="H163" s="1181" t="s">
        <v>105</v>
      </c>
      <c r="I163" s="1181" t="s">
        <v>15</v>
      </c>
      <c r="J163" s="1181" t="s">
        <v>73</v>
      </c>
      <c r="K163" s="1181" t="s">
        <v>106</v>
      </c>
    </row>
    <row r="164" spans="1:11" ht="120">
      <c r="A164" s="1185">
        <v>80111620</v>
      </c>
      <c r="B164" s="1186" t="s">
        <v>111</v>
      </c>
      <c r="C164" s="1187">
        <v>42277</v>
      </c>
      <c r="D164" s="1188" t="s">
        <v>12</v>
      </c>
      <c r="E164" s="1188" t="s">
        <v>112</v>
      </c>
      <c r="F164" s="1188" t="s">
        <v>113</v>
      </c>
      <c r="G164" s="1188">
        <v>12360000</v>
      </c>
      <c r="H164" s="1188">
        <v>12360000</v>
      </c>
      <c r="I164" s="1188" t="s">
        <v>15</v>
      </c>
      <c r="J164" s="1189"/>
      <c r="K164" s="1181" t="s">
        <v>120</v>
      </c>
    </row>
    <row r="165" spans="1:11" ht="90">
      <c r="A165" s="1190"/>
      <c r="B165" s="1191" t="s">
        <v>114</v>
      </c>
      <c r="C165" s="1187">
        <v>42292</v>
      </c>
      <c r="D165" s="1188" t="s">
        <v>50</v>
      </c>
      <c r="E165" s="1188" t="s">
        <v>37</v>
      </c>
      <c r="F165" s="1188" t="s">
        <v>113</v>
      </c>
      <c r="G165" s="1185" t="s">
        <v>115</v>
      </c>
      <c r="H165" s="1192" t="s">
        <v>116</v>
      </c>
      <c r="I165" s="1188" t="s">
        <v>15</v>
      </c>
      <c r="J165" s="1189"/>
      <c r="K165" s="1189"/>
    </row>
    <row r="166" spans="1:11" ht="90">
      <c r="A166" s="1185">
        <v>80111620</v>
      </c>
      <c r="B166" s="1193" t="s">
        <v>117</v>
      </c>
      <c r="C166" s="1187">
        <v>42276</v>
      </c>
      <c r="D166" s="1188" t="s">
        <v>118</v>
      </c>
      <c r="E166" s="1188" t="s">
        <v>112</v>
      </c>
      <c r="F166" s="1188" t="s">
        <v>119</v>
      </c>
      <c r="G166" s="1188">
        <v>6800000</v>
      </c>
      <c r="H166" s="1188">
        <v>6800000</v>
      </c>
      <c r="I166" s="1188" t="s">
        <v>15</v>
      </c>
      <c r="J166" s="1189"/>
      <c r="K166" s="1189"/>
    </row>
    <row r="167" spans="1:11" ht="90">
      <c r="A167" s="1188">
        <v>43211500</v>
      </c>
      <c r="B167" s="1194" t="s">
        <v>2056</v>
      </c>
      <c r="C167" s="1195">
        <v>42217</v>
      </c>
      <c r="D167" s="1188">
        <v>2</v>
      </c>
      <c r="E167" s="1188" t="s">
        <v>19</v>
      </c>
      <c r="F167" s="1188" t="s">
        <v>1684</v>
      </c>
      <c r="G167" s="1196">
        <v>93280024</v>
      </c>
      <c r="H167" s="1196">
        <v>93280024</v>
      </c>
      <c r="I167" s="1194" t="s">
        <v>38</v>
      </c>
      <c r="J167" s="1194" t="s">
        <v>38</v>
      </c>
      <c r="K167" s="1197" t="s">
        <v>2057</v>
      </c>
    </row>
    <row r="168" spans="1:11" ht="90">
      <c r="A168" s="1188">
        <v>49171500</v>
      </c>
      <c r="B168" s="1194" t="s">
        <v>2058</v>
      </c>
      <c r="C168" s="1195">
        <v>42217</v>
      </c>
      <c r="D168" s="1188">
        <v>2</v>
      </c>
      <c r="E168" s="1188" t="s">
        <v>19</v>
      </c>
      <c r="F168" s="1188" t="s">
        <v>1684</v>
      </c>
      <c r="G168" s="1196" t="s">
        <v>2059</v>
      </c>
      <c r="H168" s="1196">
        <v>227274532</v>
      </c>
      <c r="I168" s="1194" t="s">
        <v>38</v>
      </c>
      <c r="J168" s="1194" t="s">
        <v>38</v>
      </c>
      <c r="K168" s="1197" t="s">
        <v>2057</v>
      </c>
    </row>
    <row r="169" spans="1:11" ht="90">
      <c r="A169" s="1188">
        <v>42182800</v>
      </c>
      <c r="B169" s="1194" t="s">
        <v>2060</v>
      </c>
      <c r="C169" s="1195">
        <v>42217</v>
      </c>
      <c r="D169" s="1188">
        <v>5</v>
      </c>
      <c r="E169" s="1188" t="s">
        <v>34</v>
      </c>
      <c r="F169" s="1188" t="s">
        <v>1684</v>
      </c>
      <c r="G169" s="1198">
        <v>317143000</v>
      </c>
      <c r="H169" s="1198">
        <v>317143000</v>
      </c>
      <c r="I169" s="1194" t="s">
        <v>38</v>
      </c>
      <c r="J169" s="1194" t="s">
        <v>38</v>
      </c>
      <c r="K169" s="1197" t="s">
        <v>2057</v>
      </c>
    </row>
    <row r="170" spans="1:11" s="4" customFormat="1" ht="90">
      <c r="A170" s="1188">
        <v>80101600</v>
      </c>
      <c r="B170" s="1194" t="s">
        <v>2061</v>
      </c>
      <c r="C170" s="1195">
        <v>42217</v>
      </c>
      <c r="D170" s="1188">
        <v>5</v>
      </c>
      <c r="E170" s="1188" t="s">
        <v>20</v>
      </c>
      <c r="F170" s="1188" t="s">
        <v>1684</v>
      </c>
      <c r="G170" s="1196">
        <v>63769755</v>
      </c>
      <c r="H170" s="1198">
        <v>63769755</v>
      </c>
      <c r="I170" s="1194" t="s">
        <v>38</v>
      </c>
      <c r="J170" s="1194" t="s">
        <v>38</v>
      </c>
      <c r="K170" s="1197" t="s">
        <v>2057</v>
      </c>
    </row>
    <row r="171" spans="1:11" s="4" customFormat="1" ht="90">
      <c r="A171" s="1188">
        <v>25101700</v>
      </c>
      <c r="B171" s="1194" t="s">
        <v>2062</v>
      </c>
      <c r="C171" s="1195">
        <v>42217</v>
      </c>
      <c r="D171" s="1188">
        <v>5</v>
      </c>
      <c r="E171" s="1188" t="s">
        <v>305</v>
      </c>
      <c r="F171" s="1188" t="s">
        <v>1684</v>
      </c>
      <c r="G171" s="1198">
        <v>2193678042</v>
      </c>
      <c r="H171" s="1198">
        <v>2193678042</v>
      </c>
      <c r="I171" s="1194" t="s">
        <v>38</v>
      </c>
      <c r="J171" s="1194" t="s">
        <v>38</v>
      </c>
      <c r="K171" s="1197" t="s">
        <v>2057</v>
      </c>
    </row>
    <row r="172" spans="1:11" s="4" customFormat="1" ht="157.5">
      <c r="A172" s="1188">
        <v>80111604</v>
      </c>
      <c r="B172" s="1222" t="s">
        <v>2064</v>
      </c>
      <c r="C172" s="1195">
        <v>42248</v>
      </c>
      <c r="D172" s="1188">
        <v>3</v>
      </c>
      <c r="E172" s="1188" t="s">
        <v>135</v>
      </c>
      <c r="F172" s="1223" t="s">
        <v>1215</v>
      </c>
      <c r="G172" s="1224">
        <v>4326000</v>
      </c>
      <c r="H172" s="1224">
        <v>4326000</v>
      </c>
      <c r="I172" s="1225" t="s">
        <v>38</v>
      </c>
      <c r="J172" s="1225" t="s">
        <v>38</v>
      </c>
      <c r="K172" s="1197" t="s">
        <v>2057</v>
      </c>
    </row>
    <row r="173" spans="1:11" s="4" customFormat="1" ht="75">
      <c r="A173" s="1199">
        <v>85101701</v>
      </c>
      <c r="B173" s="1200" t="s">
        <v>2119</v>
      </c>
      <c r="C173" s="1201">
        <v>42248</v>
      </c>
      <c r="D173" s="1199" t="s">
        <v>452</v>
      </c>
      <c r="E173" s="1199" t="s">
        <v>2120</v>
      </c>
      <c r="F173" s="1202" t="s">
        <v>1362</v>
      </c>
      <c r="G173" s="1203">
        <v>20000000</v>
      </c>
      <c r="H173" s="1204">
        <v>20000000</v>
      </c>
      <c r="I173" s="1199" t="s">
        <v>38</v>
      </c>
      <c r="J173" s="1199" t="s">
        <v>38</v>
      </c>
      <c r="K173" s="1205" t="s">
        <v>1363</v>
      </c>
    </row>
    <row r="174" spans="1:11" s="4" customFormat="1" ht="120">
      <c r="A174" s="1199">
        <v>80111620</v>
      </c>
      <c r="B174" s="1200" t="s">
        <v>117</v>
      </c>
      <c r="C174" s="1201">
        <v>42248</v>
      </c>
      <c r="D174" s="1199" t="s">
        <v>118</v>
      </c>
      <c r="E174" s="1199" t="s">
        <v>112</v>
      </c>
      <c r="F174" s="1199" t="s">
        <v>119</v>
      </c>
      <c r="G174" s="1206">
        <v>6800000</v>
      </c>
      <c r="H174" s="1207">
        <v>6800000</v>
      </c>
      <c r="I174" s="1199" t="s">
        <v>38</v>
      </c>
      <c r="J174" s="1199" t="s">
        <v>38</v>
      </c>
      <c r="K174" s="1199" t="s">
        <v>1710</v>
      </c>
    </row>
    <row r="175" spans="1:11" s="4" customFormat="1" ht="135">
      <c r="A175" s="1199">
        <v>80111620</v>
      </c>
      <c r="B175" s="1200" t="s">
        <v>111</v>
      </c>
      <c r="C175" s="1201">
        <v>42248</v>
      </c>
      <c r="D175" s="1199" t="s">
        <v>12</v>
      </c>
      <c r="E175" s="1199" t="s">
        <v>112</v>
      </c>
      <c r="F175" s="1199" t="s">
        <v>113</v>
      </c>
      <c r="G175" s="1206">
        <v>12360000</v>
      </c>
      <c r="H175" s="1207">
        <v>12360000</v>
      </c>
      <c r="I175" s="1199" t="s">
        <v>38</v>
      </c>
      <c r="J175" s="1199" t="s">
        <v>38</v>
      </c>
      <c r="K175" s="1199" t="s">
        <v>1710</v>
      </c>
    </row>
    <row r="176" spans="1:11" s="4" customFormat="1" ht="105">
      <c r="A176" s="1199">
        <v>80111623</v>
      </c>
      <c r="B176" s="1200" t="s">
        <v>2121</v>
      </c>
      <c r="C176" s="1201">
        <v>42278</v>
      </c>
      <c r="D176" s="1199" t="s">
        <v>50</v>
      </c>
      <c r="E176" s="1199" t="s">
        <v>37</v>
      </c>
      <c r="F176" s="1199" t="s">
        <v>113</v>
      </c>
      <c r="G176" s="1206" t="s">
        <v>115</v>
      </c>
      <c r="H176" s="1207" t="s">
        <v>115</v>
      </c>
      <c r="I176" s="1199" t="s">
        <v>38</v>
      </c>
      <c r="J176" s="1199" t="s">
        <v>38</v>
      </c>
      <c r="K176" s="1199" t="s">
        <v>1710</v>
      </c>
    </row>
    <row r="177" spans="1:11" s="4" customFormat="1" ht="45">
      <c r="A177" s="1208">
        <v>2527</v>
      </c>
      <c r="B177" s="1209" t="s">
        <v>2122</v>
      </c>
      <c r="C177" s="1201">
        <v>42248</v>
      </c>
      <c r="D177" s="1199" t="s">
        <v>423</v>
      </c>
      <c r="E177" s="1199" t="s">
        <v>891</v>
      </c>
      <c r="F177" s="1199" t="s">
        <v>1504</v>
      </c>
      <c r="G177" s="1206">
        <v>18277891</v>
      </c>
      <c r="H177" s="1207">
        <v>18277891</v>
      </c>
      <c r="I177" s="1199" t="s">
        <v>38</v>
      </c>
      <c r="J177" s="1199"/>
      <c r="K177" s="1199" t="s">
        <v>2123</v>
      </c>
    </row>
    <row r="178" spans="1:11" s="4" customFormat="1" ht="45">
      <c r="A178" s="1208" t="s">
        <v>2124</v>
      </c>
      <c r="B178" s="1209" t="s">
        <v>2125</v>
      </c>
      <c r="C178" s="1201">
        <v>42248</v>
      </c>
      <c r="D178" s="1199" t="s">
        <v>423</v>
      </c>
      <c r="E178" s="1199" t="s">
        <v>2126</v>
      </c>
      <c r="F178" s="1199" t="s">
        <v>1504</v>
      </c>
      <c r="G178" s="1206">
        <v>83816885</v>
      </c>
      <c r="H178" s="1207">
        <v>83816885</v>
      </c>
      <c r="I178" s="1199" t="s">
        <v>38</v>
      </c>
      <c r="J178" s="1199"/>
      <c r="K178" s="1199" t="s">
        <v>2123</v>
      </c>
    </row>
    <row r="179" spans="1:11" s="4" customFormat="1" ht="45">
      <c r="A179" s="1199">
        <v>80111601</v>
      </c>
      <c r="B179" s="1210" t="s">
        <v>2127</v>
      </c>
      <c r="C179" s="1201">
        <v>42278</v>
      </c>
      <c r="D179" s="1199" t="s">
        <v>118</v>
      </c>
      <c r="E179" s="1199" t="s">
        <v>891</v>
      </c>
      <c r="F179" s="1199" t="s">
        <v>1504</v>
      </c>
      <c r="G179" s="1206">
        <v>4800000</v>
      </c>
      <c r="H179" s="1207">
        <v>4800000</v>
      </c>
      <c r="I179" s="1199" t="s">
        <v>38</v>
      </c>
      <c r="J179" s="1199" t="s">
        <v>38</v>
      </c>
      <c r="K179" s="1199" t="s">
        <v>2123</v>
      </c>
    </row>
    <row r="180" spans="1:11" s="4" customFormat="1" ht="45">
      <c r="A180" s="1211">
        <v>851115</v>
      </c>
      <c r="B180" s="1210" t="s">
        <v>2128</v>
      </c>
      <c r="C180" s="1201">
        <v>42278</v>
      </c>
      <c r="D180" s="1199" t="s">
        <v>12</v>
      </c>
      <c r="E180" s="1199" t="s">
        <v>891</v>
      </c>
      <c r="F180" s="1199" t="s">
        <v>1504</v>
      </c>
      <c r="G180" s="1206">
        <v>6000000</v>
      </c>
      <c r="H180" s="1207">
        <v>6000000</v>
      </c>
      <c r="I180" s="1199" t="s">
        <v>38</v>
      </c>
      <c r="J180" s="1199" t="s">
        <v>38</v>
      </c>
      <c r="K180" s="1199" t="s">
        <v>2123</v>
      </c>
    </row>
    <row r="181" spans="1:11" s="4" customFormat="1" ht="75">
      <c r="A181" s="1211">
        <v>851115</v>
      </c>
      <c r="B181" s="1210" t="s">
        <v>2129</v>
      </c>
      <c r="C181" s="1201">
        <v>42278</v>
      </c>
      <c r="D181" s="1199" t="s">
        <v>830</v>
      </c>
      <c r="E181" s="1199" t="s">
        <v>891</v>
      </c>
      <c r="F181" s="1199" t="s">
        <v>1504</v>
      </c>
      <c r="G181" s="1206">
        <v>10000000</v>
      </c>
      <c r="H181" s="1207">
        <v>10000000</v>
      </c>
      <c r="I181" s="1199" t="s">
        <v>38</v>
      </c>
      <c r="J181" s="1199" t="s">
        <v>38</v>
      </c>
      <c r="K181" s="1199" t="s">
        <v>2123</v>
      </c>
    </row>
    <row r="182" spans="1:11" s="4" customFormat="1" ht="75">
      <c r="A182" s="1199">
        <v>80111601</v>
      </c>
      <c r="B182" s="1210" t="s">
        <v>2130</v>
      </c>
      <c r="C182" s="1201">
        <v>42278</v>
      </c>
      <c r="D182" s="1199" t="s">
        <v>2131</v>
      </c>
      <c r="E182" s="1199" t="s">
        <v>891</v>
      </c>
      <c r="F182" s="1199" t="s">
        <v>1504</v>
      </c>
      <c r="G182" s="1206">
        <v>8463658</v>
      </c>
      <c r="H182" s="1207">
        <v>8463658</v>
      </c>
      <c r="I182" s="1199" t="s">
        <v>38</v>
      </c>
      <c r="J182" s="1199" t="s">
        <v>38</v>
      </c>
      <c r="K182" s="1199" t="s">
        <v>2123</v>
      </c>
    </row>
    <row r="183" spans="1:11" s="4" customFormat="1" ht="60">
      <c r="A183" s="1199">
        <v>851217</v>
      </c>
      <c r="B183" s="1210" t="s">
        <v>2132</v>
      </c>
      <c r="C183" s="1201">
        <v>42248</v>
      </c>
      <c r="D183" s="1199" t="s">
        <v>71</v>
      </c>
      <c r="E183" s="1199" t="s">
        <v>891</v>
      </c>
      <c r="F183" s="1199" t="s">
        <v>1504</v>
      </c>
      <c r="G183" s="1206">
        <v>11141000</v>
      </c>
      <c r="H183" s="1207">
        <v>11141000</v>
      </c>
      <c r="I183" s="1199" t="s">
        <v>38</v>
      </c>
      <c r="J183" s="1199" t="s">
        <v>38</v>
      </c>
      <c r="K183" s="1199" t="s">
        <v>2123</v>
      </c>
    </row>
    <row r="184" spans="1:11" s="4" customFormat="1" ht="60">
      <c r="A184" s="1199">
        <v>411160</v>
      </c>
      <c r="B184" s="1210" t="s">
        <v>2133</v>
      </c>
      <c r="C184" s="1201">
        <v>42248</v>
      </c>
      <c r="D184" s="1199" t="s">
        <v>1520</v>
      </c>
      <c r="E184" s="1199" t="s">
        <v>891</v>
      </c>
      <c r="F184" s="1199" t="s">
        <v>1504</v>
      </c>
      <c r="G184" s="1206">
        <v>48547109</v>
      </c>
      <c r="H184" s="1207">
        <v>48547109</v>
      </c>
      <c r="I184" s="1199" t="s">
        <v>38</v>
      </c>
      <c r="J184" s="1199"/>
      <c r="K184" s="1199" t="s">
        <v>2123</v>
      </c>
    </row>
    <row r="185" spans="1:11" s="4" customFormat="1" ht="75">
      <c r="A185" s="1199">
        <v>4618</v>
      </c>
      <c r="B185" s="1212" t="s">
        <v>2134</v>
      </c>
      <c r="C185" s="1201">
        <v>42248</v>
      </c>
      <c r="D185" s="1199" t="s">
        <v>423</v>
      </c>
      <c r="E185" s="1199" t="s">
        <v>1795</v>
      </c>
      <c r="F185" s="1199" t="s">
        <v>1504</v>
      </c>
      <c r="G185" s="1206">
        <v>63000000</v>
      </c>
      <c r="H185" s="1207">
        <v>63000000</v>
      </c>
      <c r="I185" s="1199" t="s">
        <v>38</v>
      </c>
      <c r="J185" s="1199"/>
      <c r="K185" s="1199" t="s">
        <v>2123</v>
      </c>
    </row>
    <row r="186" spans="1:11" ht="45">
      <c r="A186" s="1199">
        <v>801315</v>
      </c>
      <c r="B186" s="1210" t="s">
        <v>2135</v>
      </c>
      <c r="C186" s="1201">
        <v>42248</v>
      </c>
      <c r="D186" s="1199" t="s">
        <v>287</v>
      </c>
      <c r="E186" s="1199" t="s">
        <v>891</v>
      </c>
      <c r="F186" s="1199" t="s">
        <v>1504</v>
      </c>
      <c r="G186" s="1206">
        <v>14000000</v>
      </c>
      <c r="H186" s="1207">
        <v>14000000</v>
      </c>
      <c r="I186" s="1199" t="s">
        <v>38</v>
      </c>
      <c r="J186" s="1199"/>
      <c r="K186" s="1199" t="s">
        <v>2123</v>
      </c>
    </row>
    <row r="187" spans="1:11" ht="105" customHeight="1">
      <c r="A187" s="1199">
        <v>8610</v>
      </c>
      <c r="B187" s="1210" t="s">
        <v>2136</v>
      </c>
      <c r="C187" s="1201">
        <v>42309</v>
      </c>
      <c r="D187" s="1199" t="s">
        <v>423</v>
      </c>
      <c r="E187" s="1199" t="s">
        <v>891</v>
      </c>
      <c r="F187" s="1199" t="s">
        <v>1504</v>
      </c>
      <c r="G187" s="1206">
        <v>50000000</v>
      </c>
      <c r="H187" s="1207">
        <v>50000000</v>
      </c>
      <c r="I187" s="1199" t="s">
        <v>38</v>
      </c>
      <c r="J187" s="1199"/>
      <c r="K187" s="1199" t="s">
        <v>2123</v>
      </c>
    </row>
    <row r="188" spans="1:11" ht="105">
      <c r="A188" s="1199">
        <v>80111623</v>
      </c>
      <c r="B188" s="1213" t="s">
        <v>2137</v>
      </c>
      <c r="C188" s="1201">
        <v>42248</v>
      </c>
      <c r="D188" s="1199" t="s">
        <v>24</v>
      </c>
      <c r="E188" s="1199" t="s">
        <v>2138</v>
      </c>
      <c r="F188" s="1199" t="s">
        <v>2139</v>
      </c>
      <c r="G188" s="1206">
        <v>12480000</v>
      </c>
      <c r="H188" s="1207">
        <v>12480000</v>
      </c>
      <c r="I188" s="1199" t="s">
        <v>38</v>
      </c>
      <c r="J188" s="1199" t="s">
        <v>38</v>
      </c>
      <c r="K188" s="1205" t="s">
        <v>2140</v>
      </c>
    </row>
    <row r="189" spans="1:11">
      <c r="A189" s="2078" t="s">
        <v>2168</v>
      </c>
      <c r="B189" s="2078"/>
    </row>
    <row r="190" spans="1:11" ht="57.75" customHeight="1">
      <c r="A190" s="1043">
        <v>93142101</v>
      </c>
      <c r="B190" s="1037" t="s">
        <v>2098</v>
      </c>
      <c r="C190" s="1045">
        <v>42248</v>
      </c>
      <c r="D190" s="1046" t="s">
        <v>18</v>
      </c>
      <c r="E190" s="1046" t="s">
        <v>37</v>
      </c>
      <c r="F190" s="1047" t="s">
        <v>332</v>
      </c>
      <c r="G190" s="1048">
        <v>41500000</v>
      </c>
      <c r="H190" s="1050">
        <v>41500000</v>
      </c>
      <c r="I190" s="1046" t="s">
        <v>15</v>
      </c>
      <c r="J190" s="1046" t="s">
        <v>1086</v>
      </c>
      <c r="K190" s="1049" t="s">
        <v>2099</v>
      </c>
    </row>
    <row r="191" spans="1:11" ht="165">
      <c r="A191" s="1043">
        <v>70141803</v>
      </c>
      <c r="B191" s="1044" t="s">
        <v>2100</v>
      </c>
      <c r="C191" s="1045">
        <v>42248</v>
      </c>
      <c r="D191" s="1046" t="s">
        <v>18</v>
      </c>
      <c r="E191" s="1046" t="s">
        <v>37</v>
      </c>
      <c r="F191" s="1047" t="s">
        <v>2071</v>
      </c>
      <c r="G191" s="1048">
        <v>41500000</v>
      </c>
      <c r="H191" s="1050">
        <v>41500000</v>
      </c>
      <c r="I191" s="1046" t="s">
        <v>15</v>
      </c>
      <c r="J191" s="1046" t="s">
        <v>1086</v>
      </c>
      <c r="K191" s="1049" t="s">
        <v>2101</v>
      </c>
    </row>
    <row r="192" spans="1:11" ht="165">
      <c r="A192" s="1043">
        <v>70141803</v>
      </c>
      <c r="B192" s="1044" t="s">
        <v>2102</v>
      </c>
      <c r="C192" s="1045">
        <v>42249</v>
      </c>
      <c r="D192" s="1046" t="s">
        <v>18</v>
      </c>
      <c r="E192" s="1046" t="s">
        <v>305</v>
      </c>
      <c r="F192" s="1047" t="s">
        <v>2071</v>
      </c>
      <c r="G192" s="1048">
        <v>500000000</v>
      </c>
      <c r="H192" s="1050">
        <v>500000000</v>
      </c>
      <c r="I192" s="1046" t="s">
        <v>15</v>
      </c>
      <c r="J192" s="1046" t="s">
        <v>1086</v>
      </c>
      <c r="K192" s="1049" t="s">
        <v>2103</v>
      </c>
    </row>
    <row r="193" spans="1:11" ht="101.25" customHeight="1">
      <c r="A193" s="1043"/>
      <c r="B193" s="1044" t="s">
        <v>2104</v>
      </c>
      <c r="C193" s="1045">
        <v>42249</v>
      </c>
      <c r="D193" s="1046" t="s">
        <v>18</v>
      </c>
      <c r="E193" s="1046" t="s">
        <v>37</v>
      </c>
      <c r="F193" s="1047" t="s">
        <v>2071</v>
      </c>
      <c r="G193" s="1048">
        <v>41564000</v>
      </c>
      <c r="H193" s="1050">
        <v>41564000</v>
      </c>
      <c r="I193" s="1046" t="s">
        <v>15</v>
      </c>
      <c r="J193" s="1046" t="s">
        <v>1086</v>
      </c>
      <c r="K193" s="1049" t="s">
        <v>2103</v>
      </c>
    </row>
    <row r="194" spans="1:11" ht="165">
      <c r="A194" s="1043">
        <v>70141803</v>
      </c>
      <c r="B194" s="1044" t="s">
        <v>2105</v>
      </c>
      <c r="C194" s="1045">
        <v>42249</v>
      </c>
      <c r="D194" s="1046" t="s">
        <v>18</v>
      </c>
      <c r="E194" s="1046" t="s">
        <v>94</v>
      </c>
      <c r="F194" s="1047" t="s">
        <v>2071</v>
      </c>
      <c r="G194" s="1048">
        <v>60000000</v>
      </c>
      <c r="H194" s="1050">
        <v>60000000</v>
      </c>
      <c r="I194" s="1046" t="s">
        <v>15</v>
      </c>
      <c r="J194" s="1046" t="s">
        <v>1086</v>
      </c>
      <c r="K194" s="1049" t="s">
        <v>2106</v>
      </c>
    </row>
    <row r="195" spans="1:11">
      <c r="A195" s="2078" t="s">
        <v>2169</v>
      </c>
      <c r="B195" s="2078"/>
    </row>
    <row r="196" spans="1:11" s="1329" customFormat="1" ht="150">
      <c r="A196" s="1336">
        <v>80111504</v>
      </c>
      <c r="B196" s="1337" t="s">
        <v>2097</v>
      </c>
      <c r="C196" s="1338">
        <v>42277</v>
      </c>
      <c r="D196" s="1337" t="s">
        <v>238</v>
      </c>
      <c r="E196" s="1337" t="s">
        <v>94</v>
      </c>
      <c r="F196" s="1337" t="s">
        <v>236</v>
      </c>
      <c r="G196" s="1339">
        <v>75000000</v>
      </c>
      <c r="H196" s="1340">
        <f>G196</f>
        <v>75000000</v>
      </c>
      <c r="I196" s="1337" t="s">
        <v>15</v>
      </c>
      <c r="J196" s="1337" t="s">
        <v>73</v>
      </c>
      <c r="K196" s="1341" t="s">
        <v>254</v>
      </c>
    </row>
    <row r="197" spans="1:11" s="1329" customFormat="1" ht="150">
      <c r="A197" s="1342">
        <v>711015</v>
      </c>
      <c r="B197" s="1343" t="s">
        <v>2172</v>
      </c>
      <c r="C197" s="1344">
        <v>11232</v>
      </c>
      <c r="D197" s="1345" t="s">
        <v>2173</v>
      </c>
      <c r="E197" s="1345" t="s">
        <v>2174</v>
      </c>
      <c r="F197" s="1345" t="s">
        <v>2175</v>
      </c>
      <c r="G197" s="1346">
        <v>86020000</v>
      </c>
      <c r="H197" s="1347">
        <v>86020000</v>
      </c>
      <c r="I197" s="1345" t="s">
        <v>15</v>
      </c>
      <c r="J197" s="1345" t="s">
        <v>73</v>
      </c>
      <c r="K197" s="1348" t="s">
        <v>254</v>
      </c>
    </row>
    <row r="198" spans="1:11" s="1289" customFormat="1" ht="150">
      <c r="A198" s="1349">
        <v>80101604</v>
      </c>
      <c r="B198" s="1350" t="s">
        <v>2148</v>
      </c>
      <c r="C198" s="1351">
        <v>42284</v>
      </c>
      <c r="D198" s="1352" t="s">
        <v>2149</v>
      </c>
      <c r="E198" s="1352" t="s">
        <v>739</v>
      </c>
      <c r="F198" s="1352" t="s">
        <v>2150</v>
      </c>
      <c r="G198" s="1353">
        <v>7500000</v>
      </c>
      <c r="H198" s="1353">
        <v>7500000</v>
      </c>
      <c r="I198" s="1352" t="s">
        <v>15</v>
      </c>
      <c r="J198" s="1352" t="s">
        <v>15</v>
      </c>
      <c r="K198" s="1349" t="s">
        <v>254</v>
      </c>
    </row>
    <row r="199" spans="1:11">
      <c r="A199" s="2086" t="s">
        <v>2170</v>
      </c>
      <c r="B199" s="2087"/>
      <c r="C199" s="1036"/>
      <c r="D199" s="1051"/>
      <c r="E199" s="1051"/>
      <c r="F199" s="1051"/>
      <c r="G199" s="1318"/>
      <c r="H199" s="1319"/>
      <c r="I199" s="1051"/>
      <c r="J199" s="1051"/>
      <c r="K199" s="1320"/>
    </row>
    <row r="200" spans="1:11" s="1567" customFormat="1" ht="90">
      <c r="A200" s="1066">
        <v>80111623</v>
      </c>
      <c r="B200" s="1321" t="s">
        <v>2107</v>
      </c>
      <c r="C200" s="1066" t="s">
        <v>33</v>
      </c>
      <c r="D200" s="1066" t="s">
        <v>50</v>
      </c>
      <c r="E200" s="1066" t="s">
        <v>739</v>
      </c>
      <c r="F200" s="1066" t="s">
        <v>57</v>
      </c>
      <c r="G200" s="1067">
        <v>20000000</v>
      </c>
      <c r="H200" s="1067">
        <v>20000000</v>
      </c>
      <c r="I200" s="1066" t="s">
        <v>15</v>
      </c>
      <c r="J200" s="1066" t="s">
        <v>73</v>
      </c>
      <c r="K200" s="1065" t="s">
        <v>740</v>
      </c>
    </row>
    <row r="201" spans="1:11" ht="110.25">
      <c r="A201" s="467">
        <v>80111601</v>
      </c>
      <c r="B201" s="467" t="s">
        <v>2311</v>
      </c>
      <c r="C201" s="468" t="s">
        <v>2298</v>
      </c>
      <c r="D201" s="467" t="s">
        <v>45</v>
      </c>
      <c r="E201" s="467" t="s">
        <v>739</v>
      </c>
      <c r="F201" s="469" t="s">
        <v>57</v>
      </c>
      <c r="G201" s="470">
        <v>2400000</v>
      </c>
      <c r="H201" s="470">
        <v>2400000</v>
      </c>
      <c r="I201" s="467" t="s">
        <v>15</v>
      </c>
      <c r="J201" s="467" t="s">
        <v>38</v>
      </c>
      <c r="K201" s="471" t="s">
        <v>740</v>
      </c>
    </row>
    <row r="202" spans="1:11" ht="135">
      <c r="A202" s="276">
        <v>80111601</v>
      </c>
      <c r="B202" s="1068" t="s">
        <v>2109</v>
      </c>
      <c r="C202" s="273">
        <v>42278</v>
      </c>
      <c r="D202" s="274" t="s">
        <v>1812</v>
      </c>
      <c r="E202" s="166" t="s">
        <v>37</v>
      </c>
      <c r="F202" s="274" t="s">
        <v>80</v>
      </c>
      <c r="G202" s="392">
        <v>30000000</v>
      </c>
      <c r="H202" s="392">
        <v>30000000</v>
      </c>
      <c r="I202" s="166" t="s">
        <v>15</v>
      </c>
      <c r="J202" s="166" t="s">
        <v>15</v>
      </c>
      <c r="K202" s="276" t="s">
        <v>2110</v>
      </c>
    </row>
    <row r="203" spans="1:11">
      <c r="A203" s="2088" t="s">
        <v>2171</v>
      </c>
      <c r="B203" s="2088"/>
    </row>
    <row r="204" spans="1:11" ht="85.5">
      <c r="A204" s="1322">
        <v>80101602</v>
      </c>
      <c r="B204" s="280" t="s">
        <v>2115</v>
      </c>
      <c r="C204" s="1323">
        <v>42272</v>
      </c>
      <c r="D204" s="1324" t="s">
        <v>2111</v>
      </c>
      <c r="E204" s="1324" t="s">
        <v>64</v>
      </c>
      <c r="F204" s="1324" t="s">
        <v>2112</v>
      </c>
      <c r="G204" s="1325">
        <v>28568500</v>
      </c>
      <c r="H204" s="1325">
        <v>28568500</v>
      </c>
      <c r="I204" s="1326" t="s">
        <v>15</v>
      </c>
      <c r="J204" s="1324" t="s">
        <v>66</v>
      </c>
      <c r="K204" s="1324" t="s">
        <v>2113</v>
      </c>
    </row>
    <row r="205" spans="1:11" ht="71.25">
      <c r="A205" s="1322">
        <v>80101602</v>
      </c>
      <c r="B205" s="280" t="s">
        <v>2114</v>
      </c>
      <c r="C205" s="1327">
        <v>42272</v>
      </c>
      <c r="D205" s="1326" t="s">
        <v>2111</v>
      </c>
      <c r="E205" s="1326" t="s">
        <v>1064</v>
      </c>
      <c r="F205" s="1324" t="s">
        <v>2112</v>
      </c>
      <c r="G205" s="1325">
        <v>571370000</v>
      </c>
      <c r="H205" s="1325">
        <v>571370000</v>
      </c>
      <c r="I205" s="1324" t="s">
        <v>1066</v>
      </c>
      <c r="J205" s="1326" t="s">
        <v>66</v>
      </c>
      <c r="K205" s="1324" t="s">
        <v>1067</v>
      </c>
    </row>
    <row r="206" spans="1:11" ht="102">
      <c r="A206" s="1359">
        <v>78101604</v>
      </c>
      <c r="B206" s="1371" t="s">
        <v>2177</v>
      </c>
      <c r="C206" s="1372">
        <v>42282</v>
      </c>
      <c r="D206" s="1373" t="s">
        <v>50</v>
      </c>
      <c r="E206" s="1373" t="s">
        <v>37</v>
      </c>
      <c r="F206" s="1373" t="s">
        <v>1001</v>
      </c>
      <c r="G206" s="1374">
        <v>14000000</v>
      </c>
      <c r="H206" s="1374">
        <v>14000000</v>
      </c>
      <c r="I206" s="1375" t="s">
        <v>15</v>
      </c>
      <c r="J206" s="1373" t="s">
        <v>66</v>
      </c>
      <c r="K206" s="1373" t="s">
        <v>2113</v>
      </c>
    </row>
    <row r="207" spans="1:11" ht="56.25">
      <c r="A207" s="1358">
        <v>81101500</v>
      </c>
      <c r="B207" s="1376" t="s">
        <v>2178</v>
      </c>
      <c r="C207" s="1372">
        <v>42282</v>
      </c>
      <c r="D207" s="1375" t="s">
        <v>71</v>
      </c>
      <c r="E207" s="1375" t="s">
        <v>2179</v>
      </c>
      <c r="F207" s="1373" t="s">
        <v>2112</v>
      </c>
      <c r="G207" s="1374">
        <v>571370000</v>
      </c>
      <c r="H207" s="1374">
        <v>571370000</v>
      </c>
      <c r="I207" s="1373" t="s">
        <v>1066</v>
      </c>
      <c r="J207" s="1375" t="s">
        <v>66</v>
      </c>
      <c r="K207" s="1373" t="s">
        <v>2113</v>
      </c>
    </row>
    <row r="208" spans="1:11" ht="51.75">
      <c r="A208" s="1355">
        <v>80111601</v>
      </c>
      <c r="B208" s="1367" t="s">
        <v>2180</v>
      </c>
      <c r="C208" s="1372">
        <v>42282</v>
      </c>
      <c r="D208" s="1368" t="s">
        <v>71</v>
      </c>
      <c r="E208" s="1367" t="s">
        <v>2179</v>
      </c>
      <c r="F208" s="1368" t="s">
        <v>80</v>
      </c>
      <c r="G208" s="1369">
        <v>4500000</v>
      </c>
      <c r="H208" s="1369">
        <v>4500000</v>
      </c>
      <c r="I208" s="1368" t="s">
        <v>15</v>
      </c>
      <c r="J208" s="1368" t="s">
        <v>66</v>
      </c>
      <c r="K208" s="1373" t="s">
        <v>2113</v>
      </c>
    </row>
    <row r="209" spans="1:11" ht="90">
      <c r="A209" s="1358">
        <v>81101500</v>
      </c>
      <c r="B209" s="1367" t="s">
        <v>2181</v>
      </c>
      <c r="C209" s="1372">
        <v>42282</v>
      </c>
      <c r="D209" s="1368" t="s">
        <v>71</v>
      </c>
      <c r="E209" s="1367" t="s">
        <v>2179</v>
      </c>
      <c r="F209" s="1368" t="s">
        <v>80</v>
      </c>
      <c r="G209" s="1370">
        <v>255437021</v>
      </c>
      <c r="H209" s="1370">
        <v>255437021</v>
      </c>
      <c r="I209" s="1368" t="s">
        <v>15</v>
      </c>
      <c r="J209" s="1368" t="s">
        <v>1086</v>
      </c>
      <c r="K209" s="1373" t="s">
        <v>2113</v>
      </c>
    </row>
    <row r="210" spans="1:11" ht="90">
      <c r="A210" s="1358">
        <v>81101500</v>
      </c>
      <c r="B210" s="1367" t="s">
        <v>2182</v>
      </c>
      <c r="C210" s="1372">
        <v>42282</v>
      </c>
      <c r="D210" s="1368" t="s">
        <v>71</v>
      </c>
      <c r="E210" s="1367" t="s">
        <v>2179</v>
      </c>
      <c r="F210" s="1368" t="s">
        <v>80</v>
      </c>
      <c r="G210" s="1369">
        <v>54599329</v>
      </c>
      <c r="H210" s="1369">
        <v>54599329</v>
      </c>
      <c r="I210" s="1368" t="s">
        <v>15</v>
      </c>
      <c r="J210" s="1368" t="s">
        <v>1086</v>
      </c>
      <c r="K210" s="1373" t="s">
        <v>2113</v>
      </c>
    </row>
    <row r="211" spans="1:11" s="1563" customFormat="1" ht="52.5" customHeight="1">
      <c r="A211" s="1358">
        <v>81101500</v>
      </c>
      <c r="B211" s="1367" t="s">
        <v>2183</v>
      </c>
      <c r="C211" s="1372">
        <v>42282</v>
      </c>
      <c r="D211" s="1368" t="s">
        <v>71</v>
      </c>
      <c r="E211" s="1367" t="s">
        <v>2179</v>
      </c>
      <c r="F211" s="1368" t="s">
        <v>80</v>
      </c>
      <c r="G211" s="1370">
        <v>101572289</v>
      </c>
      <c r="H211" s="1370">
        <v>101572289</v>
      </c>
      <c r="I211" s="1368" t="s">
        <v>15</v>
      </c>
      <c r="J211" s="1368" t="s">
        <v>1086</v>
      </c>
      <c r="K211" s="1373" t="s">
        <v>2113</v>
      </c>
    </row>
    <row r="212" spans="1:11" ht="39">
      <c r="A212" s="1071">
        <v>80101602</v>
      </c>
      <c r="B212" s="1568" t="s">
        <v>2309</v>
      </c>
      <c r="C212" s="1076">
        <v>42286</v>
      </c>
      <c r="D212" s="1075" t="s">
        <v>2310</v>
      </c>
      <c r="E212" s="1075" t="s">
        <v>64</v>
      </c>
      <c r="F212" s="1075" t="s">
        <v>2112</v>
      </c>
      <c r="G212" s="1074">
        <v>766000000</v>
      </c>
      <c r="H212" s="1074">
        <v>766000000</v>
      </c>
      <c r="I212" s="1070" t="s">
        <v>15</v>
      </c>
      <c r="J212" s="1075" t="s">
        <v>66</v>
      </c>
      <c r="K212" s="1073" t="s">
        <v>2113</v>
      </c>
    </row>
  </sheetData>
  <mergeCells count="36">
    <mergeCell ref="G89:G93"/>
    <mergeCell ref="H89:H93"/>
    <mergeCell ref="I89:I93"/>
    <mergeCell ref="J89:J93"/>
    <mergeCell ref="K89:K93"/>
    <mergeCell ref="A189:B189"/>
    <mergeCell ref="A195:B195"/>
    <mergeCell ref="A199:B199"/>
    <mergeCell ref="A203:B203"/>
    <mergeCell ref="F89:F93"/>
    <mergeCell ref="A89:A93"/>
    <mergeCell ref="B89:B93"/>
    <mergeCell ref="C89:C93"/>
    <mergeCell ref="D89:D93"/>
    <mergeCell ref="E89:E93"/>
    <mergeCell ref="A1:B1"/>
    <mergeCell ref="A74:B74"/>
    <mergeCell ref="A148:B148"/>
    <mergeCell ref="E160:E162"/>
    <mergeCell ref="B160:B162"/>
    <mergeCell ref="C160:C162"/>
    <mergeCell ref="D160:D162"/>
    <mergeCell ref="A160:A162"/>
    <mergeCell ref="A117:A120"/>
    <mergeCell ref="B117:B120"/>
    <mergeCell ref="C117:C120"/>
    <mergeCell ref="D117:D120"/>
    <mergeCell ref="E117:E120"/>
    <mergeCell ref="A159:B159"/>
    <mergeCell ref="K117:K120"/>
    <mergeCell ref="A136:B136"/>
    <mergeCell ref="F117:F120"/>
    <mergeCell ref="G117:G120"/>
    <mergeCell ref="H117:H120"/>
    <mergeCell ref="I117:I120"/>
    <mergeCell ref="J117:J120"/>
  </mergeCells>
  <hyperlinks>
    <hyperlink ref="K188" r:id="rId1"/>
  </hyperlinks>
  <pageMargins left="0.70866141732283472" right="0.70866141732283472" top="0.74803149606299213" bottom="0.74803149606299213" header="0.31496062992125984" footer="0.31496062992125984"/>
  <pageSetup paperSize="119" scale="55" orientation="landscape"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5"/>
  <sheetViews>
    <sheetView topLeftCell="A41" zoomScale="71" zoomScaleNormal="71" workbookViewId="0">
      <selection activeCell="G10" sqref="G10"/>
    </sheetView>
  </sheetViews>
  <sheetFormatPr baseColWidth="10" defaultRowHeight="15"/>
  <cols>
    <col min="2" max="2" width="34.140625" customWidth="1"/>
    <col min="4" max="4" width="33.42578125" customWidth="1"/>
    <col min="7" max="9" width="25" customWidth="1"/>
  </cols>
  <sheetData>
    <row r="2" spans="1:11">
      <c r="A2" t="s">
        <v>2453</v>
      </c>
    </row>
    <row r="3" spans="1:11" ht="114.75">
      <c r="A3" s="1824" t="s">
        <v>2445</v>
      </c>
      <c r="B3" s="1825" t="s">
        <v>2446</v>
      </c>
      <c r="C3" s="1826" t="s">
        <v>1</v>
      </c>
      <c r="D3" s="1826" t="s">
        <v>2</v>
      </c>
      <c r="E3" s="1826" t="s">
        <v>2447</v>
      </c>
      <c r="F3" s="1826" t="s">
        <v>4</v>
      </c>
      <c r="G3" s="1826" t="s">
        <v>5</v>
      </c>
      <c r="H3" s="1826" t="s">
        <v>6</v>
      </c>
      <c r="I3" s="1826" t="s">
        <v>7</v>
      </c>
      <c r="J3" s="1826" t="s">
        <v>8</v>
      </c>
      <c r="K3" s="1826" t="s">
        <v>9</v>
      </c>
    </row>
    <row r="4" spans="1:11" ht="135">
      <c r="A4" s="1923" t="s">
        <v>2504</v>
      </c>
      <c r="B4" s="1924" t="s">
        <v>2505</v>
      </c>
      <c r="C4" s="1925" t="s">
        <v>2298</v>
      </c>
      <c r="D4" s="1924" t="s">
        <v>45</v>
      </c>
      <c r="E4" s="1924" t="s">
        <v>94</v>
      </c>
      <c r="F4" s="1924" t="s">
        <v>72</v>
      </c>
      <c r="G4" s="1926">
        <v>118928935</v>
      </c>
      <c r="H4" s="1926">
        <v>118928935</v>
      </c>
      <c r="I4" s="1927" t="s">
        <v>15</v>
      </c>
      <c r="J4" s="1773" t="s">
        <v>73</v>
      </c>
      <c r="K4" s="1928" t="s">
        <v>74</v>
      </c>
    </row>
    <row r="5" spans="1:11" ht="135">
      <c r="A5" s="1923" t="s">
        <v>2506</v>
      </c>
      <c r="B5" s="1924" t="s">
        <v>76</v>
      </c>
      <c r="C5" s="1925" t="s">
        <v>2507</v>
      </c>
      <c r="D5" s="1924" t="s">
        <v>2508</v>
      </c>
      <c r="E5" s="1924" t="s">
        <v>94</v>
      </c>
      <c r="F5" s="1924" t="s">
        <v>72</v>
      </c>
      <c r="G5" s="1926">
        <v>5946447</v>
      </c>
      <c r="H5" s="1926">
        <f>G5</f>
        <v>5946447</v>
      </c>
      <c r="I5" s="1927" t="s">
        <v>15</v>
      </c>
      <c r="J5" s="1773" t="s">
        <v>73</v>
      </c>
      <c r="K5" s="1928" t="s">
        <v>74</v>
      </c>
    </row>
    <row r="6" spans="1:11" ht="114">
      <c r="A6" s="1808">
        <v>93151507</v>
      </c>
      <c r="B6" s="1802" t="s">
        <v>2432</v>
      </c>
      <c r="C6" s="1803" t="s">
        <v>2433</v>
      </c>
      <c r="D6" s="1803" t="s">
        <v>50</v>
      </c>
      <c r="E6" s="1807" t="s">
        <v>64</v>
      </c>
      <c r="F6" s="1807" t="s">
        <v>123</v>
      </c>
      <c r="G6" s="1809">
        <v>2000000</v>
      </c>
      <c r="H6" s="1809">
        <v>2000000</v>
      </c>
      <c r="I6" s="1806"/>
      <c r="J6" s="1805"/>
      <c r="K6" s="1804" t="s">
        <v>1729</v>
      </c>
    </row>
    <row r="8" spans="1:11" ht="15.75" thickBot="1">
      <c r="A8" s="2094" t="s">
        <v>847</v>
      </c>
      <c r="B8" s="2095"/>
      <c r="C8" s="2095"/>
      <c r="D8" s="2095"/>
      <c r="E8" s="2095"/>
      <c r="F8" s="2095"/>
      <c r="G8" s="2095"/>
      <c r="H8" s="2095"/>
      <c r="I8" s="2095"/>
      <c r="J8" s="2095"/>
      <c r="K8" s="2096"/>
    </row>
    <row r="9" spans="1:11" ht="64.5">
      <c r="A9" s="1839" t="s">
        <v>169</v>
      </c>
      <c r="B9" s="1838" t="s">
        <v>170</v>
      </c>
      <c r="C9" s="1836" t="s">
        <v>1</v>
      </c>
      <c r="D9" s="1836" t="s">
        <v>2</v>
      </c>
      <c r="E9" s="1836" t="s">
        <v>3</v>
      </c>
      <c r="F9" s="1836" t="s">
        <v>4</v>
      </c>
      <c r="G9" s="1836" t="s">
        <v>5</v>
      </c>
      <c r="H9" s="1836" t="s">
        <v>6</v>
      </c>
      <c r="I9" s="1836" t="s">
        <v>7</v>
      </c>
      <c r="J9" s="1836" t="s">
        <v>8</v>
      </c>
      <c r="K9" s="1837" t="s">
        <v>9</v>
      </c>
    </row>
    <row r="10" spans="1:11" ht="102">
      <c r="A10" s="1840">
        <v>80101602</v>
      </c>
      <c r="B10" s="1568" t="s">
        <v>2448</v>
      </c>
      <c r="C10" s="1076">
        <v>42262</v>
      </c>
      <c r="D10" s="1075" t="s">
        <v>2449</v>
      </c>
      <c r="E10" s="1075" t="s">
        <v>2450</v>
      </c>
      <c r="F10" s="1075" t="s">
        <v>2112</v>
      </c>
      <c r="G10" s="1708">
        <v>647735317</v>
      </c>
      <c r="H10" s="1075"/>
      <c r="I10" s="1075" t="s">
        <v>15</v>
      </c>
      <c r="J10" s="1075"/>
      <c r="K10" s="1073" t="s">
        <v>2370</v>
      </c>
    </row>
    <row r="11" spans="1:11" ht="127.5">
      <c r="A11" s="1840">
        <v>80101602</v>
      </c>
      <c r="B11" s="1568" t="s">
        <v>2451</v>
      </c>
      <c r="C11" s="1076">
        <v>42262</v>
      </c>
      <c r="D11" s="1075" t="s">
        <v>2449</v>
      </c>
      <c r="E11" s="1075" t="s">
        <v>2452</v>
      </c>
      <c r="F11" s="1075" t="s">
        <v>2112</v>
      </c>
      <c r="G11" s="1709">
        <v>32386766</v>
      </c>
      <c r="H11" s="1075"/>
      <c r="I11" s="1075" t="s">
        <v>15</v>
      </c>
      <c r="J11" s="1075"/>
      <c r="K11" s="1073" t="s">
        <v>2370</v>
      </c>
    </row>
    <row r="12" spans="1:11" ht="102">
      <c r="A12" s="1843">
        <v>80101602</v>
      </c>
      <c r="B12" s="1568" t="s">
        <v>2454</v>
      </c>
      <c r="C12" s="1076"/>
      <c r="D12" s="1075" t="s">
        <v>423</v>
      </c>
      <c r="E12" s="1075" t="s">
        <v>2452</v>
      </c>
      <c r="F12" s="1075" t="s">
        <v>630</v>
      </c>
      <c r="G12" s="1709">
        <v>224211434.12</v>
      </c>
      <c r="H12" s="1075"/>
      <c r="I12" s="1075" t="s">
        <v>15</v>
      </c>
      <c r="J12" s="1075"/>
      <c r="K12" s="1073" t="s">
        <v>2370</v>
      </c>
    </row>
    <row r="13" spans="1:11" ht="102">
      <c r="A13" s="1843">
        <v>80101602</v>
      </c>
      <c r="B13" s="1568" t="s">
        <v>2455</v>
      </c>
      <c r="C13" s="1076"/>
      <c r="D13" s="1075" t="s">
        <v>423</v>
      </c>
      <c r="E13" s="1075" t="s">
        <v>2452</v>
      </c>
      <c r="F13" s="1075" t="s">
        <v>630</v>
      </c>
      <c r="G13" s="1709">
        <v>11210571.710000001</v>
      </c>
      <c r="H13" s="1075"/>
      <c r="I13" s="1075" t="s">
        <v>15</v>
      </c>
      <c r="J13" s="1075"/>
      <c r="K13" s="1073" t="s">
        <v>2370</v>
      </c>
    </row>
    <row r="15" spans="1:11" ht="63.75">
      <c r="A15" s="1866" t="s">
        <v>169</v>
      </c>
      <c r="B15" s="1811" t="s">
        <v>0</v>
      </c>
      <c r="C15" s="1811" t="s">
        <v>1</v>
      </c>
      <c r="D15" s="1867" t="s">
        <v>2</v>
      </c>
      <c r="E15" s="1867" t="s">
        <v>3</v>
      </c>
      <c r="F15" s="1811" t="s">
        <v>4</v>
      </c>
      <c r="G15" s="1812" t="s">
        <v>5</v>
      </c>
      <c r="H15" s="1811" t="s">
        <v>6</v>
      </c>
      <c r="I15" s="1811" t="s">
        <v>7</v>
      </c>
      <c r="J15" s="1811" t="s">
        <v>8</v>
      </c>
      <c r="K15" s="1868" t="s">
        <v>9</v>
      </c>
    </row>
    <row r="16" spans="1:11">
      <c r="A16" s="1869"/>
      <c r="B16" s="1826" t="s">
        <v>2463</v>
      </c>
      <c r="C16" s="1869"/>
      <c r="D16" s="1869"/>
      <c r="E16" s="1869"/>
      <c r="F16" s="1869"/>
      <c r="G16" s="1870"/>
      <c r="H16" s="1869"/>
      <c r="I16" s="1869"/>
      <c r="J16" s="1869"/>
      <c r="K16" s="1871"/>
    </row>
    <row r="17" spans="1:11" ht="142.5">
      <c r="A17" s="1872">
        <v>80121704</v>
      </c>
      <c r="B17" s="280" t="s">
        <v>2464</v>
      </c>
      <c r="C17" s="279" t="s">
        <v>2465</v>
      </c>
      <c r="D17" s="1656" t="s">
        <v>2466</v>
      </c>
      <c r="E17" s="279" t="s">
        <v>2467</v>
      </c>
      <c r="F17" s="1656" t="s">
        <v>332</v>
      </c>
      <c r="G17" s="1658">
        <v>7500000</v>
      </c>
      <c r="H17" s="1658">
        <v>7500000</v>
      </c>
      <c r="I17" s="1654" t="s">
        <v>15</v>
      </c>
      <c r="J17" s="1654" t="s">
        <v>15</v>
      </c>
      <c r="K17" s="1655" t="s">
        <v>16</v>
      </c>
    </row>
    <row r="18" spans="1:11" ht="76.5">
      <c r="A18" s="1886">
        <v>70141103</v>
      </c>
      <c r="B18" s="1887" t="s">
        <v>2477</v>
      </c>
      <c r="C18" s="1819" t="s">
        <v>2444</v>
      </c>
      <c r="D18" s="1819"/>
      <c r="E18" s="1822" t="s">
        <v>13</v>
      </c>
      <c r="F18" s="1819" t="s">
        <v>14</v>
      </c>
      <c r="G18" s="1823">
        <v>13902713374</v>
      </c>
      <c r="H18" s="1823">
        <v>13902713374</v>
      </c>
      <c r="I18" s="1818" t="s">
        <v>15</v>
      </c>
      <c r="J18" s="1818" t="s">
        <v>15</v>
      </c>
      <c r="K18" s="1819" t="s">
        <v>16</v>
      </c>
    </row>
    <row r="19" spans="1:11" ht="76.5">
      <c r="A19" s="1886">
        <v>70141103</v>
      </c>
      <c r="B19" s="1887" t="s">
        <v>2477</v>
      </c>
      <c r="C19" s="1819" t="s">
        <v>2444</v>
      </c>
      <c r="D19" s="1819"/>
      <c r="E19" s="1822" t="s">
        <v>13</v>
      </c>
      <c r="F19" s="1819" t="s">
        <v>14</v>
      </c>
      <c r="G19" s="1823">
        <v>973189936</v>
      </c>
      <c r="H19" s="1823">
        <v>973189936</v>
      </c>
      <c r="I19" s="1818" t="s">
        <v>15</v>
      </c>
      <c r="J19" s="1818" t="s">
        <v>15</v>
      </c>
      <c r="K19" s="1819" t="s">
        <v>16</v>
      </c>
    </row>
    <row r="20" spans="1:11" ht="63.75">
      <c r="A20" s="1886">
        <v>72121400</v>
      </c>
      <c r="B20" s="1890" t="s">
        <v>2478</v>
      </c>
      <c r="C20" s="1819" t="s">
        <v>2468</v>
      </c>
      <c r="D20" s="1819" t="s">
        <v>644</v>
      </c>
      <c r="E20" s="1822" t="s">
        <v>13</v>
      </c>
      <c r="F20" s="1819" t="s">
        <v>14</v>
      </c>
      <c r="G20" s="1874">
        <v>1506644003</v>
      </c>
      <c r="H20" s="1823">
        <v>1506644003</v>
      </c>
      <c r="I20" s="1818" t="s">
        <v>15</v>
      </c>
      <c r="J20" s="1818" t="s">
        <v>15</v>
      </c>
      <c r="K20" s="1819" t="s">
        <v>16</v>
      </c>
    </row>
    <row r="21" spans="1:11" ht="64.5">
      <c r="A21" s="1886">
        <v>72121400</v>
      </c>
      <c r="B21" s="1890" t="s">
        <v>2479</v>
      </c>
      <c r="C21" s="1819" t="s">
        <v>2468</v>
      </c>
      <c r="D21" s="1819" t="s">
        <v>644</v>
      </c>
      <c r="E21" s="1822" t="s">
        <v>309</v>
      </c>
      <c r="F21" s="1819" t="s">
        <v>14</v>
      </c>
      <c r="G21" s="1874">
        <v>90398640</v>
      </c>
      <c r="H21" s="1875">
        <v>90398640</v>
      </c>
      <c r="I21" s="1818" t="s">
        <v>15</v>
      </c>
      <c r="J21" s="1818" t="s">
        <v>15</v>
      </c>
      <c r="K21" s="1819" t="s">
        <v>16</v>
      </c>
    </row>
    <row r="22" spans="1:11" ht="67.5">
      <c r="A22" s="1886">
        <v>72111000</v>
      </c>
      <c r="B22" s="1877" t="s">
        <v>2469</v>
      </c>
      <c r="C22" s="1819" t="s">
        <v>2468</v>
      </c>
      <c r="D22" s="1876" t="s">
        <v>2470</v>
      </c>
      <c r="E22" s="1876" t="s">
        <v>13</v>
      </c>
      <c r="F22" s="1819" t="s">
        <v>14</v>
      </c>
      <c r="G22" s="1878">
        <v>771010121</v>
      </c>
      <c r="H22" s="1878">
        <v>771010121</v>
      </c>
      <c r="I22" s="1818" t="s">
        <v>15</v>
      </c>
      <c r="J22" s="1818" t="s">
        <v>15</v>
      </c>
      <c r="K22" s="1819" t="s">
        <v>16</v>
      </c>
    </row>
    <row r="23" spans="1:11" ht="78.75">
      <c r="A23" s="1886">
        <v>72111000</v>
      </c>
      <c r="B23" s="1877" t="s">
        <v>2471</v>
      </c>
      <c r="C23" s="1819" t="s">
        <v>2468</v>
      </c>
      <c r="D23" s="1876" t="s">
        <v>2470</v>
      </c>
      <c r="E23" s="1876" t="s">
        <v>309</v>
      </c>
      <c r="F23" s="1819" t="s">
        <v>14</v>
      </c>
      <c r="G23" s="1879">
        <v>53970708</v>
      </c>
      <c r="H23" s="1879">
        <v>53970708</v>
      </c>
      <c r="I23" s="1818" t="s">
        <v>15</v>
      </c>
      <c r="J23" s="1818" t="s">
        <v>15</v>
      </c>
      <c r="K23" s="1819" t="s">
        <v>16</v>
      </c>
    </row>
    <row r="24" spans="1:11" ht="102">
      <c r="A24" s="1888">
        <v>70000000</v>
      </c>
      <c r="B24" s="1782" t="s">
        <v>2472</v>
      </c>
      <c r="C24" s="1819" t="s">
        <v>2468</v>
      </c>
      <c r="D24" s="1876" t="s">
        <v>644</v>
      </c>
      <c r="E24" s="1876" t="s">
        <v>2473</v>
      </c>
      <c r="F24" s="1819" t="s">
        <v>14</v>
      </c>
      <c r="G24" s="1880">
        <v>686546000</v>
      </c>
      <c r="H24" s="1880">
        <v>686546000</v>
      </c>
      <c r="I24" s="1818" t="s">
        <v>15</v>
      </c>
      <c r="J24" s="1818" t="s">
        <v>15</v>
      </c>
      <c r="K24" s="1819" t="s">
        <v>16</v>
      </c>
    </row>
    <row r="25" spans="1:11" ht="102.75">
      <c r="A25" s="1888">
        <v>70000000</v>
      </c>
      <c r="B25" s="1881" t="s">
        <v>2474</v>
      </c>
      <c r="C25" s="1819" t="s">
        <v>2468</v>
      </c>
      <c r="D25" s="1876" t="s">
        <v>644</v>
      </c>
      <c r="E25" s="1876" t="s">
        <v>2473</v>
      </c>
      <c r="F25" s="1819" t="s">
        <v>14</v>
      </c>
      <c r="G25" s="1875">
        <v>54923680</v>
      </c>
      <c r="H25" s="1875">
        <v>54923680</v>
      </c>
      <c r="I25" s="1822" t="s">
        <v>15</v>
      </c>
      <c r="J25" s="1822" t="s">
        <v>15</v>
      </c>
      <c r="K25" s="1822" t="s">
        <v>16</v>
      </c>
    </row>
    <row r="26" spans="1:11" ht="89.25">
      <c r="A26" s="1889">
        <v>95101903</v>
      </c>
      <c r="B26" s="1882" t="s">
        <v>2475</v>
      </c>
      <c r="C26" s="1819" t="s">
        <v>2468</v>
      </c>
      <c r="D26" s="1883" t="s">
        <v>830</v>
      </c>
      <c r="E26" s="1820" t="s">
        <v>13</v>
      </c>
      <c r="F26" s="1873" t="s">
        <v>14</v>
      </c>
      <c r="G26" s="1884">
        <v>484866880</v>
      </c>
      <c r="H26" s="1884">
        <v>484866880</v>
      </c>
      <c r="I26" s="1822" t="s">
        <v>15</v>
      </c>
      <c r="J26" s="1822" t="s">
        <v>15</v>
      </c>
      <c r="K26" s="1822" t="s">
        <v>16</v>
      </c>
    </row>
    <row r="27" spans="1:11" ht="102.75">
      <c r="A27" s="1888">
        <v>95101903</v>
      </c>
      <c r="B27" s="1885" t="s">
        <v>2476</v>
      </c>
      <c r="C27" s="1819" t="s">
        <v>2468</v>
      </c>
      <c r="D27" s="1820" t="s">
        <v>830</v>
      </c>
      <c r="E27" s="1820" t="s">
        <v>37</v>
      </c>
      <c r="F27" s="1873" t="s">
        <v>14</v>
      </c>
      <c r="G27" s="1879">
        <v>14873218</v>
      </c>
      <c r="H27" s="1879">
        <v>14873218</v>
      </c>
      <c r="I27" s="1822" t="s">
        <v>15</v>
      </c>
      <c r="J27" s="1822" t="s">
        <v>15</v>
      </c>
      <c r="K27" s="1822" t="s">
        <v>16</v>
      </c>
    </row>
    <row r="28" spans="1:11" ht="76.5">
      <c r="A28" s="1810">
        <v>70141103</v>
      </c>
      <c r="B28" s="1815" t="s">
        <v>2443</v>
      </c>
      <c r="C28" s="1814" t="s">
        <v>2444</v>
      </c>
      <c r="D28" s="1814"/>
      <c r="E28" s="1816" t="s">
        <v>13</v>
      </c>
      <c r="F28" s="1814" t="s">
        <v>14</v>
      </c>
      <c r="G28" s="1817">
        <v>13902713374</v>
      </c>
      <c r="H28" s="1817">
        <v>13902713374</v>
      </c>
      <c r="I28" s="1813" t="s">
        <v>15</v>
      </c>
      <c r="J28" s="1813" t="s">
        <v>15</v>
      </c>
      <c r="K28" s="1814" t="s">
        <v>16</v>
      </c>
    </row>
    <row r="29" spans="1:11" ht="76.5">
      <c r="A29" s="1820">
        <v>70141103</v>
      </c>
      <c r="B29" s="1821" t="s">
        <v>2443</v>
      </c>
      <c r="C29" s="1819" t="s">
        <v>2444</v>
      </c>
      <c r="D29" s="1819"/>
      <c r="E29" s="1822" t="s">
        <v>13</v>
      </c>
      <c r="F29" s="1819" t="s">
        <v>14</v>
      </c>
      <c r="G29" s="1823">
        <v>973189936</v>
      </c>
      <c r="H29" s="1823">
        <v>973189936</v>
      </c>
      <c r="I29" s="1818" t="s">
        <v>15</v>
      </c>
      <c r="J29" s="1818" t="s">
        <v>15</v>
      </c>
      <c r="K29" s="1819" t="s">
        <v>16</v>
      </c>
    </row>
    <row r="30" spans="1:11" ht="15.75" thickBot="1"/>
    <row r="31" spans="1:11" ht="63.75">
      <c r="A31" s="1894" t="s">
        <v>169</v>
      </c>
      <c r="B31" s="1893" t="s">
        <v>170</v>
      </c>
      <c r="C31" s="1893" t="s">
        <v>1</v>
      </c>
      <c r="D31" s="1893" t="s">
        <v>2</v>
      </c>
      <c r="E31" s="1893" t="s">
        <v>3</v>
      </c>
      <c r="F31" s="1893" t="s">
        <v>4</v>
      </c>
      <c r="G31" s="1893" t="s">
        <v>5</v>
      </c>
      <c r="H31" s="1893" t="s">
        <v>6</v>
      </c>
      <c r="I31" s="1893" t="s">
        <v>7</v>
      </c>
      <c r="J31" s="1893" t="s">
        <v>8</v>
      </c>
      <c r="K31" s="1896" t="s">
        <v>9</v>
      </c>
    </row>
    <row r="32" spans="1:11" ht="165">
      <c r="A32" s="1898">
        <v>94131603</v>
      </c>
      <c r="B32" s="1900" t="s">
        <v>2483</v>
      </c>
      <c r="C32" s="1899">
        <v>42248</v>
      </c>
      <c r="D32" s="1895" t="s">
        <v>2484</v>
      </c>
      <c r="E32" s="1892" t="s">
        <v>37</v>
      </c>
      <c r="F32" s="1895" t="s">
        <v>57</v>
      </c>
      <c r="G32" s="1897">
        <v>5666666</v>
      </c>
      <c r="H32" s="1897">
        <v>5666666</v>
      </c>
      <c r="I32" s="1892" t="s">
        <v>15</v>
      </c>
      <c r="J32" s="1892" t="s">
        <v>15</v>
      </c>
      <c r="K32" s="1898" t="s">
        <v>58</v>
      </c>
    </row>
    <row r="33" spans="1:11" ht="63.75">
      <c r="A33" s="1352">
        <v>81111500</v>
      </c>
      <c r="B33" s="1906" t="s">
        <v>2497</v>
      </c>
      <c r="C33" s="1903">
        <v>42282</v>
      </c>
      <c r="D33" s="1902" t="s">
        <v>2413</v>
      </c>
      <c r="E33" s="1901" t="s">
        <v>891</v>
      </c>
      <c r="F33" s="1907" t="s">
        <v>2492</v>
      </c>
      <c r="G33" s="1904">
        <v>25000000</v>
      </c>
      <c r="H33" s="1904" t="s">
        <v>996</v>
      </c>
      <c r="I33" s="1901" t="s">
        <v>2493</v>
      </c>
      <c r="J33" s="1901" t="s">
        <v>15</v>
      </c>
      <c r="K33" s="1901" t="s">
        <v>2494</v>
      </c>
    </row>
    <row r="34" spans="1:11" ht="77.25">
      <c r="A34" s="1352">
        <v>81161700</v>
      </c>
      <c r="B34" s="1905" t="s">
        <v>2498</v>
      </c>
      <c r="C34" s="1908">
        <v>42305</v>
      </c>
      <c r="D34" s="1905" t="s">
        <v>2495</v>
      </c>
      <c r="E34" s="1905" t="s">
        <v>339</v>
      </c>
      <c r="F34" s="1905" t="s">
        <v>2496</v>
      </c>
      <c r="G34" s="1904">
        <v>27100000</v>
      </c>
      <c r="H34" s="1905" t="s">
        <v>996</v>
      </c>
      <c r="I34" s="1909" t="s">
        <v>15</v>
      </c>
      <c r="J34" s="1909" t="s">
        <v>15</v>
      </c>
      <c r="K34" s="1909" t="s">
        <v>2494</v>
      </c>
    </row>
    <row r="35" spans="1:11" ht="142.5">
      <c r="A35" s="1933">
        <v>86111604</v>
      </c>
      <c r="B35" s="1934" t="s">
        <v>2510</v>
      </c>
      <c r="C35" s="1931">
        <v>42313</v>
      </c>
      <c r="D35" s="1930" t="s">
        <v>71</v>
      </c>
      <c r="E35" s="1929" t="s">
        <v>2511</v>
      </c>
      <c r="F35" s="1930" t="s">
        <v>2512</v>
      </c>
      <c r="G35" s="1932">
        <v>350000000</v>
      </c>
      <c r="H35" s="1932">
        <v>350000000</v>
      </c>
      <c r="I35" s="1929" t="s">
        <v>15</v>
      </c>
      <c r="J35" s="1929" t="s">
        <v>15</v>
      </c>
      <c r="K35" s="1933" t="s">
        <v>2513</v>
      </c>
    </row>
    <row r="36" spans="1:11" ht="15.75" thickBot="1"/>
    <row r="37" spans="1:11" ht="132">
      <c r="A37" s="1913" t="s">
        <v>169</v>
      </c>
      <c r="B37" s="1912" t="s">
        <v>2499</v>
      </c>
      <c r="C37" s="1910" t="s">
        <v>1</v>
      </c>
      <c r="D37" s="1910" t="s">
        <v>2</v>
      </c>
      <c r="E37" s="1910" t="s">
        <v>3</v>
      </c>
      <c r="F37" s="1910" t="s">
        <v>4</v>
      </c>
      <c r="G37" s="1914" t="s">
        <v>5</v>
      </c>
      <c r="H37" s="1910" t="s">
        <v>6</v>
      </c>
      <c r="I37" s="1910" t="s">
        <v>7</v>
      </c>
      <c r="J37" s="1910" t="s">
        <v>8</v>
      </c>
      <c r="K37" s="1911" t="s">
        <v>9</v>
      </c>
    </row>
    <row r="38" spans="1:11" ht="165">
      <c r="A38" s="1915">
        <v>90131611</v>
      </c>
      <c r="B38" s="1916" t="s">
        <v>2500</v>
      </c>
      <c r="C38" s="1917">
        <v>42248</v>
      </c>
      <c r="D38" s="1918" t="s">
        <v>18</v>
      </c>
      <c r="E38" s="1918" t="s">
        <v>305</v>
      </c>
      <c r="F38" s="1919" t="s">
        <v>2071</v>
      </c>
      <c r="G38" s="1920">
        <v>400000000</v>
      </c>
      <c r="H38" s="1922">
        <v>400000000</v>
      </c>
      <c r="I38" s="1918" t="s">
        <v>15</v>
      </c>
      <c r="J38" s="1918" t="s">
        <v>1086</v>
      </c>
      <c r="K38" s="1921" t="s">
        <v>2099</v>
      </c>
    </row>
    <row r="39" spans="1:11" ht="165">
      <c r="A39" s="1915">
        <v>90131611</v>
      </c>
      <c r="B39" s="1916" t="s">
        <v>2501</v>
      </c>
      <c r="C39" s="1917">
        <v>42248</v>
      </c>
      <c r="D39" s="1918" t="s">
        <v>18</v>
      </c>
      <c r="E39" s="1918" t="s">
        <v>37</v>
      </c>
      <c r="F39" s="1919" t="s">
        <v>2071</v>
      </c>
      <c r="G39" s="1920">
        <v>40000000</v>
      </c>
      <c r="H39" s="1922">
        <v>40000000</v>
      </c>
      <c r="I39" s="1918" t="s">
        <v>15</v>
      </c>
      <c r="J39" s="1918" t="s">
        <v>1086</v>
      </c>
      <c r="K39" s="1921" t="s">
        <v>2101</v>
      </c>
    </row>
    <row r="40" spans="1:11" ht="165">
      <c r="A40" s="1915">
        <v>90131611</v>
      </c>
      <c r="B40" s="1916" t="s">
        <v>2502</v>
      </c>
      <c r="C40" s="1917">
        <v>42248</v>
      </c>
      <c r="D40" s="1918" t="s">
        <v>18</v>
      </c>
      <c r="E40" s="1918" t="s">
        <v>305</v>
      </c>
      <c r="F40" s="1919" t="s">
        <v>2071</v>
      </c>
      <c r="G40" s="1920">
        <v>134026000</v>
      </c>
      <c r="H40" s="1922">
        <v>134026000</v>
      </c>
      <c r="I40" s="1918" t="s">
        <v>15</v>
      </c>
      <c r="J40" s="1918" t="s">
        <v>1086</v>
      </c>
      <c r="K40" s="1921" t="s">
        <v>2103</v>
      </c>
    </row>
    <row r="41" spans="1:11" ht="165">
      <c r="A41" s="1915">
        <v>90131611</v>
      </c>
      <c r="B41" s="1916" t="s">
        <v>2503</v>
      </c>
      <c r="C41" s="1917">
        <v>42248</v>
      </c>
      <c r="D41" s="1918" t="s">
        <v>18</v>
      </c>
      <c r="E41" s="1918" t="s">
        <v>37</v>
      </c>
      <c r="F41" s="1919" t="s">
        <v>2071</v>
      </c>
      <c r="G41" s="1920">
        <v>35000000</v>
      </c>
      <c r="H41" s="1922">
        <v>35000000</v>
      </c>
      <c r="I41" s="1918" t="s">
        <v>15</v>
      </c>
      <c r="J41" s="1918" t="s">
        <v>1086</v>
      </c>
      <c r="K41" s="1921" t="s">
        <v>2103</v>
      </c>
    </row>
    <row r="42" spans="1:11" ht="15.75" thickBot="1"/>
    <row r="43" spans="1:11" ht="54.75" thickBot="1">
      <c r="A43" s="1935" t="s">
        <v>2518</v>
      </c>
      <c r="B43" s="1936" t="s">
        <v>2519</v>
      </c>
      <c r="C43" s="1936" t="s">
        <v>2520</v>
      </c>
      <c r="D43" s="1936" t="s">
        <v>2521</v>
      </c>
      <c r="E43" s="1936" t="s">
        <v>2522</v>
      </c>
      <c r="F43" s="1936" t="s">
        <v>2523</v>
      </c>
      <c r="G43" s="1936" t="s">
        <v>2524</v>
      </c>
      <c r="H43" s="1936" t="s">
        <v>2525</v>
      </c>
      <c r="I43" s="1936" t="s">
        <v>2526</v>
      </c>
      <c r="J43" s="1936" t="s">
        <v>2527</v>
      </c>
      <c r="K43" s="1936" t="s">
        <v>2023</v>
      </c>
    </row>
    <row r="44" spans="1:11" ht="214.5" thickBot="1">
      <c r="A44" s="1937">
        <v>81151800</v>
      </c>
      <c r="B44" s="1941" t="s">
        <v>2514</v>
      </c>
      <c r="C44" s="1936" t="s">
        <v>49</v>
      </c>
      <c r="D44" s="1938" t="s">
        <v>2515</v>
      </c>
      <c r="E44" s="1938" t="s">
        <v>20</v>
      </c>
      <c r="F44" s="1942" t="s">
        <v>2516</v>
      </c>
      <c r="G44" s="1939">
        <v>190998095</v>
      </c>
      <c r="H44" s="1939">
        <v>190998095</v>
      </c>
      <c r="I44" s="1940" t="s">
        <v>15</v>
      </c>
      <c r="J44" s="1940" t="s">
        <v>38</v>
      </c>
      <c r="K44" s="1936" t="s">
        <v>53</v>
      </c>
    </row>
    <row r="45" spans="1:11" ht="214.5" thickBot="1">
      <c r="A45" s="1937">
        <v>81151800</v>
      </c>
      <c r="B45" s="1941" t="s">
        <v>2517</v>
      </c>
      <c r="C45" s="1936" t="s">
        <v>49</v>
      </c>
      <c r="D45" s="1938" t="s">
        <v>2515</v>
      </c>
      <c r="E45" s="1938" t="s">
        <v>51</v>
      </c>
      <c r="F45" s="1942" t="s">
        <v>2516</v>
      </c>
      <c r="G45" s="1939">
        <v>9549905</v>
      </c>
      <c r="H45" s="1939">
        <v>9549905</v>
      </c>
      <c r="I45" s="1940" t="s">
        <v>15</v>
      </c>
      <c r="J45" s="1940" t="s">
        <v>38</v>
      </c>
      <c r="K45" s="1936" t="s">
        <v>53</v>
      </c>
    </row>
  </sheetData>
  <mergeCells count="1">
    <mergeCell ref="A8:K8"/>
  </mergeCells>
  <pageMargins left="0.7" right="0.7" top="0.75" bottom="0.75" header="0.3" footer="0.3"/>
  <pageSetup paperSize="11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6"/>
  <sheetViews>
    <sheetView tabSelected="1" zoomScale="60" zoomScaleNormal="60" workbookViewId="0">
      <selection activeCell="I10" sqref="I10"/>
    </sheetView>
  </sheetViews>
  <sheetFormatPr baseColWidth="10" defaultRowHeight="15.75"/>
  <cols>
    <col min="1" max="1" width="10.7109375" style="427" customWidth="1"/>
    <col min="2" max="2" width="20.7109375" style="100" customWidth="1"/>
    <col min="3" max="3" width="63.7109375" style="1642" customWidth="1"/>
    <col min="4" max="4" width="14.140625" style="100" customWidth="1"/>
    <col min="5" max="6" width="16.140625" style="100" customWidth="1"/>
    <col min="7" max="7" width="14.5703125" style="100" customWidth="1"/>
    <col min="8" max="8" width="25.140625" style="103" customWidth="1"/>
    <col min="9" max="9" width="27.7109375" style="103" customWidth="1"/>
    <col min="10" max="10" width="23.42578125" style="100" customWidth="1"/>
    <col min="11" max="11" width="19.5703125" style="100" customWidth="1"/>
    <col min="12" max="12" width="32.42578125" style="1696" customWidth="1"/>
  </cols>
  <sheetData>
    <row r="1" spans="1:12">
      <c r="A1" s="912"/>
      <c r="B1" s="1980"/>
      <c r="C1" s="1980"/>
      <c r="D1" s="72"/>
      <c r="E1" s="72"/>
      <c r="F1" s="72"/>
      <c r="G1" s="72"/>
      <c r="H1" s="73"/>
      <c r="I1" s="73"/>
      <c r="J1" s="74"/>
      <c r="K1" s="74"/>
      <c r="L1" s="1697"/>
    </row>
    <row r="2" spans="1:12">
      <c r="A2" s="912"/>
      <c r="B2" s="1861"/>
      <c r="C2" s="71"/>
      <c r="D2" s="72"/>
      <c r="E2" s="72"/>
      <c r="F2" s="72"/>
      <c r="G2" s="72"/>
      <c r="H2" s="73"/>
      <c r="I2" s="73"/>
      <c r="J2" s="74"/>
      <c r="K2" s="74"/>
      <c r="L2" s="1697"/>
    </row>
    <row r="3" spans="1:12" ht="16.5" thickBot="1">
      <c r="A3" s="912"/>
      <c r="B3" s="77" t="s">
        <v>145</v>
      </c>
      <c r="C3" s="71"/>
      <c r="D3" s="72"/>
      <c r="E3" s="2101" t="s">
        <v>2528</v>
      </c>
      <c r="F3" s="2101"/>
      <c r="G3" s="2101"/>
      <c r="H3" s="2101"/>
      <c r="I3" s="2101"/>
      <c r="J3" s="74"/>
      <c r="K3" s="74"/>
      <c r="L3" s="1697"/>
    </row>
    <row r="4" spans="1:12">
      <c r="A4" s="912"/>
      <c r="B4" s="78" t="s">
        <v>146</v>
      </c>
      <c r="C4" s="79" t="s">
        <v>147</v>
      </c>
      <c r="D4" s="72"/>
      <c r="E4" s="2100" t="s">
        <v>147</v>
      </c>
      <c r="F4" s="2100"/>
      <c r="G4" s="2100"/>
      <c r="H4" s="2100"/>
      <c r="I4" s="2100"/>
      <c r="J4" s="82"/>
      <c r="K4" s="82"/>
      <c r="L4" s="1697"/>
    </row>
    <row r="5" spans="1:12">
      <c r="A5" s="912"/>
      <c r="B5" s="83" t="s">
        <v>148</v>
      </c>
      <c r="C5" s="84" t="s">
        <v>149</v>
      </c>
      <c r="D5" s="72"/>
      <c r="E5" s="72"/>
      <c r="F5" s="80"/>
      <c r="G5" s="80"/>
      <c r="H5" s="81"/>
      <c r="I5" s="81"/>
      <c r="J5" s="82"/>
      <c r="K5" s="82"/>
      <c r="L5" s="1697"/>
    </row>
    <row r="6" spans="1:12">
      <c r="A6" s="912"/>
      <c r="B6" s="83" t="s">
        <v>150</v>
      </c>
      <c r="C6" s="85" t="s">
        <v>151</v>
      </c>
      <c r="D6" s="72"/>
      <c r="E6" s="86"/>
      <c r="F6" s="80"/>
      <c r="G6" s="80"/>
      <c r="H6" s="81"/>
      <c r="I6" s="81"/>
      <c r="J6" s="82"/>
      <c r="K6" s="82"/>
      <c r="L6" s="1697"/>
    </row>
    <row r="7" spans="1:12">
      <c r="A7" s="912"/>
      <c r="B7" s="83" t="s">
        <v>152</v>
      </c>
      <c r="C7" s="87" t="s">
        <v>153</v>
      </c>
      <c r="D7" s="72"/>
      <c r="E7" s="72"/>
      <c r="F7" s="80"/>
      <c r="G7" s="80"/>
      <c r="H7" s="81"/>
      <c r="I7" s="81"/>
      <c r="J7" s="82"/>
      <c r="K7" s="82"/>
      <c r="L7" s="1697"/>
    </row>
    <row r="8" spans="1:12" ht="78.75">
      <c r="A8" s="912"/>
      <c r="B8" s="1862" t="s">
        <v>154</v>
      </c>
      <c r="C8" s="89" t="s">
        <v>155</v>
      </c>
      <c r="D8" s="72"/>
      <c r="E8" s="90"/>
      <c r="F8" s="91"/>
      <c r="G8" s="91"/>
      <c r="H8" s="92"/>
      <c r="I8" s="81"/>
      <c r="J8" s="80"/>
      <c r="K8" s="80"/>
      <c r="L8" s="1697"/>
    </row>
    <row r="9" spans="1:12" ht="78.75">
      <c r="A9" s="912"/>
      <c r="B9" s="83" t="s">
        <v>156</v>
      </c>
      <c r="C9" s="89" t="s">
        <v>157</v>
      </c>
      <c r="D9" s="72"/>
      <c r="E9" s="72"/>
      <c r="F9" s="80"/>
      <c r="G9" s="80"/>
      <c r="H9" s="81"/>
      <c r="I9" s="81"/>
      <c r="J9" s="82"/>
      <c r="K9" s="82"/>
      <c r="L9" s="1697"/>
    </row>
    <row r="10" spans="1:12" ht="78.75">
      <c r="A10" s="912"/>
      <c r="B10" s="83" t="s">
        <v>158</v>
      </c>
      <c r="C10" s="89" t="s">
        <v>159</v>
      </c>
      <c r="D10" s="72"/>
      <c r="E10" s="93"/>
      <c r="F10" s="93"/>
      <c r="G10" s="80"/>
      <c r="H10" s="81"/>
      <c r="I10" s="81"/>
      <c r="J10" s="82"/>
      <c r="K10" s="82"/>
      <c r="L10" s="1697"/>
    </row>
    <row r="11" spans="1:12" ht="57.75" customHeight="1">
      <c r="A11" s="912"/>
      <c r="B11" s="83" t="s">
        <v>160</v>
      </c>
      <c r="C11" s="94" t="s">
        <v>161</v>
      </c>
      <c r="D11" s="72"/>
      <c r="E11" s="93"/>
      <c r="F11" s="93"/>
      <c r="G11" s="80"/>
      <c r="H11" s="81"/>
      <c r="I11" s="81"/>
      <c r="J11" s="82"/>
      <c r="K11" s="82"/>
      <c r="L11" s="1697"/>
    </row>
    <row r="12" spans="1:12">
      <c r="F12" s="101"/>
      <c r="G12" s="101"/>
      <c r="H12" s="102"/>
      <c r="I12" s="102"/>
      <c r="J12" s="101"/>
      <c r="K12" s="101"/>
    </row>
    <row r="13" spans="1:12">
      <c r="B13" s="1861"/>
    </row>
    <row r="14" spans="1:12">
      <c r="B14" s="1861"/>
      <c r="C14" s="139"/>
      <c r="D14" s="1861"/>
      <c r="E14" s="1861"/>
      <c r="F14" s="1861"/>
      <c r="G14" s="1861"/>
      <c r="H14" s="140"/>
      <c r="I14" s="140"/>
      <c r="J14" s="1861"/>
      <c r="K14" s="1861"/>
      <c r="L14" s="1695"/>
    </row>
    <row r="15" spans="1:12" ht="16.5" thickBot="1">
      <c r="B15" s="2097" t="s">
        <v>260</v>
      </c>
      <c r="C15" s="2098"/>
      <c r="D15" s="2098"/>
      <c r="E15" s="2098"/>
      <c r="F15" s="2098"/>
      <c r="G15" s="2098"/>
      <c r="H15" s="2098"/>
      <c r="I15" s="2098"/>
      <c r="J15" s="2098"/>
      <c r="K15" s="2098"/>
      <c r="L15" s="2099"/>
    </row>
    <row r="16" spans="1:12" ht="78.75">
      <c r="B16" s="104" t="s">
        <v>169</v>
      </c>
      <c r="C16" s="105" t="s">
        <v>170</v>
      </c>
      <c r="D16" s="105" t="s">
        <v>1</v>
      </c>
      <c r="E16" s="105" t="s">
        <v>2</v>
      </c>
      <c r="F16" s="105" t="s">
        <v>3</v>
      </c>
      <c r="G16" s="105" t="s">
        <v>4</v>
      </c>
      <c r="H16" s="106" t="s">
        <v>5</v>
      </c>
      <c r="I16" s="106" t="s">
        <v>6</v>
      </c>
      <c r="J16" s="105" t="s">
        <v>7</v>
      </c>
      <c r="K16" s="105" t="s">
        <v>8</v>
      </c>
      <c r="L16" s="105" t="s">
        <v>9</v>
      </c>
    </row>
    <row r="17" spans="2:12" ht="94.5">
      <c r="B17" s="1943">
        <v>80101604</v>
      </c>
      <c r="C17" s="141" t="s">
        <v>261</v>
      </c>
      <c r="D17" s="109">
        <v>42027</v>
      </c>
      <c r="E17" s="1943" t="s">
        <v>262</v>
      </c>
      <c r="F17" s="1944" t="s">
        <v>263</v>
      </c>
      <c r="G17" s="1944" t="s">
        <v>252</v>
      </c>
      <c r="H17" s="110">
        <f>SUM(2700000*11)</f>
        <v>29700000</v>
      </c>
      <c r="I17" s="110">
        <f>SUM(2700000*11)</f>
        <v>29700000</v>
      </c>
      <c r="J17" s="1944" t="s">
        <v>15</v>
      </c>
      <c r="K17" s="1944" t="s">
        <v>73</v>
      </c>
      <c r="L17" s="1944" t="s">
        <v>264</v>
      </c>
    </row>
    <row r="18" spans="2:12" ht="126">
      <c r="B18" s="1943">
        <v>80101604</v>
      </c>
      <c r="C18" s="141" t="s">
        <v>265</v>
      </c>
      <c r="D18" s="109">
        <v>42027</v>
      </c>
      <c r="E18" s="1943" t="s">
        <v>262</v>
      </c>
      <c r="F18" s="1944" t="s">
        <v>263</v>
      </c>
      <c r="G18" s="1944" t="s">
        <v>252</v>
      </c>
      <c r="H18" s="110">
        <v>35200000</v>
      </c>
      <c r="I18" s="110">
        <v>35200000</v>
      </c>
      <c r="J18" s="1944" t="s">
        <v>15</v>
      </c>
      <c r="K18" s="1944" t="s">
        <v>73</v>
      </c>
      <c r="L18" s="1944" t="s">
        <v>264</v>
      </c>
    </row>
    <row r="19" spans="2:12" ht="110.25">
      <c r="B19" s="1943">
        <v>85122102</v>
      </c>
      <c r="C19" s="141" t="s">
        <v>266</v>
      </c>
      <c r="D19" s="109">
        <v>42027</v>
      </c>
      <c r="E19" s="1943" t="s">
        <v>262</v>
      </c>
      <c r="F19" s="1944" t="s">
        <v>263</v>
      </c>
      <c r="G19" s="1944" t="s">
        <v>252</v>
      </c>
      <c r="H19" s="110">
        <f>SUM(2700000*11)</f>
        <v>29700000</v>
      </c>
      <c r="I19" s="110">
        <f>SUM(2700000*11)</f>
        <v>29700000</v>
      </c>
      <c r="J19" s="1944" t="s">
        <v>15</v>
      </c>
      <c r="K19" s="1944" t="s">
        <v>73</v>
      </c>
      <c r="L19" s="1944" t="s">
        <v>264</v>
      </c>
    </row>
    <row r="20" spans="2:12" ht="126">
      <c r="B20" s="1943">
        <v>85121608</v>
      </c>
      <c r="C20" s="141" t="s">
        <v>267</v>
      </c>
      <c r="D20" s="109">
        <v>42027</v>
      </c>
      <c r="E20" s="1943" t="s">
        <v>262</v>
      </c>
      <c r="F20" s="1944" t="s">
        <v>263</v>
      </c>
      <c r="G20" s="1944" t="s">
        <v>252</v>
      </c>
      <c r="H20" s="110">
        <f>SUM(2600000*11)</f>
        <v>28600000</v>
      </c>
      <c r="I20" s="110">
        <f>SUM(2600000*11)</f>
        <v>28600000</v>
      </c>
      <c r="J20" s="1944" t="s">
        <v>15</v>
      </c>
      <c r="K20" s="1944" t="s">
        <v>73</v>
      </c>
      <c r="L20" s="1944" t="s">
        <v>264</v>
      </c>
    </row>
    <row r="21" spans="2:12" ht="141.75">
      <c r="B21" s="1944">
        <v>85122102</v>
      </c>
      <c r="C21" s="141" t="s">
        <v>268</v>
      </c>
      <c r="D21" s="109">
        <v>42027</v>
      </c>
      <c r="E21" s="1943" t="s">
        <v>262</v>
      </c>
      <c r="F21" s="1944" t="s">
        <v>263</v>
      </c>
      <c r="G21" s="1944" t="s">
        <v>252</v>
      </c>
      <c r="H21" s="110">
        <f>SUM(4500000*11)</f>
        <v>49500000</v>
      </c>
      <c r="I21" s="110">
        <v>49500000</v>
      </c>
      <c r="J21" s="1944" t="s">
        <v>15</v>
      </c>
      <c r="K21" s="1944" t="s">
        <v>73</v>
      </c>
      <c r="L21" s="1944" t="s">
        <v>264</v>
      </c>
    </row>
    <row r="22" spans="2:12" ht="126">
      <c r="B22" s="1943">
        <v>80101604</v>
      </c>
      <c r="C22" s="141" t="s">
        <v>269</v>
      </c>
      <c r="D22" s="109">
        <v>42027</v>
      </c>
      <c r="E22" s="1943" t="s">
        <v>262</v>
      </c>
      <c r="F22" s="1944" t="s">
        <v>263</v>
      </c>
      <c r="G22" s="1944" t="s">
        <v>252</v>
      </c>
      <c r="H22" s="142">
        <f>SUM(3200000*11)</f>
        <v>35200000</v>
      </c>
      <c r="I22" s="142">
        <f>SUM(3200000*11)</f>
        <v>35200000</v>
      </c>
      <c r="J22" s="1944" t="s">
        <v>15</v>
      </c>
      <c r="K22" s="1944" t="s">
        <v>73</v>
      </c>
      <c r="L22" s="1944" t="s">
        <v>264</v>
      </c>
    </row>
    <row r="23" spans="2:12" ht="126">
      <c r="B23" s="1943">
        <v>80161603</v>
      </c>
      <c r="C23" s="141" t="s">
        <v>270</v>
      </c>
      <c r="D23" s="109">
        <v>42006</v>
      </c>
      <c r="E23" s="1944" t="s">
        <v>271</v>
      </c>
      <c r="F23" s="1944" t="s">
        <v>263</v>
      </c>
      <c r="G23" s="1944" t="s">
        <v>252</v>
      </c>
      <c r="H23" s="110">
        <v>19210000</v>
      </c>
      <c r="I23" s="110">
        <v>19210000</v>
      </c>
      <c r="J23" s="1943" t="s">
        <v>15</v>
      </c>
      <c r="K23" s="1943" t="s">
        <v>38</v>
      </c>
      <c r="L23" s="1944" t="s">
        <v>264</v>
      </c>
    </row>
    <row r="24" spans="2:12" ht="78.75">
      <c r="B24" s="1943">
        <v>80161501</v>
      </c>
      <c r="C24" s="141" t="s">
        <v>272</v>
      </c>
      <c r="D24" s="109">
        <v>42027</v>
      </c>
      <c r="E24" s="1943" t="s">
        <v>262</v>
      </c>
      <c r="F24" s="1944" t="s">
        <v>263</v>
      </c>
      <c r="G24" s="1944" t="s">
        <v>252</v>
      </c>
      <c r="H24" s="110">
        <f>SUM(1700000*11)</f>
        <v>18700000</v>
      </c>
      <c r="I24" s="110">
        <v>18700000</v>
      </c>
      <c r="J24" s="1944" t="s">
        <v>15</v>
      </c>
      <c r="K24" s="1944" t="s">
        <v>73</v>
      </c>
      <c r="L24" s="1944" t="s">
        <v>264</v>
      </c>
    </row>
    <row r="25" spans="2:12" ht="78.75">
      <c r="B25" s="1943">
        <v>80161506</v>
      </c>
      <c r="C25" s="141" t="s">
        <v>273</v>
      </c>
      <c r="D25" s="109">
        <v>42027</v>
      </c>
      <c r="E25" s="1943" t="s">
        <v>262</v>
      </c>
      <c r="F25" s="1944" t="s">
        <v>263</v>
      </c>
      <c r="G25" s="1944" t="s">
        <v>252</v>
      </c>
      <c r="H25" s="110">
        <f>SUM(1500000*11)</f>
        <v>16500000</v>
      </c>
      <c r="I25" s="110">
        <f>SUM(1500000*11)</f>
        <v>16500000</v>
      </c>
      <c r="J25" s="1944" t="s">
        <v>15</v>
      </c>
      <c r="K25" s="1944" t="s">
        <v>73</v>
      </c>
      <c r="L25" s="1944" t="s">
        <v>264</v>
      </c>
    </row>
    <row r="26" spans="2:12" ht="94.5">
      <c r="B26" s="143">
        <v>80101604</v>
      </c>
      <c r="C26" s="141" t="s">
        <v>274</v>
      </c>
      <c r="D26" s="109">
        <v>42027</v>
      </c>
      <c r="E26" s="1943" t="s">
        <v>275</v>
      </c>
      <c r="F26" s="1944" t="s">
        <v>263</v>
      </c>
      <c r="G26" s="1944" t="s">
        <v>252</v>
      </c>
      <c r="H26" s="110">
        <f>SUM(3200000*11)</f>
        <v>35200000</v>
      </c>
      <c r="I26" s="110">
        <f>SUM(3200000*11)</f>
        <v>35200000</v>
      </c>
      <c r="J26" s="1944" t="s">
        <v>15</v>
      </c>
      <c r="K26" s="1944" t="s">
        <v>73</v>
      </c>
      <c r="L26" s="1944" t="s">
        <v>264</v>
      </c>
    </row>
    <row r="27" spans="2:12" ht="94.5">
      <c r="B27" s="83" t="s">
        <v>276</v>
      </c>
      <c r="C27" s="141" t="s">
        <v>277</v>
      </c>
      <c r="D27" s="109">
        <v>42027</v>
      </c>
      <c r="E27" s="1943" t="s">
        <v>275</v>
      </c>
      <c r="F27" s="1944" t="s">
        <v>263</v>
      </c>
      <c r="G27" s="1944" t="s">
        <v>252</v>
      </c>
      <c r="H27" s="110">
        <f>SUM(3200000*11)</f>
        <v>35200000</v>
      </c>
      <c r="I27" s="110">
        <f>SUM(3200000*11)</f>
        <v>35200000</v>
      </c>
      <c r="J27" s="1944" t="s">
        <v>15</v>
      </c>
      <c r="K27" s="1944" t="s">
        <v>73</v>
      </c>
      <c r="L27" s="1944" t="s">
        <v>264</v>
      </c>
    </row>
    <row r="28" spans="2:12" ht="94.5">
      <c r="B28" s="143">
        <v>93141507</v>
      </c>
      <c r="C28" s="141" t="s">
        <v>278</v>
      </c>
      <c r="D28" s="109">
        <v>42027</v>
      </c>
      <c r="E28" s="1943" t="s">
        <v>275</v>
      </c>
      <c r="F28" s="1944" t="s">
        <v>263</v>
      </c>
      <c r="G28" s="1944" t="s">
        <v>252</v>
      </c>
      <c r="H28" s="110">
        <v>27500000</v>
      </c>
      <c r="I28" s="110">
        <v>27500000</v>
      </c>
      <c r="J28" s="1944" t="s">
        <v>15</v>
      </c>
      <c r="K28" s="1944" t="s">
        <v>73</v>
      </c>
      <c r="L28" s="1944" t="s">
        <v>264</v>
      </c>
    </row>
    <row r="29" spans="2:12" ht="63">
      <c r="B29" s="143">
        <v>80101604</v>
      </c>
      <c r="C29" s="141" t="s">
        <v>279</v>
      </c>
      <c r="D29" s="109">
        <v>42027</v>
      </c>
      <c r="E29" s="1943" t="s">
        <v>275</v>
      </c>
      <c r="F29" s="1944" t="s">
        <v>263</v>
      </c>
      <c r="G29" s="1944" t="s">
        <v>252</v>
      </c>
      <c r="H29" s="110">
        <f>SUM(3200000*11)</f>
        <v>35200000</v>
      </c>
      <c r="I29" s="110">
        <f>SUM(3200000*11)</f>
        <v>35200000</v>
      </c>
      <c r="J29" s="1944" t="s">
        <v>15</v>
      </c>
      <c r="K29" s="1944" t="s">
        <v>73</v>
      </c>
      <c r="L29" s="1944" t="s">
        <v>264</v>
      </c>
    </row>
    <row r="30" spans="2:12" ht="63">
      <c r="B30" s="143">
        <v>80161506</v>
      </c>
      <c r="C30" s="141" t="s">
        <v>280</v>
      </c>
      <c r="D30" s="109">
        <v>42027</v>
      </c>
      <c r="E30" s="1943" t="s">
        <v>275</v>
      </c>
      <c r="F30" s="1944" t="s">
        <v>263</v>
      </c>
      <c r="G30" s="1944" t="s">
        <v>252</v>
      </c>
      <c r="H30" s="110">
        <v>16500000</v>
      </c>
      <c r="I30" s="110">
        <v>16500000</v>
      </c>
      <c r="J30" s="1944" t="s">
        <v>15</v>
      </c>
      <c r="K30" s="1944" t="s">
        <v>73</v>
      </c>
      <c r="L30" s="1944" t="s">
        <v>264</v>
      </c>
    </row>
    <row r="31" spans="2:12" ht="63">
      <c r="B31" s="143">
        <v>80101604</v>
      </c>
      <c r="C31" s="141" t="s">
        <v>281</v>
      </c>
      <c r="D31" s="109">
        <v>42027</v>
      </c>
      <c r="E31" s="1943" t="s">
        <v>275</v>
      </c>
      <c r="F31" s="1944" t="s">
        <v>263</v>
      </c>
      <c r="G31" s="1944" t="s">
        <v>252</v>
      </c>
      <c r="H31" s="110">
        <f>SUM(3200000*11)</f>
        <v>35200000</v>
      </c>
      <c r="I31" s="110">
        <f>SUM(3200000*11)</f>
        <v>35200000</v>
      </c>
      <c r="J31" s="1944" t="s">
        <v>15</v>
      </c>
      <c r="K31" s="1944" t="s">
        <v>73</v>
      </c>
      <c r="L31" s="1944" t="s">
        <v>264</v>
      </c>
    </row>
    <row r="32" spans="2:12" ht="63">
      <c r="B32" s="143">
        <v>80161506</v>
      </c>
      <c r="C32" s="1945" t="s">
        <v>282</v>
      </c>
      <c r="D32" s="109">
        <v>42027</v>
      </c>
      <c r="E32" s="1943" t="s">
        <v>275</v>
      </c>
      <c r="F32" s="1944" t="s">
        <v>263</v>
      </c>
      <c r="G32" s="1944" t="s">
        <v>252</v>
      </c>
      <c r="H32" s="142">
        <f>SUM(1200000*11)</f>
        <v>13200000</v>
      </c>
      <c r="I32" s="142">
        <f>SUM(1200000*11)</f>
        <v>13200000</v>
      </c>
      <c r="J32" s="1944" t="s">
        <v>15</v>
      </c>
      <c r="K32" s="1944" t="s">
        <v>73</v>
      </c>
      <c r="L32" s="1944" t="s">
        <v>264</v>
      </c>
    </row>
    <row r="33" spans="1:12" ht="47.25">
      <c r="B33" s="143">
        <v>80161506</v>
      </c>
      <c r="C33" s="147" t="s">
        <v>283</v>
      </c>
      <c r="D33" s="109">
        <v>42027</v>
      </c>
      <c r="E33" s="1943" t="s">
        <v>275</v>
      </c>
      <c r="F33" s="1944" t="s">
        <v>263</v>
      </c>
      <c r="G33" s="1944" t="s">
        <v>252</v>
      </c>
      <c r="H33" s="142">
        <f>SUM(1700000*11)</f>
        <v>18700000</v>
      </c>
      <c r="I33" s="142">
        <f>SUM(1700000*11)</f>
        <v>18700000</v>
      </c>
      <c r="J33" s="1944" t="s">
        <v>15</v>
      </c>
      <c r="K33" s="1944" t="s">
        <v>73</v>
      </c>
      <c r="L33" s="1944" t="s">
        <v>264</v>
      </c>
    </row>
    <row r="34" spans="1:12" ht="94.5">
      <c r="B34" s="143">
        <v>80161603</v>
      </c>
      <c r="C34" s="141" t="s">
        <v>284</v>
      </c>
      <c r="D34" s="109">
        <v>42027</v>
      </c>
      <c r="E34" s="1943" t="s">
        <v>262</v>
      </c>
      <c r="F34" s="1944" t="s">
        <v>263</v>
      </c>
      <c r="G34" s="1944" t="s">
        <v>252</v>
      </c>
      <c r="H34" s="110">
        <f>SUM(1700000*11)</f>
        <v>18700000</v>
      </c>
      <c r="I34" s="110">
        <v>18700000</v>
      </c>
      <c r="J34" s="1944" t="s">
        <v>15</v>
      </c>
      <c r="K34" s="1944" t="s">
        <v>73</v>
      </c>
      <c r="L34" s="1944" t="s">
        <v>264</v>
      </c>
    </row>
    <row r="35" spans="1:12" ht="78.75">
      <c r="B35" s="1943">
        <v>80111604</v>
      </c>
      <c r="C35" s="147" t="s">
        <v>285</v>
      </c>
      <c r="D35" s="1944" t="s">
        <v>286</v>
      </c>
      <c r="E35" s="1944" t="s">
        <v>287</v>
      </c>
      <c r="F35" s="1944" t="s">
        <v>46</v>
      </c>
      <c r="G35" s="1944" t="s">
        <v>57</v>
      </c>
      <c r="H35" s="110">
        <v>13200000</v>
      </c>
      <c r="I35" s="110">
        <v>13200000</v>
      </c>
      <c r="J35" s="1943" t="s">
        <v>288</v>
      </c>
      <c r="K35" s="1943" t="s">
        <v>38</v>
      </c>
      <c r="L35" s="1944" t="s">
        <v>289</v>
      </c>
    </row>
    <row r="36" spans="1:12" ht="78.75">
      <c r="B36" s="1943">
        <v>80161506</v>
      </c>
      <c r="C36" s="1946" t="s">
        <v>290</v>
      </c>
      <c r="D36" s="109" t="s">
        <v>286</v>
      </c>
      <c r="E36" s="1943" t="s">
        <v>172</v>
      </c>
      <c r="F36" s="1944" t="s">
        <v>64</v>
      </c>
      <c r="G36" s="1944" t="s">
        <v>57</v>
      </c>
      <c r="H36" s="110">
        <v>16500000</v>
      </c>
      <c r="I36" s="110">
        <f>H36</f>
        <v>16500000</v>
      </c>
      <c r="J36" s="1943" t="s">
        <v>15</v>
      </c>
      <c r="K36" s="1944" t="s">
        <v>66</v>
      </c>
      <c r="L36" s="1944" t="s">
        <v>291</v>
      </c>
    </row>
    <row r="37" spans="1:12" ht="63">
      <c r="B37" s="1943">
        <v>85121068</v>
      </c>
      <c r="C37" s="1946" t="s">
        <v>292</v>
      </c>
      <c r="D37" s="109" t="s">
        <v>286</v>
      </c>
      <c r="E37" s="1943" t="s">
        <v>172</v>
      </c>
      <c r="F37" s="1944" t="s">
        <v>64</v>
      </c>
      <c r="G37" s="1944" t="s">
        <v>57</v>
      </c>
      <c r="H37" s="110">
        <v>35200000</v>
      </c>
      <c r="I37" s="110">
        <f>H37</f>
        <v>35200000</v>
      </c>
      <c r="J37" s="1943" t="s">
        <v>15</v>
      </c>
      <c r="K37" s="1944" t="s">
        <v>66</v>
      </c>
      <c r="L37" s="1944" t="s">
        <v>291</v>
      </c>
    </row>
    <row r="38" spans="1:12" ht="78.75">
      <c r="B38" s="1943">
        <v>80161506</v>
      </c>
      <c r="C38" s="141" t="s">
        <v>293</v>
      </c>
      <c r="D38" s="109" t="s">
        <v>286</v>
      </c>
      <c r="E38" s="1943" t="s">
        <v>172</v>
      </c>
      <c r="F38" s="1944" t="s">
        <v>64</v>
      </c>
      <c r="G38" s="1944" t="s">
        <v>57</v>
      </c>
      <c r="H38" s="110">
        <v>16500000</v>
      </c>
      <c r="I38" s="110">
        <f>H38</f>
        <v>16500000</v>
      </c>
      <c r="J38" s="1943" t="s">
        <v>15</v>
      </c>
      <c r="K38" s="1944" t="s">
        <v>66</v>
      </c>
      <c r="L38" s="1944" t="s">
        <v>291</v>
      </c>
    </row>
    <row r="39" spans="1:12" ht="78.75">
      <c r="B39" s="1944">
        <v>80101602</v>
      </c>
      <c r="C39" s="141" t="s">
        <v>294</v>
      </c>
      <c r="D39" s="109" t="s">
        <v>286</v>
      </c>
      <c r="E39" s="1943" t="s">
        <v>172</v>
      </c>
      <c r="F39" s="1944" t="s">
        <v>64</v>
      </c>
      <c r="G39" s="1944" t="s">
        <v>57</v>
      </c>
      <c r="H39" s="110">
        <v>27500000</v>
      </c>
      <c r="I39" s="110">
        <f>H39</f>
        <v>27500000</v>
      </c>
      <c r="J39" s="1943" t="s">
        <v>15</v>
      </c>
      <c r="K39" s="1944" t="s">
        <v>66</v>
      </c>
      <c r="L39" s="1944" t="s">
        <v>291</v>
      </c>
    </row>
    <row r="40" spans="1:12" ht="78.75">
      <c r="A40" s="1642"/>
      <c r="B40" s="1947">
        <v>95122105</v>
      </c>
      <c r="C40" s="150" t="s">
        <v>295</v>
      </c>
      <c r="D40" s="151">
        <v>42144</v>
      </c>
      <c r="E40" s="152" t="s">
        <v>296</v>
      </c>
      <c r="F40" s="153" t="s">
        <v>297</v>
      </c>
      <c r="G40" s="153" t="s">
        <v>298</v>
      </c>
      <c r="H40" s="154">
        <v>698510872</v>
      </c>
      <c r="I40" s="154">
        <v>698510872</v>
      </c>
      <c r="J40" s="152" t="s">
        <v>15</v>
      </c>
      <c r="K40" s="152" t="s">
        <v>38</v>
      </c>
      <c r="L40" s="153" t="s">
        <v>299</v>
      </c>
    </row>
    <row r="41" spans="1:12" ht="78.75">
      <c r="A41" s="1966"/>
      <c r="B41" s="1948">
        <v>95122105</v>
      </c>
      <c r="C41" s="171" t="s">
        <v>2246</v>
      </c>
      <c r="D41" s="151">
        <v>42303</v>
      </c>
      <c r="E41" s="152" t="s">
        <v>362</v>
      </c>
      <c r="F41" s="153" t="s">
        <v>309</v>
      </c>
      <c r="G41" s="153" t="s">
        <v>298</v>
      </c>
      <c r="H41" s="172">
        <v>159146663</v>
      </c>
      <c r="I41" s="172">
        <v>159146663</v>
      </c>
      <c r="J41" s="152" t="s">
        <v>15</v>
      </c>
      <c r="K41" s="152" t="s">
        <v>38</v>
      </c>
      <c r="L41" s="153" t="s">
        <v>299</v>
      </c>
    </row>
    <row r="42" spans="1:12" ht="78.75">
      <c r="A42" s="1642"/>
      <c r="B42" s="1947">
        <v>95122105</v>
      </c>
      <c r="C42" s="150" t="s">
        <v>302</v>
      </c>
      <c r="D42" s="151">
        <v>42177</v>
      </c>
      <c r="E42" s="152" t="s">
        <v>300</v>
      </c>
      <c r="F42" s="153" t="s">
        <v>303</v>
      </c>
      <c r="G42" s="153" t="s">
        <v>298</v>
      </c>
      <c r="H42" s="154">
        <v>599865434</v>
      </c>
      <c r="I42" s="154">
        <v>599865434</v>
      </c>
      <c r="J42" s="152" t="s">
        <v>15</v>
      </c>
      <c r="K42" s="152" t="s">
        <v>38</v>
      </c>
      <c r="L42" s="153" t="s">
        <v>299</v>
      </c>
    </row>
    <row r="43" spans="1:12" ht="78.75">
      <c r="A43" s="1642">
        <v>2</v>
      </c>
      <c r="B43" s="1948">
        <v>95122105</v>
      </c>
      <c r="C43" s="171" t="s">
        <v>2247</v>
      </c>
      <c r="D43" s="151">
        <v>42309</v>
      </c>
      <c r="E43" s="152" t="s">
        <v>2248</v>
      </c>
      <c r="F43" s="153" t="s">
        <v>305</v>
      </c>
      <c r="G43" s="153" t="s">
        <v>298</v>
      </c>
      <c r="H43" s="172">
        <v>800000000</v>
      </c>
      <c r="I43" s="172">
        <v>800000000</v>
      </c>
      <c r="J43" s="152" t="s">
        <v>15</v>
      </c>
      <c r="K43" s="152" t="s">
        <v>38</v>
      </c>
      <c r="L43" s="153" t="s">
        <v>299</v>
      </c>
    </row>
    <row r="44" spans="1:12" ht="78.75">
      <c r="A44" s="1642">
        <v>5</v>
      </c>
      <c r="B44" s="1948">
        <v>95122105</v>
      </c>
      <c r="C44" s="171" t="s">
        <v>306</v>
      </c>
      <c r="D44" s="151">
        <v>42303</v>
      </c>
      <c r="E44" s="152" t="s">
        <v>333</v>
      </c>
      <c r="F44" s="153" t="s">
        <v>307</v>
      </c>
      <c r="G44" s="153" t="s">
        <v>298</v>
      </c>
      <c r="H44" s="172">
        <v>41981958</v>
      </c>
      <c r="I44" s="172">
        <v>41981958</v>
      </c>
      <c r="J44" s="152" t="s">
        <v>15</v>
      </c>
      <c r="K44" s="152" t="s">
        <v>38</v>
      </c>
      <c r="L44" s="153" t="s">
        <v>299</v>
      </c>
    </row>
    <row r="45" spans="1:12" ht="78.75">
      <c r="A45" s="1642"/>
      <c r="B45" s="1948">
        <v>95122105</v>
      </c>
      <c r="C45" s="171" t="s">
        <v>308</v>
      </c>
      <c r="D45" s="151">
        <v>42303</v>
      </c>
      <c r="E45" s="152" t="s">
        <v>362</v>
      </c>
      <c r="F45" s="153" t="s">
        <v>309</v>
      </c>
      <c r="G45" s="153" t="s">
        <v>298</v>
      </c>
      <c r="H45" s="172">
        <v>319880572</v>
      </c>
      <c r="I45" s="172">
        <v>319880572</v>
      </c>
      <c r="J45" s="152" t="s">
        <v>15</v>
      </c>
      <c r="K45" s="152" t="s">
        <v>38</v>
      </c>
      <c r="L45" s="153" t="s">
        <v>299</v>
      </c>
    </row>
    <row r="46" spans="1:12" ht="105">
      <c r="A46" s="71"/>
      <c r="B46" s="1948" t="s">
        <v>312</v>
      </c>
      <c r="C46" s="171" t="s">
        <v>2250</v>
      </c>
      <c r="D46" s="151">
        <v>42309</v>
      </c>
      <c r="E46" s="152" t="s">
        <v>300</v>
      </c>
      <c r="F46" s="153" t="s">
        <v>305</v>
      </c>
      <c r="G46" s="153" t="s">
        <v>298</v>
      </c>
      <c r="H46" s="172">
        <v>1384133982</v>
      </c>
      <c r="I46" s="172">
        <v>1384133982</v>
      </c>
      <c r="J46" s="152" t="s">
        <v>15</v>
      </c>
      <c r="K46" s="152" t="s">
        <v>38</v>
      </c>
      <c r="L46" s="153" t="s">
        <v>314</v>
      </c>
    </row>
    <row r="47" spans="1:12" ht="90">
      <c r="A47" s="71"/>
      <c r="B47" s="1948" t="s">
        <v>315</v>
      </c>
      <c r="C47" s="171" t="s">
        <v>2251</v>
      </c>
      <c r="D47" s="151">
        <v>42270</v>
      </c>
      <c r="E47" s="152" t="s">
        <v>478</v>
      </c>
      <c r="F47" s="153" t="s">
        <v>19</v>
      </c>
      <c r="G47" s="153" t="s">
        <v>298</v>
      </c>
      <c r="H47" s="172">
        <v>1400000000</v>
      </c>
      <c r="I47" s="172">
        <v>1400000000</v>
      </c>
      <c r="J47" s="152" t="s">
        <v>15</v>
      </c>
      <c r="K47" s="152" t="s">
        <v>38</v>
      </c>
      <c r="L47" s="153" t="s">
        <v>314</v>
      </c>
    </row>
    <row r="48" spans="1:12" ht="78.75">
      <c r="A48" s="1642"/>
      <c r="B48" s="1948" t="s">
        <v>317</v>
      </c>
      <c r="C48" s="171" t="s">
        <v>2252</v>
      </c>
      <c r="D48" s="151">
        <v>42309</v>
      </c>
      <c r="E48" s="152" t="s">
        <v>359</v>
      </c>
      <c r="F48" s="153" t="s">
        <v>305</v>
      </c>
      <c r="G48" s="153" t="s">
        <v>298</v>
      </c>
      <c r="H48" s="172">
        <v>1100000000</v>
      </c>
      <c r="I48" s="172">
        <v>1100000000</v>
      </c>
      <c r="J48" s="152" t="s">
        <v>15</v>
      </c>
      <c r="K48" s="152" t="s">
        <v>38</v>
      </c>
      <c r="L48" s="153" t="s">
        <v>314</v>
      </c>
    </row>
    <row r="49" spans="1:12" ht="78.75">
      <c r="A49" s="1642" t="s">
        <v>2441</v>
      </c>
      <c r="B49" s="1948" t="s">
        <v>319</v>
      </c>
      <c r="C49" s="171" t="s">
        <v>2253</v>
      </c>
      <c r="D49" s="151">
        <v>42309</v>
      </c>
      <c r="E49" s="152" t="s">
        <v>359</v>
      </c>
      <c r="F49" s="153" t="s">
        <v>305</v>
      </c>
      <c r="G49" s="153" t="s">
        <v>298</v>
      </c>
      <c r="H49" s="172">
        <v>1500000000</v>
      </c>
      <c r="I49" s="172">
        <v>1500000000</v>
      </c>
      <c r="J49" s="152" t="s">
        <v>15</v>
      </c>
      <c r="K49" s="152" t="s">
        <v>38</v>
      </c>
      <c r="L49" s="153" t="s">
        <v>314</v>
      </c>
    </row>
    <row r="50" spans="1:12" ht="125.25" customHeight="1">
      <c r="A50" s="1642" t="s">
        <v>2441</v>
      </c>
      <c r="B50" s="1948">
        <v>25000000</v>
      </c>
      <c r="C50" s="1949" t="s">
        <v>2481</v>
      </c>
      <c r="D50" s="151">
        <v>42303</v>
      </c>
      <c r="E50" s="152" t="s">
        <v>359</v>
      </c>
      <c r="F50" s="153" t="s">
        <v>309</v>
      </c>
      <c r="G50" s="153" t="s">
        <v>298</v>
      </c>
      <c r="H50" s="172">
        <v>300000000</v>
      </c>
      <c r="I50" s="172">
        <v>300000000</v>
      </c>
      <c r="J50" s="152" t="s">
        <v>15</v>
      </c>
      <c r="K50" s="152" t="s">
        <v>38</v>
      </c>
      <c r="L50" s="153" t="s">
        <v>314</v>
      </c>
    </row>
    <row r="51" spans="1:12" ht="78.75">
      <c r="A51" s="1642"/>
      <c r="B51" s="1948" t="s">
        <v>320</v>
      </c>
      <c r="C51" s="171" t="s">
        <v>2255</v>
      </c>
      <c r="D51" s="151">
        <v>42309</v>
      </c>
      <c r="E51" s="152" t="s">
        <v>296</v>
      </c>
      <c r="F51" s="153" t="s">
        <v>309</v>
      </c>
      <c r="G51" s="153" t="s">
        <v>298</v>
      </c>
      <c r="H51" s="172">
        <v>350000000</v>
      </c>
      <c r="I51" s="172">
        <v>350000000</v>
      </c>
      <c r="J51" s="152" t="s">
        <v>15</v>
      </c>
      <c r="K51" s="152" t="s">
        <v>38</v>
      </c>
      <c r="L51" s="153" t="s">
        <v>314</v>
      </c>
    </row>
    <row r="52" spans="1:12" ht="78.75">
      <c r="A52" s="1642"/>
      <c r="B52" s="1948" t="s">
        <v>321</v>
      </c>
      <c r="C52" s="171" t="s">
        <v>2256</v>
      </c>
      <c r="D52" s="151">
        <v>42177</v>
      </c>
      <c r="E52" s="152" t="s">
        <v>296</v>
      </c>
      <c r="F52" s="153" t="s">
        <v>2257</v>
      </c>
      <c r="G52" s="153" t="s">
        <v>298</v>
      </c>
      <c r="H52" s="172">
        <v>155882414</v>
      </c>
      <c r="I52" s="172">
        <v>155882414</v>
      </c>
      <c r="J52" s="152" t="s">
        <v>15</v>
      </c>
      <c r="K52" s="152" t="s">
        <v>38</v>
      </c>
      <c r="L52" s="153" t="s">
        <v>314</v>
      </c>
    </row>
    <row r="53" spans="1:12" ht="78.75">
      <c r="A53" s="1642"/>
      <c r="B53" s="1948" t="s">
        <v>321</v>
      </c>
      <c r="C53" s="171" t="s">
        <v>2258</v>
      </c>
      <c r="D53" s="151">
        <v>42303</v>
      </c>
      <c r="E53" s="152" t="s">
        <v>362</v>
      </c>
      <c r="F53" s="153" t="s">
        <v>309</v>
      </c>
      <c r="G53" s="153" t="s">
        <v>298</v>
      </c>
      <c r="H53" s="172">
        <v>160000000</v>
      </c>
      <c r="I53" s="172">
        <v>160000000</v>
      </c>
      <c r="J53" s="152" t="s">
        <v>15</v>
      </c>
      <c r="K53" s="152" t="s">
        <v>38</v>
      </c>
      <c r="L53" s="153" t="s">
        <v>314</v>
      </c>
    </row>
    <row r="54" spans="1:12" ht="78.75">
      <c r="A54" s="1642"/>
      <c r="B54" s="1948" t="s">
        <v>321</v>
      </c>
      <c r="C54" s="171" t="s">
        <v>356</v>
      </c>
      <c r="D54" s="151">
        <v>42303</v>
      </c>
      <c r="E54" s="152" t="s">
        <v>362</v>
      </c>
      <c r="F54" s="153" t="s">
        <v>309</v>
      </c>
      <c r="G54" s="153" t="s">
        <v>298</v>
      </c>
      <c r="H54" s="172">
        <v>200000000</v>
      </c>
      <c r="I54" s="172">
        <v>200000000</v>
      </c>
      <c r="J54" s="152" t="s">
        <v>15</v>
      </c>
      <c r="K54" s="152" t="s">
        <v>38</v>
      </c>
      <c r="L54" s="153" t="s">
        <v>314</v>
      </c>
    </row>
    <row r="55" spans="1:12" ht="78.75">
      <c r="A55" s="1642"/>
      <c r="B55" s="1950" t="s">
        <v>326</v>
      </c>
      <c r="C55" s="171" t="s">
        <v>2259</v>
      </c>
      <c r="D55" s="151">
        <v>42303</v>
      </c>
      <c r="E55" s="152" t="s">
        <v>362</v>
      </c>
      <c r="F55" s="153" t="s">
        <v>309</v>
      </c>
      <c r="G55" s="153" t="s">
        <v>298</v>
      </c>
      <c r="H55" s="172">
        <v>180000000</v>
      </c>
      <c r="I55" s="172">
        <v>180000000</v>
      </c>
      <c r="J55" s="152" t="s">
        <v>15</v>
      </c>
      <c r="K55" s="152" t="s">
        <v>38</v>
      </c>
      <c r="L55" s="153" t="s">
        <v>314</v>
      </c>
    </row>
    <row r="56" spans="1:12" ht="78.75">
      <c r="A56" s="1642"/>
      <c r="B56" s="1950" t="s">
        <v>327</v>
      </c>
      <c r="C56" s="171" t="s">
        <v>2260</v>
      </c>
      <c r="D56" s="151">
        <v>42171</v>
      </c>
      <c r="E56" s="152" t="s">
        <v>359</v>
      </c>
      <c r="F56" s="153" t="s">
        <v>2261</v>
      </c>
      <c r="G56" s="153" t="s">
        <v>298</v>
      </c>
      <c r="H56" s="172">
        <v>400000000</v>
      </c>
      <c r="I56" s="172">
        <v>400000000</v>
      </c>
      <c r="J56" s="152" t="s">
        <v>15</v>
      </c>
      <c r="K56" s="152" t="s">
        <v>38</v>
      </c>
      <c r="L56" s="153" t="s">
        <v>314</v>
      </c>
    </row>
    <row r="57" spans="1:12" ht="78.75">
      <c r="A57" s="1642"/>
      <c r="B57" s="1950">
        <v>86101810</v>
      </c>
      <c r="C57" s="171" t="s">
        <v>2262</v>
      </c>
      <c r="D57" s="151">
        <v>42244</v>
      </c>
      <c r="E57" s="152" t="s">
        <v>362</v>
      </c>
      <c r="F57" s="153" t="s">
        <v>2257</v>
      </c>
      <c r="G57" s="153" t="s">
        <v>298</v>
      </c>
      <c r="H57" s="172">
        <v>200000000</v>
      </c>
      <c r="I57" s="172">
        <v>200000000</v>
      </c>
      <c r="J57" s="152" t="s">
        <v>15</v>
      </c>
      <c r="K57" s="152" t="s">
        <v>38</v>
      </c>
      <c r="L57" s="153" t="s">
        <v>314</v>
      </c>
    </row>
    <row r="58" spans="1:12" ht="78.75">
      <c r="A58" s="1642" t="s">
        <v>2441</v>
      </c>
      <c r="B58" s="1948" t="s">
        <v>321</v>
      </c>
      <c r="C58" s="171" t="s">
        <v>2509</v>
      </c>
      <c r="D58" s="151">
        <v>42303</v>
      </c>
      <c r="E58" s="152" t="s">
        <v>362</v>
      </c>
      <c r="F58" s="153" t="s">
        <v>309</v>
      </c>
      <c r="G58" s="153" t="s">
        <v>298</v>
      </c>
      <c r="H58" s="172">
        <v>238297265</v>
      </c>
      <c r="I58" s="172">
        <v>238297265</v>
      </c>
      <c r="J58" s="152" t="s">
        <v>15</v>
      </c>
      <c r="K58" s="152" t="s">
        <v>38</v>
      </c>
      <c r="L58" s="153" t="s">
        <v>314</v>
      </c>
    </row>
    <row r="59" spans="1:12" ht="78.75">
      <c r="A59" s="1642"/>
      <c r="B59" s="1948">
        <v>93151512</v>
      </c>
      <c r="C59" s="171" t="s">
        <v>2264</v>
      </c>
      <c r="D59" s="151">
        <v>42303</v>
      </c>
      <c r="E59" s="152" t="s">
        <v>362</v>
      </c>
      <c r="F59" s="153" t="s">
        <v>309</v>
      </c>
      <c r="G59" s="153" t="s">
        <v>298</v>
      </c>
      <c r="H59" s="172">
        <v>130000000</v>
      </c>
      <c r="I59" s="172">
        <v>130000000</v>
      </c>
      <c r="J59" s="152" t="s">
        <v>15</v>
      </c>
      <c r="K59" s="152" t="s">
        <v>38</v>
      </c>
      <c r="L59" s="153" t="s">
        <v>314</v>
      </c>
    </row>
    <row r="60" spans="1:12" ht="63.75">
      <c r="A60" s="1642"/>
      <c r="B60" s="1950">
        <v>80101604</v>
      </c>
      <c r="C60" s="171" t="s">
        <v>2240</v>
      </c>
      <c r="D60" s="151">
        <v>42309</v>
      </c>
      <c r="E60" s="152" t="s">
        <v>300</v>
      </c>
      <c r="F60" s="1423" t="s">
        <v>2241</v>
      </c>
      <c r="G60" s="153" t="s">
        <v>332</v>
      </c>
      <c r="H60" s="172">
        <v>10000000</v>
      </c>
      <c r="I60" s="172">
        <v>10000000</v>
      </c>
      <c r="J60" s="152" t="s">
        <v>15</v>
      </c>
      <c r="K60" s="152" t="s">
        <v>38</v>
      </c>
      <c r="L60" s="153" t="s">
        <v>299</v>
      </c>
    </row>
    <row r="61" spans="1:12" ht="60">
      <c r="A61" s="1642"/>
      <c r="B61" s="1950">
        <v>93141514</v>
      </c>
      <c r="C61" s="171" t="s">
        <v>2242</v>
      </c>
      <c r="D61" s="151">
        <v>42278</v>
      </c>
      <c r="E61" s="152" t="s">
        <v>2243</v>
      </c>
      <c r="F61" s="1423" t="s">
        <v>2244</v>
      </c>
      <c r="G61" s="153" t="s">
        <v>332</v>
      </c>
      <c r="H61" s="172">
        <v>80000000</v>
      </c>
      <c r="I61" s="172">
        <v>80000000</v>
      </c>
      <c r="J61" s="152" t="s">
        <v>15</v>
      </c>
      <c r="K61" s="152" t="s">
        <v>38</v>
      </c>
      <c r="L61" s="153" t="s">
        <v>299</v>
      </c>
    </row>
    <row r="62" spans="1:12" ht="60">
      <c r="A62" s="1642"/>
      <c r="B62" s="1950">
        <v>86101710</v>
      </c>
      <c r="C62" s="171" t="s">
        <v>2245</v>
      </c>
      <c r="D62" s="151">
        <v>42297</v>
      </c>
      <c r="E62" s="152" t="s">
        <v>199</v>
      </c>
      <c r="F62" s="1423" t="s">
        <v>2244</v>
      </c>
      <c r="G62" s="153" t="s">
        <v>332</v>
      </c>
      <c r="H62" s="172">
        <v>139000000</v>
      </c>
      <c r="I62" s="172">
        <v>139000000</v>
      </c>
      <c r="J62" s="152" t="s">
        <v>15</v>
      </c>
      <c r="K62" s="152" t="s">
        <v>38</v>
      </c>
      <c r="L62" s="153" t="s">
        <v>260</v>
      </c>
    </row>
    <row r="63" spans="1:12" ht="38.25">
      <c r="A63" s="1642"/>
      <c r="B63" s="1950">
        <v>93141501</v>
      </c>
      <c r="C63" s="171" t="s">
        <v>335</v>
      </c>
      <c r="D63" s="155">
        <v>42297</v>
      </c>
      <c r="E63" s="156" t="s">
        <v>423</v>
      </c>
      <c r="F63" s="157" t="s">
        <v>2270</v>
      </c>
      <c r="G63" s="157" t="s">
        <v>332</v>
      </c>
      <c r="H63" s="172">
        <v>260000000</v>
      </c>
      <c r="I63" s="172">
        <v>260000000</v>
      </c>
      <c r="J63" s="156" t="s">
        <v>15</v>
      </c>
      <c r="K63" s="156" t="s">
        <v>38</v>
      </c>
      <c r="L63" s="157" t="s">
        <v>260</v>
      </c>
    </row>
    <row r="64" spans="1:12" ht="38.25">
      <c r="A64" s="1642"/>
      <c r="B64" s="1950">
        <v>80141902</v>
      </c>
      <c r="C64" s="171" t="s">
        <v>365</v>
      </c>
      <c r="D64" s="151">
        <v>42278</v>
      </c>
      <c r="E64" s="156" t="s">
        <v>45</v>
      </c>
      <c r="F64" s="157" t="s">
        <v>37</v>
      </c>
      <c r="G64" s="153" t="s">
        <v>332</v>
      </c>
      <c r="H64" s="172">
        <v>20000000</v>
      </c>
      <c r="I64" s="172">
        <v>20000000</v>
      </c>
      <c r="J64" s="1918" t="s">
        <v>15</v>
      </c>
      <c r="K64" s="1423" t="s">
        <v>38</v>
      </c>
      <c r="L64" s="1918" t="s">
        <v>260</v>
      </c>
    </row>
    <row r="65" spans="1:12" ht="31.5">
      <c r="A65" s="1642" t="s">
        <v>2441</v>
      </c>
      <c r="B65" s="1950" t="s">
        <v>336</v>
      </c>
      <c r="C65" s="453" t="s">
        <v>2482</v>
      </c>
      <c r="D65" s="151">
        <v>42278</v>
      </c>
      <c r="E65" s="156" t="s">
        <v>2269</v>
      </c>
      <c r="F65" s="157" t="s">
        <v>309</v>
      </c>
      <c r="G65" s="153" t="s">
        <v>332</v>
      </c>
      <c r="H65" s="172">
        <v>120000000</v>
      </c>
      <c r="I65" s="172">
        <v>120000000</v>
      </c>
      <c r="J65" s="1918" t="s">
        <v>15</v>
      </c>
      <c r="K65" s="1423" t="s">
        <v>38</v>
      </c>
      <c r="L65" s="1918" t="s">
        <v>260</v>
      </c>
    </row>
    <row r="66" spans="1:12" ht="51">
      <c r="A66" s="1642" t="s">
        <v>2144</v>
      </c>
      <c r="B66" s="1950">
        <v>86000000</v>
      </c>
      <c r="C66" s="171" t="s">
        <v>2490</v>
      </c>
      <c r="D66" s="151">
        <v>42309</v>
      </c>
      <c r="E66" s="152" t="s">
        <v>300</v>
      </c>
      <c r="F66" s="153" t="s">
        <v>297</v>
      </c>
      <c r="G66" s="153" t="s">
        <v>332</v>
      </c>
      <c r="H66" s="172">
        <v>25000000</v>
      </c>
      <c r="I66" s="172">
        <v>25000000</v>
      </c>
      <c r="J66" s="152" t="s">
        <v>15</v>
      </c>
      <c r="K66" s="152" t="s">
        <v>38</v>
      </c>
      <c r="L66" s="153" t="s">
        <v>260</v>
      </c>
    </row>
    <row r="67" spans="1:12" ht="51">
      <c r="A67" s="1642" t="s">
        <v>2441</v>
      </c>
      <c r="B67" s="1950">
        <v>93141701</v>
      </c>
      <c r="C67" s="171" t="s">
        <v>2491</v>
      </c>
      <c r="D67" s="151">
        <v>42309</v>
      </c>
      <c r="E67" s="152" t="s">
        <v>300</v>
      </c>
      <c r="F67" s="153" t="s">
        <v>37</v>
      </c>
      <c r="G67" s="153" t="s">
        <v>332</v>
      </c>
      <c r="H67" s="172">
        <v>28000000</v>
      </c>
      <c r="I67" s="172">
        <v>28000000</v>
      </c>
      <c r="J67" s="152" t="s">
        <v>15</v>
      </c>
      <c r="K67" s="152" t="s">
        <v>38</v>
      </c>
      <c r="L67" s="153" t="s">
        <v>260</v>
      </c>
    </row>
    <row r="68" spans="1:12" ht="63">
      <c r="A68" s="1642"/>
      <c r="B68" s="1950">
        <v>80141607</v>
      </c>
      <c r="C68" s="171" t="s">
        <v>338</v>
      </c>
      <c r="D68" s="151">
        <v>42207</v>
      </c>
      <c r="E68" s="152" t="s">
        <v>368</v>
      </c>
      <c r="F68" s="153" t="s">
        <v>2267</v>
      </c>
      <c r="G68" s="153" t="s">
        <v>332</v>
      </c>
      <c r="H68" s="172">
        <v>100000000</v>
      </c>
      <c r="I68" s="172">
        <v>100000000</v>
      </c>
      <c r="J68" s="152" t="s">
        <v>15</v>
      </c>
      <c r="K68" s="152" t="s">
        <v>38</v>
      </c>
      <c r="L68" s="153" t="s">
        <v>314</v>
      </c>
    </row>
    <row r="69" spans="1:12" ht="51">
      <c r="A69" s="1642"/>
      <c r="B69" s="1950">
        <v>80141607</v>
      </c>
      <c r="C69" s="171" t="s">
        <v>2265</v>
      </c>
      <c r="D69" s="151">
        <v>42186</v>
      </c>
      <c r="E69" s="152" t="s">
        <v>181</v>
      </c>
      <c r="F69" s="153" t="s">
        <v>2266</v>
      </c>
      <c r="G69" s="153" t="s">
        <v>332</v>
      </c>
      <c r="H69" s="172">
        <v>238502536</v>
      </c>
      <c r="I69" s="172">
        <v>238502536</v>
      </c>
      <c r="J69" s="152" t="s">
        <v>15</v>
      </c>
      <c r="K69" s="152" t="s">
        <v>38</v>
      </c>
      <c r="L69" s="153" t="s">
        <v>314</v>
      </c>
    </row>
    <row r="70" spans="1:12" ht="51.75" customHeight="1">
      <c r="A70" s="1642" t="s">
        <v>2441</v>
      </c>
      <c r="B70" s="1950">
        <v>80141607</v>
      </c>
      <c r="C70" s="453" t="s">
        <v>2480</v>
      </c>
      <c r="D70" s="182">
        <v>42309</v>
      </c>
      <c r="E70" s="1423" t="s">
        <v>181</v>
      </c>
      <c r="F70" s="153" t="s">
        <v>37</v>
      </c>
      <c r="G70" s="153" t="s">
        <v>332</v>
      </c>
      <c r="H70" s="172">
        <v>40444000</v>
      </c>
      <c r="I70" s="172">
        <v>40444000</v>
      </c>
      <c r="J70" s="152" t="s">
        <v>15</v>
      </c>
      <c r="K70" s="152" t="s">
        <v>38</v>
      </c>
      <c r="L70" s="153" t="s">
        <v>314</v>
      </c>
    </row>
    <row r="71" spans="1:12" ht="63.75">
      <c r="A71" s="1642"/>
      <c r="B71" s="1950">
        <v>80141607</v>
      </c>
      <c r="C71" s="171" t="s">
        <v>340</v>
      </c>
      <c r="D71" s="182">
        <v>42309</v>
      </c>
      <c r="E71" s="1423" t="s">
        <v>24</v>
      </c>
      <c r="F71" s="1423" t="s">
        <v>309</v>
      </c>
      <c r="G71" s="153" t="s">
        <v>332</v>
      </c>
      <c r="H71" s="172">
        <v>80000000</v>
      </c>
      <c r="I71" s="172">
        <v>80000000</v>
      </c>
      <c r="J71" s="152" t="s">
        <v>15</v>
      </c>
      <c r="K71" s="152" t="s">
        <v>38</v>
      </c>
      <c r="L71" s="153" t="s">
        <v>314</v>
      </c>
    </row>
    <row r="72" spans="1:12" ht="39" thickBot="1">
      <c r="A72" s="1642"/>
      <c r="B72" s="1950">
        <v>80141607</v>
      </c>
      <c r="C72" s="1951" t="s">
        <v>341</v>
      </c>
      <c r="D72" s="1468">
        <v>42309</v>
      </c>
      <c r="E72" s="1469" t="s">
        <v>24</v>
      </c>
      <c r="F72" s="153" t="s">
        <v>37</v>
      </c>
      <c r="G72" s="153" t="s">
        <v>332</v>
      </c>
      <c r="H72" s="1470">
        <v>40000000</v>
      </c>
      <c r="I72" s="1470">
        <v>40000000</v>
      </c>
      <c r="J72" s="1471" t="s">
        <v>15</v>
      </c>
      <c r="K72" s="1471" t="s">
        <v>38</v>
      </c>
      <c r="L72" s="1694" t="s">
        <v>314</v>
      </c>
    </row>
    <row r="73" spans="1:12" ht="75">
      <c r="A73" s="1642"/>
      <c r="B73" s="143">
        <v>80101604</v>
      </c>
      <c r="C73" s="150" t="s">
        <v>342</v>
      </c>
      <c r="D73" s="151">
        <v>42170</v>
      </c>
      <c r="E73" s="152" t="s">
        <v>343</v>
      </c>
      <c r="F73" s="1944" t="s">
        <v>263</v>
      </c>
      <c r="G73" s="1944" t="s">
        <v>252</v>
      </c>
      <c r="H73" s="161">
        <v>11050000</v>
      </c>
      <c r="I73" s="161">
        <v>11050000</v>
      </c>
      <c r="J73" s="152" t="s">
        <v>15</v>
      </c>
      <c r="K73" s="152" t="s">
        <v>38</v>
      </c>
      <c r="L73" s="153" t="s">
        <v>314</v>
      </c>
    </row>
    <row r="74" spans="1:12" ht="63.75">
      <c r="A74" s="1642"/>
      <c r="B74" s="165">
        <v>80101604</v>
      </c>
      <c r="C74" s="1952" t="s">
        <v>344</v>
      </c>
      <c r="D74" s="164">
        <v>42164</v>
      </c>
      <c r="E74" s="165" t="s">
        <v>18</v>
      </c>
      <c r="F74" s="1929" t="s">
        <v>345</v>
      </c>
      <c r="G74" s="1929" t="s">
        <v>346</v>
      </c>
      <c r="H74" s="167">
        <v>19200000</v>
      </c>
      <c r="I74" s="167">
        <v>19200000</v>
      </c>
      <c r="J74" s="165" t="s">
        <v>15</v>
      </c>
      <c r="K74" s="1929" t="s">
        <v>66</v>
      </c>
      <c r="L74" s="1929" t="s">
        <v>347</v>
      </c>
    </row>
    <row r="75" spans="1:12" ht="63.75">
      <c r="A75" s="1642"/>
      <c r="B75" s="165">
        <v>80101604</v>
      </c>
      <c r="C75" s="1953" t="s">
        <v>344</v>
      </c>
      <c r="D75" s="164">
        <v>42164</v>
      </c>
      <c r="E75" s="165" t="s">
        <v>18</v>
      </c>
      <c r="F75" s="1929" t="s">
        <v>345</v>
      </c>
      <c r="G75" s="1929" t="s">
        <v>346</v>
      </c>
      <c r="H75" s="167">
        <v>19200000</v>
      </c>
      <c r="I75" s="167">
        <v>19200000</v>
      </c>
      <c r="J75" s="165" t="s">
        <v>15</v>
      </c>
      <c r="K75" s="1929" t="s">
        <v>66</v>
      </c>
      <c r="L75" s="1929" t="s">
        <v>347</v>
      </c>
    </row>
    <row r="76" spans="1:12" ht="78.75">
      <c r="A76" s="1642"/>
      <c r="B76" s="1037">
        <v>95122105</v>
      </c>
      <c r="C76" s="171" t="s">
        <v>295</v>
      </c>
      <c r="D76" s="151">
        <v>42144</v>
      </c>
      <c r="E76" s="152" t="s">
        <v>296</v>
      </c>
      <c r="F76" s="153" t="s">
        <v>297</v>
      </c>
      <c r="G76" s="153" t="s">
        <v>298</v>
      </c>
      <c r="H76" s="172">
        <v>698510872</v>
      </c>
      <c r="I76" s="172">
        <v>698510872</v>
      </c>
      <c r="J76" s="152" t="s">
        <v>15</v>
      </c>
      <c r="K76" s="152" t="s">
        <v>38</v>
      </c>
      <c r="L76" s="153" t="s">
        <v>299</v>
      </c>
    </row>
    <row r="77" spans="1:12" ht="78.75">
      <c r="A77" s="1642"/>
      <c r="B77" s="1037">
        <v>95122105</v>
      </c>
      <c r="C77" s="171" t="s">
        <v>348</v>
      </c>
      <c r="D77" s="151">
        <v>42177</v>
      </c>
      <c r="E77" s="152" t="s">
        <v>300</v>
      </c>
      <c r="F77" s="153" t="s">
        <v>301</v>
      </c>
      <c r="G77" s="153" t="s">
        <v>298</v>
      </c>
      <c r="H77" s="172">
        <v>283000000</v>
      </c>
      <c r="I77" s="172">
        <v>283000000</v>
      </c>
      <c r="J77" s="152" t="s">
        <v>15</v>
      </c>
      <c r="K77" s="152" t="s">
        <v>38</v>
      </c>
      <c r="L77" s="153" t="s">
        <v>299</v>
      </c>
    </row>
    <row r="78" spans="1:12" ht="78.75">
      <c r="A78" s="1642"/>
      <c r="B78" s="1037">
        <v>95122105</v>
      </c>
      <c r="C78" s="171" t="s">
        <v>302</v>
      </c>
      <c r="D78" s="151">
        <v>42177</v>
      </c>
      <c r="E78" s="152" t="s">
        <v>300</v>
      </c>
      <c r="F78" s="153" t="s">
        <v>303</v>
      </c>
      <c r="G78" s="153" t="s">
        <v>298</v>
      </c>
      <c r="H78" s="172">
        <v>549865434</v>
      </c>
      <c r="I78" s="172">
        <v>549865434</v>
      </c>
      <c r="J78" s="152" t="s">
        <v>15</v>
      </c>
      <c r="K78" s="152" t="s">
        <v>38</v>
      </c>
      <c r="L78" s="153" t="s">
        <v>299</v>
      </c>
    </row>
    <row r="79" spans="1:12" ht="78.75">
      <c r="A79" s="1642"/>
      <c r="B79" s="1037">
        <v>95122105</v>
      </c>
      <c r="C79" s="171" t="s">
        <v>304</v>
      </c>
      <c r="D79" s="151">
        <v>42177</v>
      </c>
      <c r="E79" s="152" t="s">
        <v>300</v>
      </c>
      <c r="F79" s="153" t="s">
        <v>305</v>
      </c>
      <c r="G79" s="153" t="s">
        <v>298</v>
      </c>
      <c r="H79" s="172">
        <v>800000000</v>
      </c>
      <c r="I79" s="172">
        <v>800000000</v>
      </c>
      <c r="J79" s="152" t="s">
        <v>15</v>
      </c>
      <c r="K79" s="152" t="s">
        <v>38</v>
      </c>
      <c r="L79" s="153" t="s">
        <v>299</v>
      </c>
    </row>
    <row r="80" spans="1:12" ht="78.75">
      <c r="A80" s="1642"/>
      <c r="B80" s="1037">
        <v>95122105</v>
      </c>
      <c r="C80" s="171" t="s">
        <v>306</v>
      </c>
      <c r="D80" s="151">
        <v>42177</v>
      </c>
      <c r="E80" s="152" t="s">
        <v>199</v>
      </c>
      <c r="F80" s="153" t="s">
        <v>307</v>
      </c>
      <c r="G80" s="153" t="s">
        <v>298</v>
      </c>
      <c r="H80" s="172">
        <v>41981958</v>
      </c>
      <c r="I80" s="172">
        <f>H80</f>
        <v>41981958</v>
      </c>
      <c r="J80" s="152" t="s">
        <v>15</v>
      </c>
      <c r="K80" s="152" t="s">
        <v>38</v>
      </c>
      <c r="L80" s="153" t="s">
        <v>299</v>
      </c>
    </row>
    <row r="81" spans="1:12" ht="78.75">
      <c r="A81" s="1642"/>
      <c r="B81" s="1037">
        <v>95122105</v>
      </c>
      <c r="C81" s="171" t="s">
        <v>308</v>
      </c>
      <c r="D81" s="151">
        <v>42215</v>
      </c>
      <c r="E81" s="152" t="s">
        <v>300</v>
      </c>
      <c r="F81" s="153" t="s">
        <v>309</v>
      </c>
      <c r="G81" s="153" t="s">
        <v>298</v>
      </c>
      <c r="H81" s="172">
        <v>319880572</v>
      </c>
      <c r="I81" s="172">
        <v>319880572</v>
      </c>
      <c r="J81" s="152" t="s">
        <v>15</v>
      </c>
      <c r="K81" s="152" t="s">
        <v>38</v>
      </c>
      <c r="L81" s="153" t="s">
        <v>299</v>
      </c>
    </row>
    <row r="82" spans="1:12" ht="78.75">
      <c r="A82" s="1642"/>
      <c r="B82" s="1037">
        <v>95122105</v>
      </c>
      <c r="C82" s="171" t="s">
        <v>310</v>
      </c>
      <c r="D82" s="151">
        <v>42215</v>
      </c>
      <c r="E82" s="152" t="s">
        <v>300</v>
      </c>
      <c r="F82" s="153" t="s">
        <v>309</v>
      </c>
      <c r="G82" s="153" t="s">
        <v>298</v>
      </c>
      <c r="H82" s="172">
        <v>308263448</v>
      </c>
      <c r="I82" s="172">
        <v>308263448</v>
      </c>
      <c r="J82" s="152" t="s">
        <v>15</v>
      </c>
      <c r="K82" s="152" t="s">
        <v>38</v>
      </c>
      <c r="L82" s="153" t="s">
        <v>299</v>
      </c>
    </row>
    <row r="83" spans="1:12" ht="78.75">
      <c r="A83" s="1642"/>
      <c r="B83" s="1037">
        <v>95122105</v>
      </c>
      <c r="C83" s="171" t="s">
        <v>311</v>
      </c>
      <c r="D83" s="151">
        <v>42215</v>
      </c>
      <c r="E83" s="152" t="s">
        <v>199</v>
      </c>
      <c r="F83" s="153" t="s">
        <v>309</v>
      </c>
      <c r="G83" s="153" t="s">
        <v>298</v>
      </c>
      <c r="H83" s="172">
        <v>167471215</v>
      </c>
      <c r="I83" s="172">
        <v>167471215</v>
      </c>
      <c r="J83" s="152" t="s">
        <v>15</v>
      </c>
      <c r="K83" s="152" t="s">
        <v>38</v>
      </c>
      <c r="L83" s="153" t="s">
        <v>299</v>
      </c>
    </row>
    <row r="84" spans="1:12" ht="105">
      <c r="A84" s="1642"/>
      <c r="B84" s="1037" t="s">
        <v>312</v>
      </c>
      <c r="C84" s="171" t="s">
        <v>313</v>
      </c>
      <c r="D84" s="151">
        <v>42215</v>
      </c>
      <c r="E84" s="152" t="s">
        <v>300</v>
      </c>
      <c r="F84" s="153" t="s">
        <v>305</v>
      </c>
      <c r="G84" s="153" t="s">
        <v>298</v>
      </c>
      <c r="H84" s="172">
        <v>1384368882</v>
      </c>
      <c r="I84" s="172">
        <v>1384368882</v>
      </c>
      <c r="J84" s="152" t="s">
        <v>15</v>
      </c>
      <c r="K84" s="152" t="s">
        <v>38</v>
      </c>
      <c r="L84" s="153" t="s">
        <v>314</v>
      </c>
    </row>
    <row r="85" spans="1:12" ht="90">
      <c r="A85" s="1642"/>
      <c r="B85" s="1037" t="s">
        <v>315</v>
      </c>
      <c r="C85" s="171" t="s">
        <v>316</v>
      </c>
      <c r="D85" s="151">
        <v>42170</v>
      </c>
      <c r="E85" s="152" t="s">
        <v>300</v>
      </c>
      <c r="F85" s="153" t="s">
        <v>305</v>
      </c>
      <c r="G85" s="153" t="s">
        <v>298</v>
      </c>
      <c r="H85" s="172">
        <v>1400000000</v>
      </c>
      <c r="I85" s="172">
        <v>1400000000</v>
      </c>
      <c r="J85" s="152" t="s">
        <v>15</v>
      </c>
      <c r="K85" s="152" t="s">
        <v>38</v>
      </c>
      <c r="L85" s="153" t="s">
        <v>314</v>
      </c>
    </row>
    <row r="86" spans="1:12" ht="78.75">
      <c r="A86" s="1642"/>
      <c r="B86" s="1037" t="s">
        <v>317</v>
      </c>
      <c r="C86" s="171" t="s">
        <v>349</v>
      </c>
      <c r="D86" s="151">
        <v>42215</v>
      </c>
      <c r="E86" s="152" t="s">
        <v>300</v>
      </c>
      <c r="F86" s="153" t="s">
        <v>305</v>
      </c>
      <c r="G86" s="153" t="s">
        <v>298</v>
      </c>
      <c r="H86" s="172">
        <v>1100000000</v>
      </c>
      <c r="I86" s="172">
        <v>1100000000</v>
      </c>
      <c r="J86" s="152" t="s">
        <v>15</v>
      </c>
      <c r="K86" s="152" t="s">
        <v>38</v>
      </c>
      <c r="L86" s="153" t="s">
        <v>314</v>
      </c>
    </row>
    <row r="87" spans="1:12" ht="90">
      <c r="B87" s="1037" t="s">
        <v>315</v>
      </c>
      <c r="C87" s="171" t="s">
        <v>350</v>
      </c>
      <c r="D87" s="151">
        <v>42177</v>
      </c>
      <c r="E87" s="152" t="s">
        <v>300</v>
      </c>
      <c r="F87" s="153" t="s">
        <v>351</v>
      </c>
      <c r="G87" s="153" t="s">
        <v>352</v>
      </c>
      <c r="H87" s="172">
        <v>150000000</v>
      </c>
      <c r="I87" s="172">
        <v>150000000</v>
      </c>
      <c r="J87" s="152" t="s">
        <v>15</v>
      </c>
      <c r="K87" s="152" t="s">
        <v>38</v>
      </c>
      <c r="L87" s="153" t="s">
        <v>314</v>
      </c>
    </row>
    <row r="88" spans="1:12" ht="78.75">
      <c r="B88" s="1037" t="s">
        <v>319</v>
      </c>
      <c r="C88" s="171" t="s">
        <v>353</v>
      </c>
      <c r="D88" s="151">
        <v>42215</v>
      </c>
      <c r="E88" s="152" t="s">
        <v>199</v>
      </c>
      <c r="F88" s="153" t="s">
        <v>309</v>
      </c>
      <c r="G88" s="153" t="s">
        <v>298</v>
      </c>
      <c r="H88" s="172">
        <v>570412000</v>
      </c>
      <c r="I88" s="172">
        <v>670412000</v>
      </c>
      <c r="J88" s="152" t="s">
        <v>15</v>
      </c>
      <c r="K88" s="152" t="s">
        <v>38</v>
      </c>
      <c r="L88" s="153" t="s">
        <v>314</v>
      </c>
    </row>
    <row r="89" spans="1:12" ht="78.75">
      <c r="B89" s="1037">
        <v>25000000</v>
      </c>
      <c r="C89" s="171" t="s">
        <v>354</v>
      </c>
      <c r="D89" s="151">
        <v>42215</v>
      </c>
      <c r="E89" s="152" t="s">
        <v>300</v>
      </c>
      <c r="F89" s="153" t="s">
        <v>309</v>
      </c>
      <c r="G89" s="153" t="s">
        <v>298</v>
      </c>
      <c r="H89" s="172">
        <v>300000000</v>
      </c>
      <c r="I89" s="172">
        <v>300000000</v>
      </c>
      <c r="J89" s="152" t="s">
        <v>15</v>
      </c>
      <c r="K89" s="152" t="s">
        <v>38</v>
      </c>
      <c r="L89" s="153" t="s">
        <v>314</v>
      </c>
    </row>
    <row r="90" spans="1:12" ht="78.75">
      <c r="B90" s="1037" t="s">
        <v>320</v>
      </c>
      <c r="C90" s="171" t="s">
        <v>355</v>
      </c>
      <c r="D90" s="151">
        <v>42215</v>
      </c>
      <c r="E90" s="152" t="s">
        <v>199</v>
      </c>
      <c r="F90" s="153" t="s">
        <v>309</v>
      </c>
      <c r="G90" s="153" t="s">
        <v>298</v>
      </c>
      <c r="H90" s="172">
        <v>350000000</v>
      </c>
      <c r="I90" s="172">
        <v>350000000</v>
      </c>
      <c r="J90" s="152" t="s">
        <v>15</v>
      </c>
      <c r="K90" s="152" t="s">
        <v>38</v>
      </c>
      <c r="L90" s="153" t="s">
        <v>314</v>
      </c>
    </row>
    <row r="91" spans="1:12" ht="78.75">
      <c r="B91" s="1037" t="s">
        <v>321</v>
      </c>
      <c r="C91" s="171" t="s">
        <v>322</v>
      </c>
      <c r="D91" s="151">
        <v>42170</v>
      </c>
      <c r="E91" s="152" t="s">
        <v>300</v>
      </c>
      <c r="F91" s="153" t="s">
        <v>323</v>
      </c>
      <c r="G91" s="153" t="s">
        <v>298</v>
      </c>
      <c r="H91" s="172">
        <v>155832414</v>
      </c>
      <c r="I91" s="172">
        <f>H91</f>
        <v>155832414</v>
      </c>
      <c r="J91" s="152" t="s">
        <v>15</v>
      </c>
      <c r="K91" s="152" t="s">
        <v>38</v>
      </c>
      <c r="L91" s="153" t="s">
        <v>314</v>
      </c>
    </row>
    <row r="92" spans="1:12" ht="78.75">
      <c r="B92" s="1037" t="s">
        <v>321</v>
      </c>
      <c r="C92" s="171" t="s">
        <v>324</v>
      </c>
      <c r="D92" s="151">
        <v>42177</v>
      </c>
      <c r="E92" s="152" t="s">
        <v>199</v>
      </c>
      <c r="F92" s="153" t="s">
        <v>309</v>
      </c>
      <c r="G92" s="153" t="s">
        <v>298</v>
      </c>
      <c r="H92" s="172">
        <v>160000000</v>
      </c>
      <c r="I92" s="172">
        <v>160000000</v>
      </c>
      <c r="J92" s="152" t="s">
        <v>15</v>
      </c>
      <c r="K92" s="152" t="s">
        <v>38</v>
      </c>
      <c r="L92" s="153" t="s">
        <v>314</v>
      </c>
    </row>
    <row r="93" spans="1:12" ht="78.75">
      <c r="B93" s="1037" t="s">
        <v>321</v>
      </c>
      <c r="C93" s="171" t="s">
        <v>356</v>
      </c>
      <c r="D93" s="151">
        <v>42215</v>
      </c>
      <c r="E93" s="152" t="s">
        <v>199</v>
      </c>
      <c r="F93" s="153" t="s">
        <v>309</v>
      </c>
      <c r="G93" s="153" t="s">
        <v>298</v>
      </c>
      <c r="H93" s="172">
        <v>200000000</v>
      </c>
      <c r="I93" s="172">
        <v>200000000</v>
      </c>
      <c r="J93" s="152" t="s">
        <v>15</v>
      </c>
      <c r="K93" s="152" t="s">
        <v>38</v>
      </c>
      <c r="L93" s="153" t="s">
        <v>314</v>
      </c>
    </row>
    <row r="94" spans="1:12" ht="78.75">
      <c r="B94" s="1037" t="s">
        <v>321</v>
      </c>
      <c r="C94" s="171" t="s">
        <v>325</v>
      </c>
      <c r="D94" s="151">
        <v>42215</v>
      </c>
      <c r="E94" s="152" t="s">
        <v>300</v>
      </c>
      <c r="F94" s="153" t="s">
        <v>135</v>
      </c>
      <c r="G94" s="153" t="s">
        <v>298</v>
      </c>
      <c r="H94" s="173">
        <v>50000000</v>
      </c>
      <c r="I94" s="172">
        <v>50000000</v>
      </c>
      <c r="J94" s="152" t="s">
        <v>15</v>
      </c>
      <c r="K94" s="152" t="s">
        <v>38</v>
      </c>
      <c r="L94" s="153" t="s">
        <v>314</v>
      </c>
    </row>
    <row r="95" spans="1:12" ht="78.75">
      <c r="B95" s="1954" t="s">
        <v>327</v>
      </c>
      <c r="C95" s="171" t="s">
        <v>358</v>
      </c>
      <c r="D95" s="151">
        <v>42164</v>
      </c>
      <c r="E95" s="152" t="s">
        <v>359</v>
      </c>
      <c r="F95" s="153" t="s">
        <v>328</v>
      </c>
      <c r="G95" s="153" t="s">
        <v>298</v>
      </c>
      <c r="H95" s="172">
        <v>400000000</v>
      </c>
      <c r="I95" s="172">
        <v>400000000</v>
      </c>
      <c r="J95" s="152" t="s">
        <v>15</v>
      </c>
      <c r="K95" s="152" t="s">
        <v>38</v>
      </c>
      <c r="L95" s="153" t="s">
        <v>314</v>
      </c>
    </row>
    <row r="96" spans="1:12" ht="78.75">
      <c r="B96" s="1954">
        <v>86101810</v>
      </c>
      <c r="C96" s="171" t="s">
        <v>360</v>
      </c>
      <c r="D96" s="151">
        <v>42177</v>
      </c>
      <c r="E96" s="152" t="s">
        <v>359</v>
      </c>
      <c r="F96" s="153" t="s">
        <v>309</v>
      </c>
      <c r="G96" s="153" t="s">
        <v>298</v>
      </c>
      <c r="H96" s="172">
        <v>200000000</v>
      </c>
      <c r="I96" s="172">
        <v>200000000</v>
      </c>
      <c r="J96" s="152" t="s">
        <v>15</v>
      </c>
      <c r="K96" s="152" t="s">
        <v>38</v>
      </c>
      <c r="L96" s="153" t="s">
        <v>314</v>
      </c>
    </row>
    <row r="97" spans="2:12" ht="78.75">
      <c r="B97" s="1037" t="s">
        <v>321</v>
      </c>
      <c r="C97" s="171" t="s">
        <v>361</v>
      </c>
      <c r="D97" s="151">
        <v>42177</v>
      </c>
      <c r="E97" s="152" t="s">
        <v>362</v>
      </c>
      <c r="F97" s="153" t="s">
        <v>309</v>
      </c>
      <c r="G97" s="153" t="s">
        <v>298</v>
      </c>
      <c r="H97" s="172">
        <v>250398516</v>
      </c>
      <c r="I97" s="172">
        <v>250398516</v>
      </c>
      <c r="J97" s="152" t="s">
        <v>15</v>
      </c>
      <c r="K97" s="152" t="s">
        <v>38</v>
      </c>
      <c r="L97" s="153" t="s">
        <v>314</v>
      </c>
    </row>
    <row r="98" spans="2:12" ht="78.75">
      <c r="B98" s="1954">
        <v>93151512</v>
      </c>
      <c r="C98" s="171" t="s">
        <v>329</v>
      </c>
      <c r="D98" s="151">
        <v>42177</v>
      </c>
      <c r="E98" s="152" t="s">
        <v>296</v>
      </c>
      <c r="F98" s="153" t="s">
        <v>309</v>
      </c>
      <c r="G98" s="153" t="s">
        <v>298</v>
      </c>
      <c r="H98" s="172">
        <v>130000000</v>
      </c>
      <c r="I98" s="172">
        <v>130000000</v>
      </c>
      <c r="J98" s="152" t="s">
        <v>15</v>
      </c>
      <c r="K98" s="152" t="s">
        <v>38</v>
      </c>
      <c r="L98" s="153" t="s">
        <v>314</v>
      </c>
    </row>
    <row r="99" spans="2:12" ht="47.25">
      <c r="B99" s="1950">
        <v>80101604</v>
      </c>
      <c r="C99" s="171" t="s">
        <v>2271</v>
      </c>
      <c r="D99" s="151">
        <v>42186</v>
      </c>
      <c r="E99" s="152" t="s">
        <v>300</v>
      </c>
      <c r="F99" s="1423" t="s">
        <v>331</v>
      </c>
      <c r="G99" s="153" t="s">
        <v>332</v>
      </c>
      <c r="H99" s="172">
        <v>10000000</v>
      </c>
      <c r="I99" s="172">
        <v>10000000</v>
      </c>
      <c r="J99" s="152" t="s">
        <v>15</v>
      </c>
      <c r="K99" s="152" t="s">
        <v>38</v>
      </c>
      <c r="L99" s="153" t="s">
        <v>299</v>
      </c>
    </row>
    <row r="100" spans="2:12" ht="47.25">
      <c r="B100" s="1955">
        <v>93141514</v>
      </c>
      <c r="C100" s="171" t="s">
        <v>363</v>
      </c>
      <c r="D100" s="151">
        <v>42248</v>
      </c>
      <c r="E100" s="152" t="s">
        <v>333</v>
      </c>
      <c r="F100" s="1423" t="s">
        <v>331</v>
      </c>
      <c r="G100" s="153" t="s">
        <v>332</v>
      </c>
      <c r="H100" s="172">
        <v>45000000</v>
      </c>
      <c r="I100" s="172">
        <v>45000000</v>
      </c>
      <c r="J100" s="152" t="s">
        <v>15</v>
      </c>
      <c r="K100" s="152" t="s">
        <v>38</v>
      </c>
      <c r="L100" s="153" t="s">
        <v>299</v>
      </c>
    </row>
    <row r="101" spans="2:12" ht="51">
      <c r="B101" s="1037">
        <v>86101710</v>
      </c>
      <c r="C101" s="171" t="s">
        <v>334</v>
      </c>
      <c r="D101" s="151">
        <v>42186</v>
      </c>
      <c r="E101" s="152" t="s">
        <v>296</v>
      </c>
      <c r="F101" s="153" t="s">
        <v>309</v>
      </c>
      <c r="G101" s="153" t="s">
        <v>332</v>
      </c>
      <c r="H101" s="172">
        <v>139000000</v>
      </c>
      <c r="I101" s="172">
        <v>139000000</v>
      </c>
      <c r="J101" s="152" t="s">
        <v>15</v>
      </c>
      <c r="K101" s="152" t="s">
        <v>38</v>
      </c>
      <c r="L101" s="153" t="s">
        <v>260</v>
      </c>
    </row>
    <row r="102" spans="2:12" ht="38.25">
      <c r="B102" s="1956">
        <v>93141501</v>
      </c>
      <c r="C102" s="171" t="s">
        <v>364</v>
      </c>
      <c r="D102" s="155">
        <v>42186</v>
      </c>
      <c r="E102" s="156" t="s">
        <v>118</v>
      </c>
      <c r="F102" s="157" t="s">
        <v>309</v>
      </c>
      <c r="G102" s="157" t="s">
        <v>332</v>
      </c>
      <c r="H102" s="172">
        <v>260000000</v>
      </c>
      <c r="I102" s="172">
        <v>260000000</v>
      </c>
      <c r="J102" s="156" t="s">
        <v>15</v>
      </c>
      <c r="K102" s="156" t="s">
        <v>38</v>
      </c>
      <c r="L102" s="157" t="s">
        <v>260</v>
      </c>
    </row>
    <row r="103" spans="2:12" ht="38.25">
      <c r="B103" s="1918">
        <v>80141902</v>
      </c>
      <c r="C103" s="171" t="s">
        <v>365</v>
      </c>
      <c r="D103" s="151">
        <v>42186</v>
      </c>
      <c r="E103" s="1918" t="s">
        <v>71</v>
      </c>
      <c r="F103" s="1918" t="s">
        <v>46</v>
      </c>
      <c r="G103" s="1918" t="s">
        <v>332</v>
      </c>
      <c r="H103" s="172">
        <v>20000000</v>
      </c>
      <c r="I103" s="172">
        <v>20000000</v>
      </c>
      <c r="J103" s="1918" t="s">
        <v>15</v>
      </c>
      <c r="K103" s="1423" t="s">
        <v>38</v>
      </c>
      <c r="L103" s="1918" t="s">
        <v>260</v>
      </c>
    </row>
    <row r="104" spans="2:12" ht="30">
      <c r="B104" s="1957" t="s">
        <v>336</v>
      </c>
      <c r="C104" s="171" t="s">
        <v>337</v>
      </c>
      <c r="D104" s="151">
        <v>42186</v>
      </c>
      <c r="E104" s="1918" t="s">
        <v>50</v>
      </c>
      <c r="F104" s="1918" t="s">
        <v>309</v>
      </c>
      <c r="G104" s="1918" t="s">
        <v>332</v>
      </c>
      <c r="H104" s="172">
        <v>120000000</v>
      </c>
      <c r="I104" s="172">
        <v>120000000</v>
      </c>
      <c r="J104" s="1918" t="s">
        <v>15</v>
      </c>
      <c r="K104" s="1423" t="s">
        <v>38</v>
      </c>
      <c r="L104" s="1918" t="s">
        <v>260</v>
      </c>
    </row>
    <row r="105" spans="2:12" ht="38.25">
      <c r="B105" s="1957">
        <v>86000000</v>
      </c>
      <c r="C105" s="171" t="s">
        <v>366</v>
      </c>
      <c r="D105" s="151">
        <v>42217</v>
      </c>
      <c r="E105" s="1918" t="s">
        <v>71</v>
      </c>
      <c r="F105" s="1918" t="s">
        <v>135</v>
      </c>
      <c r="G105" s="1918" t="s">
        <v>332</v>
      </c>
      <c r="H105" s="172">
        <v>15000000</v>
      </c>
      <c r="I105" s="172">
        <v>15000000</v>
      </c>
      <c r="J105" s="1918" t="s">
        <v>15</v>
      </c>
      <c r="K105" s="1423" t="s">
        <v>38</v>
      </c>
      <c r="L105" s="1918" t="s">
        <v>314</v>
      </c>
    </row>
    <row r="106" spans="2:12" ht="63">
      <c r="B106" s="1950">
        <v>86000000</v>
      </c>
      <c r="C106" s="171" t="s">
        <v>2238</v>
      </c>
      <c r="D106" s="151">
        <v>42205</v>
      </c>
      <c r="E106" s="152" t="s">
        <v>118</v>
      </c>
      <c r="F106" s="153" t="s">
        <v>135</v>
      </c>
      <c r="G106" s="153" t="s">
        <v>2272</v>
      </c>
      <c r="H106" s="172">
        <v>25000000</v>
      </c>
      <c r="I106" s="172">
        <v>25000000</v>
      </c>
      <c r="J106" s="152" t="s">
        <v>15</v>
      </c>
      <c r="K106" s="152" t="s">
        <v>38</v>
      </c>
      <c r="L106" s="153" t="s">
        <v>260</v>
      </c>
    </row>
    <row r="107" spans="2:12" ht="63">
      <c r="B107" s="1950">
        <v>93141701</v>
      </c>
      <c r="C107" s="171" t="s">
        <v>2239</v>
      </c>
      <c r="D107" s="151">
        <v>42185</v>
      </c>
      <c r="E107" s="152" t="s">
        <v>199</v>
      </c>
      <c r="F107" s="153" t="s">
        <v>135</v>
      </c>
      <c r="G107" s="153" t="s">
        <v>2272</v>
      </c>
      <c r="H107" s="172">
        <v>28000000</v>
      </c>
      <c r="I107" s="172">
        <v>28000000</v>
      </c>
      <c r="J107" s="152" t="s">
        <v>15</v>
      </c>
      <c r="K107" s="152" t="s">
        <v>38</v>
      </c>
      <c r="L107" s="153" t="s">
        <v>260</v>
      </c>
    </row>
    <row r="108" spans="2:12" ht="63">
      <c r="B108" s="1820">
        <v>80141607</v>
      </c>
      <c r="C108" s="171" t="s">
        <v>367</v>
      </c>
      <c r="D108" s="182">
        <v>42186</v>
      </c>
      <c r="E108" s="152" t="s">
        <v>368</v>
      </c>
      <c r="F108" s="153" t="s">
        <v>369</v>
      </c>
      <c r="G108" s="153" t="s">
        <v>332</v>
      </c>
      <c r="H108" s="172">
        <v>100000000</v>
      </c>
      <c r="I108" s="172">
        <v>100000000</v>
      </c>
      <c r="J108" s="152" t="s">
        <v>15</v>
      </c>
      <c r="K108" s="152" t="s">
        <v>38</v>
      </c>
      <c r="L108" s="153" t="s">
        <v>314</v>
      </c>
    </row>
    <row r="109" spans="2:12" ht="63.75">
      <c r="B109" s="1820">
        <v>80141607</v>
      </c>
      <c r="C109" s="171" t="s">
        <v>370</v>
      </c>
      <c r="D109" s="182">
        <v>42186</v>
      </c>
      <c r="E109" s="1423" t="s">
        <v>181</v>
      </c>
      <c r="F109" s="153" t="s">
        <v>371</v>
      </c>
      <c r="G109" s="183" t="s">
        <v>332</v>
      </c>
      <c r="H109" s="172">
        <v>238502536</v>
      </c>
      <c r="I109" s="172">
        <v>238502536</v>
      </c>
      <c r="J109" s="152" t="s">
        <v>15</v>
      </c>
      <c r="K109" s="152" t="s">
        <v>38</v>
      </c>
      <c r="L109" s="153" t="s">
        <v>314</v>
      </c>
    </row>
    <row r="110" spans="2:12" ht="31.5">
      <c r="B110" s="1820">
        <v>80141607</v>
      </c>
      <c r="C110" s="171" t="s">
        <v>372</v>
      </c>
      <c r="D110" s="182">
        <v>42186</v>
      </c>
      <c r="E110" s="1423" t="s">
        <v>181</v>
      </c>
      <c r="F110" s="1423" t="s">
        <v>339</v>
      </c>
      <c r="G110" s="1918"/>
      <c r="H110" s="172">
        <v>40444000</v>
      </c>
      <c r="I110" s="172">
        <v>40444000</v>
      </c>
      <c r="J110" s="152" t="s">
        <v>15</v>
      </c>
      <c r="K110" s="152" t="s">
        <v>38</v>
      </c>
      <c r="L110" s="153" t="s">
        <v>314</v>
      </c>
    </row>
    <row r="111" spans="2:12" ht="38.25">
      <c r="B111" s="1820">
        <v>80141607</v>
      </c>
      <c r="C111" s="171" t="s">
        <v>373</v>
      </c>
      <c r="D111" s="182">
        <v>42186</v>
      </c>
      <c r="E111" s="1423" t="s">
        <v>181</v>
      </c>
      <c r="F111" s="1423" t="s">
        <v>309</v>
      </c>
      <c r="G111" s="1918"/>
      <c r="H111" s="172">
        <v>80000000</v>
      </c>
      <c r="I111" s="172">
        <v>80000000</v>
      </c>
      <c r="J111" s="152" t="s">
        <v>15</v>
      </c>
      <c r="K111" s="152" t="s">
        <v>38</v>
      </c>
      <c r="L111" s="153" t="s">
        <v>314</v>
      </c>
    </row>
    <row r="112" spans="2:12" ht="38.25">
      <c r="B112" s="1820">
        <v>80141607</v>
      </c>
      <c r="C112" s="171" t="s">
        <v>341</v>
      </c>
      <c r="D112" s="182">
        <v>42186</v>
      </c>
      <c r="E112" s="1423" t="s">
        <v>181</v>
      </c>
      <c r="F112" s="1423" t="s">
        <v>339</v>
      </c>
      <c r="G112" s="1918"/>
      <c r="H112" s="172">
        <v>40000000</v>
      </c>
      <c r="I112" s="172">
        <v>40000000</v>
      </c>
      <c r="J112" s="152" t="s">
        <v>15</v>
      </c>
      <c r="K112" s="152" t="s">
        <v>38</v>
      </c>
      <c r="L112" s="153" t="s">
        <v>314</v>
      </c>
    </row>
    <row r="113" spans="1:12" ht="30">
      <c r="B113" s="187"/>
      <c r="C113" s="1958" t="s">
        <v>374</v>
      </c>
      <c r="D113" s="186">
        <v>42217</v>
      </c>
      <c r="E113" s="187" t="s">
        <v>12</v>
      </c>
      <c r="F113" s="187" t="s">
        <v>135</v>
      </c>
      <c r="G113" s="187"/>
      <c r="H113" s="188">
        <v>12500000</v>
      </c>
      <c r="I113" s="188">
        <v>12500000</v>
      </c>
      <c r="J113" s="187" t="s">
        <v>15</v>
      </c>
      <c r="K113" s="187" t="s">
        <v>38</v>
      </c>
      <c r="L113" s="187" t="s">
        <v>314</v>
      </c>
    </row>
    <row r="114" spans="1:12" ht="22.5">
      <c r="B114" s="1959">
        <v>85121608</v>
      </c>
      <c r="C114" s="1960" t="s">
        <v>375</v>
      </c>
      <c r="D114" s="1959" t="s">
        <v>49</v>
      </c>
      <c r="E114" s="1959" t="s">
        <v>376</v>
      </c>
      <c r="F114" s="1959" t="s">
        <v>263</v>
      </c>
      <c r="G114" s="1959" t="s">
        <v>331</v>
      </c>
      <c r="H114" s="1961">
        <v>10000000</v>
      </c>
      <c r="I114" s="1961">
        <v>10000000</v>
      </c>
      <c r="J114" s="1959" t="s">
        <v>15</v>
      </c>
      <c r="K114" s="1959" t="s">
        <v>38</v>
      </c>
      <c r="L114" s="1959" t="s">
        <v>377</v>
      </c>
    </row>
    <row r="115" spans="1:12" s="1891" customFormat="1" ht="69.75" customHeight="1">
      <c r="A115" s="427"/>
      <c r="B115" s="1965">
        <v>80121704</v>
      </c>
      <c r="C115" s="1962" t="s">
        <v>2485</v>
      </c>
      <c r="D115" s="1518" t="s">
        <v>2486</v>
      </c>
      <c r="E115" s="1371" t="s">
        <v>2487</v>
      </c>
      <c r="F115" s="1518" t="s">
        <v>2488</v>
      </c>
      <c r="G115" s="1371" t="s">
        <v>332</v>
      </c>
      <c r="H115" s="1963">
        <v>5000000</v>
      </c>
      <c r="I115" s="1963">
        <v>5000000</v>
      </c>
      <c r="J115" s="1964" t="s">
        <v>15</v>
      </c>
      <c r="K115" s="1964" t="s">
        <v>15</v>
      </c>
      <c r="L115" s="1519" t="s">
        <v>2489</v>
      </c>
    </row>
    <row r="116" spans="1:12">
      <c r="B116" s="193"/>
      <c r="C116" s="137" t="s">
        <v>378</v>
      </c>
      <c r="D116" s="136"/>
      <c r="E116" s="136"/>
      <c r="F116" s="136"/>
      <c r="G116" s="136"/>
      <c r="H116" s="138">
        <f>SUM(H17:H115)</f>
        <v>23313137543</v>
      </c>
      <c r="I116" s="138">
        <f>SUM(I17:I115)</f>
        <v>23413137543</v>
      </c>
      <c r="J116" s="136"/>
      <c r="K116" s="136"/>
      <c r="L116" s="136"/>
    </row>
  </sheetData>
  <mergeCells count="4">
    <mergeCell ref="B1:C1"/>
    <mergeCell ref="B15:L15"/>
    <mergeCell ref="E3:I3"/>
    <mergeCell ref="E4:I4"/>
  </mergeCells>
  <hyperlinks>
    <hyperlink ref="C7" r:id="rId1"/>
  </hyperlinks>
  <pageMargins left="0.7" right="0.7" top="0.75" bottom="0.75" header="0.3" footer="0.3"/>
  <pageSetup paperSize="11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31JUL2015</vt:lpstr>
      <vt:lpstr>INCLUSION</vt:lpstr>
      <vt:lpstr>inclusion octubre</vt:lpstr>
      <vt:lpstr>DESARROLLO SOCIAL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USER03</cp:lastModifiedBy>
  <cp:lastPrinted>2015-10-01T15:14:19Z</cp:lastPrinted>
  <dcterms:created xsi:type="dcterms:W3CDTF">2015-09-02T20:01:23Z</dcterms:created>
  <dcterms:modified xsi:type="dcterms:W3CDTF">2015-11-06T22:27:23Z</dcterms:modified>
</cp:coreProperties>
</file>